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drawings/drawing7.xml" ContentType="application/vnd.openxmlformats-officedocument.drawing+xml"/>
  <Override PartName="/xl/charts/chart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mbytec 2021-2022\Superintendencia de sociedades\Informe Gestión BIC\"/>
    </mc:Choice>
  </mc:AlternateContent>
  <bookViews>
    <workbookView xWindow="0" yWindow="0" windowWidth="23040" windowHeight="8688"/>
  </bookViews>
  <sheets>
    <sheet name="Evaluación BIC" sheetId="2" r:id="rId1"/>
    <sheet name="Categorias proveedor" sheetId="3" state="hidden" r:id="rId2"/>
    <sheet name="Consolidado" sheetId="4" r:id="rId3"/>
    <sheet name="Resultado" sheetId="5" r:id="rId4"/>
    <sheet name="Gobierno Corporativo" sheetId="7" r:id="rId5"/>
    <sheet name="Modelo de Negocio" sheetId="8" r:id="rId6"/>
    <sheet name="Prácticas Laborales" sheetId="9" r:id="rId7"/>
    <sheet name="Prácticas Ambientales" sheetId="10" r:id="rId8"/>
    <sheet name="Prácticas con la Comunidad" sheetId="14" r:id="rId9"/>
    <sheet name="Hoja1" sheetId="13" r:id="rId10"/>
  </sheets>
  <definedNames>
    <definedName name="_xlnm._FilterDatabase" localSheetId="0" hidden="1">'Evaluación BIC'!$B$19:$I$51</definedName>
    <definedName name="Valores">'Categorias proveedor'!$O$1:$O$2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0" i="5" l="1"/>
  <c r="C9" i="5"/>
  <c r="C8" i="5"/>
  <c r="C7" i="5"/>
  <c r="C6" i="5"/>
  <c r="C5" i="5"/>
  <c r="H3" i="7" l="1"/>
  <c r="C4" i="14" l="1"/>
  <c r="D4" i="14"/>
  <c r="C5" i="14"/>
  <c r="D5" i="14"/>
  <c r="D3" i="14"/>
  <c r="C3" i="14"/>
  <c r="A3" i="14"/>
  <c r="F3" i="10"/>
  <c r="C4" i="10"/>
  <c r="D4" i="10"/>
  <c r="C5" i="10"/>
  <c r="D5" i="10"/>
  <c r="C6" i="10"/>
  <c r="D6" i="10"/>
  <c r="C7" i="10"/>
  <c r="D7" i="10"/>
  <c r="C8" i="10"/>
  <c r="D8" i="10"/>
  <c r="C9" i="10"/>
  <c r="D9" i="10"/>
  <c r="C10" i="10"/>
  <c r="D10" i="10"/>
  <c r="C11" i="10"/>
  <c r="D11" i="10"/>
  <c r="C12" i="10"/>
  <c r="D12" i="10"/>
  <c r="D3" i="10"/>
  <c r="C3" i="10"/>
  <c r="A3" i="10"/>
  <c r="A3" i="9"/>
  <c r="E12" i="9"/>
  <c r="F12" i="9"/>
  <c r="C4" i="9"/>
  <c r="D4" i="9"/>
  <c r="C5" i="9"/>
  <c r="D5" i="9"/>
  <c r="C6" i="9"/>
  <c r="D6" i="9"/>
  <c r="C7" i="9"/>
  <c r="D7" i="9"/>
  <c r="C8" i="9"/>
  <c r="D8" i="9"/>
  <c r="C9" i="9"/>
  <c r="D9" i="9"/>
  <c r="C10" i="9"/>
  <c r="D10" i="9"/>
  <c r="C11" i="9"/>
  <c r="D11" i="9"/>
  <c r="C12" i="9"/>
  <c r="D12" i="9"/>
  <c r="D3" i="9"/>
  <c r="C3" i="9"/>
  <c r="F3" i="8"/>
  <c r="E3" i="8"/>
  <c r="E5" i="7"/>
  <c r="A3" i="8"/>
  <c r="D4" i="8"/>
  <c r="D5" i="8"/>
  <c r="D6" i="8"/>
  <c r="D7" i="8"/>
  <c r="D3" i="8"/>
  <c r="C4" i="8"/>
  <c r="C5" i="8"/>
  <c r="C6" i="8"/>
  <c r="C7" i="8"/>
  <c r="C3" i="8"/>
  <c r="A3" i="4"/>
  <c r="C4" i="7"/>
  <c r="D4" i="7"/>
  <c r="C5" i="7"/>
  <c r="D5" i="7"/>
  <c r="C6" i="7"/>
  <c r="D6" i="7"/>
  <c r="D3" i="7"/>
  <c r="C3" i="7"/>
  <c r="E7" i="5"/>
  <c r="C4" i="4"/>
  <c r="D4" i="4"/>
  <c r="C5" i="4"/>
  <c r="D5" i="4"/>
  <c r="C6" i="4"/>
  <c r="D6" i="4"/>
  <c r="C7" i="4"/>
  <c r="D7" i="4"/>
  <c r="C8" i="4"/>
  <c r="D8" i="4"/>
  <c r="C9" i="4"/>
  <c r="D9" i="4"/>
  <c r="C10" i="4"/>
  <c r="D10" i="4"/>
  <c r="C11" i="4"/>
  <c r="D11" i="4"/>
  <c r="C12" i="4"/>
  <c r="D12" i="4"/>
  <c r="C13" i="4"/>
  <c r="D13" i="4"/>
  <c r="C14" i="4"/>
  <c r="D14" i="4"/>
  <c r="C15" i="4"/>
  <c r="D15" i="4"/>
  <c r="C16" i="4"/>
  <c r="D16" i="4"/>
  <c r="C17" i="4"/>
  <c r="D17" i="4"/>
  <c r="C18" i="4"/>
  <c r="D18" i="4"/>
  <c r="C19" i="4"/>
  <c r="D19" i="4"/>
  <c r="C20" i="4"/>
  <c r="D20" i="4"/>
  <c r="C21" i="4"/>
  <c r="D21" i="4"/>
  <c r="C22" i="4"/>
  <c r="D22" i="4"/>
  <c r="C23" i="4"/>
  <c r="D23" i="4"/>
  <c r="C24" i="4"/>
  <c r="D24" i="4"/>
  <c r="C25" i="4"/>
  <c r="D25" i="4"/>
  <c r="C26" i="4"/>
  <c r="D26" i="4"/>
  <c r="C27" i="4"/>
  <c r="D27" i="4"/>
  <c r="C28" i="4"/>
  <c r="D28" i="4"/>
  <c r="C29" i="4"/>
  <c r="D29" i="4"/>
  <c r="C30" i="4"/>
  <c r="D30" i="4"/>
  <c r="C31" i="4"/>
  <c r="D31" i="4"/>
  <c r="C32" i="4"/>
  <c r="D32" i="4"/>
  <c r="C33" i="4"/>
  <c r="D33" i="4"/>
  <c r="D3" i="4"/>
  <c r="C3" i="4"/>
  <c r="E5" i="4"/>
  <c r="E7" i="4"/>
  <c r="E48" i="2"/>
  <c r="F3" i="14" s="1"/>
  <c r="F48" i="2"/>
  <c r="E31" i="4" s="1"/>
  <c r="E27" i="2"/>
  <c r="F10" i="4" s="1"/>
  <c r="E37" i="2"/>
  <c r="F20" i="4" s="1"/>
  <c r="F37" i="2"/>
  <c r="E20" i="4" s="1"/>
  <c r="E38" i="2"/>
  <c r="F21" i="4" s="1"/>
  <c r="F38" i="2"/>
  <c r="E3" i="10" s="1"/>
  <c r="E20" i="2"/>
  <c r="F3" i="4" s="1"/>
  <c r="F20" i="2"/>
  <c r="E3" i="4" s="1"/>
  <c r="E21" i="2"/>
  <c r="F4" i="4" s="1"/>
  <c r="F21" i="2"/>
  <c r="E4" i="4" s="1"/>
  <c r="E22" i="2"/>
  <c r="F5" i="4" s="1"/>
  <c r="F22" i="2"/>
  <c r="E23" i="2"/>
  <c r="F6" i="4" s="1"/>
  <c r="F23" i="2"/>
  <c r="E6" i="4" s="1"/>
  <c r="E24" i="2"/>
  <c r="F7" i="4" s="1"/>
  <c r="F24" i="2"/>
  <c r="E25" i="2"/>
  <c r="F8" i="4" s="1"/>
  <c r="F25" i="2"/>
  <c r="E8" i="4" s="1"/>
  <c r="E26" i="2"/>
  <c r="F9" i="4" s="1"/>
  <c r="F26" i="2"/>
  <c r="E5" i="8" s="1"/>
  <c r="F27" i="2"/>
  <c r="E10" i="4" s="1"/>
  <c r="E28" i="2"/>
  <c r="F11" i="4" s="1"/>
  <c r="F28" i="2"/>
  <c r="E11" i="4" s="1"/>
  <c r="E6" i="7" l="1"/>
  <c r="F7" i="8"/>
  <c r="E9" i="4"/>
  <c r="F4" i="8"/>
  <c r="E3" i="7"/>
  <c r="F3" i="7"/>
  <c r="F6" i="7"/>
  <c r="F11" i="9"/>
  <c r="E11" i="9"/>
  <c r="E3" i="14"/>
  <c r="E4" i="8"/>
  <c r="E7" i="8"/>
  <c r="F31" i="4"/>
  <c r="F5" i="7"/>
  <c r="F6" i="8"/>
  <c r="E21" i="4"/>
  <c r="E6" i="8"/>
  <c r="F4" i="7"/>
  <c r="F5" i="8"/>
  <c r="E4" i="7"/>
  <c r="F30" i="2"/>
  <c r="F31" i="2"/>
  <c r="F32" i="2"/>
  <c r="F33" i="2"/>
  <c r="F34" i="2"/>
  <c r="F35" i="2"/>
  <c r="F36" i="2"/>
  <c r="F39" i="2"/>
  <c r="F40" i="2"/>
  <c r="F41" i="2"/>
  <c r="F42" i="2"/>
  <c r="F43" i="2"/>
  <c r="F44" i="2"/>
  <c r="F45" i="2"/>
  <c r="F46" i="2"/>
  <c r="F47" i="2"/>
  <c r="F49" i="2"/>
  <c r="F50" i="2"/>
  <c r="E30" i="2"/>
  <c r="E31" i="2"/>
  <c r="E32" i="2"/>
  <c r="E33" i="2"/>
  <c r="E34" i="2"/>
  <c r="E35" i="2"/>
  <c r="E36" i="2"/>
  <c r="E39" i="2"/>
  <c r="E40" i="2"/>
  <c r="E41" i="2"/>
  <c r="E42" i="2"/>
  <c r="E43" i="2"/>
  <c r="E44" i="2"/>
  <c r="E45" i="2"/>
  <c r="E46" i="2"/>
  <c r="E47" i="2"/>
  <c r="E49" i="2"/>
  <c r="E50" i="2"/>
  <c r="H7" i="8" l="1"/>
  <c r="F18" i="4"/>
  <c r="F9" i="9"/>
  <c r="F27" i="4"/>
  <c r="F9" i="10"/>
  <c r="E19" i="4"/>
  <c r="E10" i="9"/>
  <c r="F26" i="4"/>
  <c r="H26" i="4" s="1"/>
  <c r="F8" i="10"/>
  <c r="F16" i="4"/>
  <c r="F7" i="9"/>
  <c r="E28" i="4"/>
  <c r="E10" i="10"/>
  <c r="E18" i="4"/>
  <c r="E9" i="9"/>
  <c r="E27" i="4"/>
  <c r="E9" i="10"/>
  <c r="F24" i="4"/>
  <c r="F6" i="10"/>
  <c r="E16" i="4"/>
  <c r="E7" i="9"/>
  <c r="F28" i="4"/>
  <c r="F10" i="10"/>
  <c r="E30" i="4"/>
  <c r="E12" i="10"/>
  <c r="E29" i="4"/>
  <c r="E11" i="10"/>
  <c r="F25" i="4"/>
  <c r="F7" i="10"/>
  <c r="F15" i="4"/>
  <c r="F6" i="9"/>
  <c r="E17" i="4"/>
  <c r="E8" i="9"/>
  <c r="F14" i="4"/>
  <c r="F5" i="9"/>
  <c r="F32" i="4"/>
  <c r="F4" i="14"/>
  <c r="F23" i="4"/>
  <c r="F5" i="10"/>
  <c r="F13" i="4"/>
  <c r="F4" i="9"/>
  <c r="E25" i="4"/>
  <c r="E7" i="10"/>
  <c r="E15" i="4"/>
  <c r="E6" i="9"/>
  <c r="E22" i="4"/>
  <c r="E4" i="10"/>
  <c r="F17" i="4"/>
  <c r="F8" i="9"/>
  <c r="F33" i="4"/>
  <c r="F5" i="14"/>
  <c r="E26" i="4"/>
  <c r="E8" i="10"/>
  <c r="F30" i="4"/>
  <c r="F12" i="10"/>
  <c r="F22" i="4"/>
  <c r="F4" i="10"/>
  <c r="E33" i="4"/>
  <c r="E5" i="14"/>
  <c r="E24" i="4"/>
  <c r="E6" i="10"/>
  <c r="E14" i="4"/>
  <c r="E5" i="9"/>
  <c r="F29" i="4"/>
  <c r="F11" i="10"/>
  <c r="F19" i="4"/>
  <c r="F10" i="9"/>
  <c r="E32" i="4"/>
  <c r="E4" i="14"/>
  <c r="E23" i="4"/>
  <c r="E5" i="10"/>
  <c r="E13" i="4"/>
  <c r="E4" i="9"/>
  <c r="A6" i="7"/>
  <c r="A5" i="7"/>
  <c r="A4" i="7"/>
  <c r="A3" i="7"/>
  <c r="F29" i="2"/>
  <c r="E29" i="2"/>
  <c r="F3" i="9" l="1"/>
  <c r="E51" i="2"/>
  <c r="E3" i="9"/>
  <c r="F51" i="2"/>
  <c r="F12" i="4"/>
  <c r="E12" i="4"/>
  <c r="H12" i="9"/>
  <c r="H5" i="14"/>
  <c r="H4" i="14"/>
  <c r="F6" i="14"/>
  <c r="H3" i="14"/>
  <c r="H20" i="4"/>
  <c r="H7" i="9"/>
  <c r="H9" i="9"/>
  <c r="H28" i="4"/>
  <c r="H5" i="7"/>
  <c r="H4" i="8"/>
  <c r="H4" i="9"/>
  <c r="H4" i="4"/>
  <c r="H6" i="8"/>
  <c r="H6" i="9"/>
  <c r="H8" i="10"/>
  <c r="H17" i="4"/>
  <c r="H25" i="4"/>
  <c r="H27" i="4"/>
  <c r="H33" i="4"/>
  <c r="H5" i="10" l="1"/>
  <c r="H7" i="10"/>
  <c r="E6" i="14"/>
  <c r="H6" i="14" s="1"/>
  <c r="H4" i="10"/>
  <c r="H10" i="9"/>
  <c r="F7" i="7"/>
  <c r="H14" i="4"/>
  <c r="H6" i="4"/>
  <c r="H18" i="4"/>
  <c r="H10" i="4"/>
  <c r="H30" i="4"/>
  <c r="H32" i="4"/>
  <c r="H24" i="4"/>
  <c r="H22" i="4"/>
  <c r="E8" i="8"/>
  <c r="H12" i="10"/>
  <c r="H6" i="10"/>
  <c r="E7" i="7"/>
  <c r="H12" i="4"/>
  <c r="H10" i="10"/>
  <c r="H5" i="8"/>
  <c r="H23" i="4"/>
  <c r="H13" i="4"/>
  <c r="H5" i="4"/>
  <c r="E34" i="4"/>
  <c r="D10" i="5" s="1"/>
  <c r="E13" i="10"/>
  <c r="H8" i="9"/>
  <c r="H21" i="4"/>
  <c r="H11" i="4"/>
  <c r="F34" i="4"/>
  <c r="H3" i="4"/>
  <c r="H11" i="10"/>
  <c r="H3" i="9"/>
  <c r="F13" i="9"/>
  <c r="H9" i="10"/>
  <c r="H4" i="7"/>
  <c r="H31" i="4"/>
  <c r="H19" i="4"/>
  <c r="H9" i="4"/>
  <c r="D51" i="2"/>
  <c r="H5" i="9"/>
  <c r="E13" i="9"/>
  <c r="F8" i="8"/>
  <c r="H3" i="8"/>
  <c r="H16" i="4"/>
  <c r="H8" i="4"/>
  <c r="H11" i="9"/>
  <c r="H29" i="4"/>
  <c r="H15" i="4"/>
  <c r="H7" i="4"/>
  <c r="F13" i="10"/>
  <c r="H3" i="10"/>
  <c r="H6" i="7"/>
  <c r="H7" i="7" l="1"/>
  <c r="E5" i="5" s="1"/>
  <c r="H8" i="8"/>
  <c r="E6" i="5" s="1"/>
  <c r="H13" i="10"/>
  <c r="E9" i="5" s="1"/>
  <c r="H13" i="9"/>
  <c r="E8" i="5" s="1"/>
  <c r="E10" i="5"/>
  <c r="H34" i="4"/>
</calcChain>
</file>

<file path=xl/comments1.xml><?xml version="1.0" encoding="utf-8"?>
<comments xmlns="http://schemas.openxmlformats.org/spreadsheetml/2006/main">
  <authors>
    <author/>
  </authors>
  <commentList>
    <comment ref="G19" authorId="0" shapeId="0">
      <text>
        <r>
          <rPr>
            <sz val="10"/>
            <color rgb="FF000000"/>
            <rFont val="Arial"/>
            <family val="2"/>
          </rPr>
          <t>Ingrese comentario en caso de notificación de hallazgo 
Calificación 0 o 1</t>
        </r>
      </text>
    </comment>
    <comment ref="H19" authorId="0" shapeId="0">
      <text>
        <r>
          <rPr>
            <sz val="10"/>
            <color rgb="FF000000"/>
            <rFont val="Arial"/>
            <family val="2"/>
          </rPr>
          <t xml:space="preserve">Comentario interno
Máximo 40 caracteres </t>
        </r>
      </text>
    </comment>
  </commentList>
</comments>
</file>

<file path=xl/sharedStrings.xml><?xml version="1.0" encoding="utf-8"?>
<sst xmlns="http://schemas.openxmlformats.org/spreadsheetml/2006/main" count="270" uniqueCount="160">
  <si>
    <t>MAS FAVORABLE</t>
  </si>
  <si>
    <t>N.A.</t>
  </si>
  <si>
    <t>FAVORABLE</t>
  </si>
  <si>
    <t>FAVORABLE CONDICIONADO</t>
  </si>
  <si>
    <t>NO FAVORABLE DESARROLLABLE</t>
  </si>
  <si>
    <t>NO FAVORABLE</t>
  </si>
  <si>
    <t>NIT.</t>
  </si>
  <si>
    <t>Representante legal:</t>
  </si>
  <si>
    <t xml:space="preserve">Fecha Evaluación: </t>
  </si>
  <si>
    <t xml:space="preserve">Descrip. Evaluación: </t>
  </si>
  <si>
    <t>Dirección de la Empresa Evaluada:</t>
  </si>
  <si>
    <t>Correo electrónico de la Empresa:</t>
  </si>
  <si>
    <t>Teléfono fijo:</t>
  </si>
  <si>
    <t>Teléfono Celular:</t>
  </si>
  <si>
    <t>Aspecto</t>
  </si>
  <si>
    <t>Ca.</t>
  </si>
  <si>
    <t>CONSOLIDADO GENERAL DE EMPRESAS</t>
  </si>
  <si>
    <t>Empresa Evaluada</t>
  </si>
  <si>
    <t>Eje</t>
  </si>
  <si>
    <t>Pregunta</t>
  </si>
  <si>
    <t>Puntaje Maximo</t>
  </si>
  <si>
    <t>Puntaje alcanzado</t>
  </si>
  <si>
    <t>Porcentaje Maximo</t>
  </si>
  <si>
    <t>Porcentaje alcanzado</t>
  </si>
  <si>
    <t>FIN RESULTADOS</t>
  </si>
  <si>
    <t>Subtotal %</t>
  </si>
  <si>
    <t>PUNTAJE TOTAL</t>
  </si>
  <si>
    <t>EJE</t>
  </si>
  <si>
    <t>Valor Real</t>
  </si>
  <si>
    <t>Valor maximo</t>
  </si>
  <si>
    <t>%</t>
  </si>
  <si>
    <t>TOTAL PUNTAJE EVALUACIÓN</t>
  </si>
  <si>
    <t>ICONTEC</t>
  </si>
  <si>
    <t>Nombre Organización:</t>
  </si>
  <si>
    <t>Comentarios de evaluación</t>
  </si>
  <si>
    <t>Hallazgo</t>
  </si>
  <si>
    <t>EVALUACIÓN SOCIEDADES BIC</t>
  </si>
  <si>
    <t>FORMULARIO PARA LA EVALUACIÓN DE EMPRESAS DE BENEFICIO E INTERÉS COLECTIVO</t>
  </si>
  <si>
    <t>Obtenido</t>
  </si>
  <si>
    <t>Puntaje Ideal</t>
  </si>
  <si>
    <t>Gobierno Corporativo</t>
  </si>
  <si>
    <t xml:space="preserve">Existe y se aplica una política, directriz o procedimiento de remuneración y salarios de la organización que establece que, en condiciones de trabajo de igual valor o mismas funciones de los puestos de trabajo, mujeres y hombres reciban un pago igual. </t>
  </si>
  <si>
    <t>La organización deberá demostrar que tiene una política, directriz o procedimiento  de remuneración basado en cargos y funciones.
0 - No lo tiene
1 - Tiene un procedimiento de remuneración con enfoque en las personas
2 - Tiene una política, directriz o procedimiento enfocado en los cargos y las funciones con diferencias justificables (antigüedad, experticia, entre otros)</t>
  </si>
  <si>
    <t xml:space="preserve">Dimensión </t>
  </si>
  <si>
    <t>Variable</t>
  </si>
  <si>
    <t>Total Puntaje Gobierno Corporativo</t>
  </si>
  <si>
    <t>Total Puntaje Modelo de Negocio</t>
  </si>
  <si>
    <t>Total Puntaje Prácticas Laborales</t>
  </si>
  <si>
    <t>Total Puntaje Prácticas Ambientales</t>
  </si>
  <si>
    <t>Total Puntaje Prácticas con la Comunidad</t>
  </si>
  <si>
    <t>Su organización propende por la tendencia decreciente en el índice de segregación salarial tanto global como a nivel de cargos, con el fin de disminuir y cerrar la brecha salarial entre mujeres y hombres.</t>
  </si>
  <si>
    <t>De qué forma su organización proporciona a todos los trabajadores, en todas las etapas de su experiencia laboral, acceso al desarrollo de habilidades, formación y aprendizaje practico</t>
  </si>
  <si>
    <t>La organización deberá presentar un programa de formación derivado de fuentes de identificación de necesidades (incluyendo la evaluación del desempeño).
0 - No tiene programa
1 - Se encuentra en construcción  
2 - Existe un programa de formación, capacitación y sensibilización y programas de desarrollo individual</t>
  </si>
  <si>
    <t>Se han establecido beneficios relacionados con subsidios para capacitar y desarrollar profesionalmente a sus trabajadores</t>
  </si>
  <si>
    <t xml:space="preserve">La organización deberá tener definido dentro del programa de beneficios un rubro para apoyar la capacitación y desarrollo profesional de sus trabajadores.
0 - No tienen ningún tipo de apoyo
1 - La organización tiene identificadas las necesidades de capacitación y desarrollo, y se apoya de manera informal, no hay un programa estructurado
2 - Existe un programa de beneficios estructurado que incluye apoyo (subsidios) para capacitar y desarrollar profesionalmente a sus trabajadores </t>
  </si>
  <si>
    <t>Su organización se asegura que cuando sea necesario, los trabajadores que se les haya dado por terminado su contrato de trabajo o despedidos, reciban ayuda para acceder a un empleo, formación y asesoramiento (reorientación profesional)</t>
  </si>
  <si>
    <t>La organización deberá presentar evidencias de programas de reorientación profesional, outplacement o similares que ayuden al trabajador desvinculado en su proceso de empleabilidad
0 - No tiene programas de ayuda y/o apoyo
1 - La organización realiza esfuerzos de tipo aleatorio y presenta evidencias sin estructura
2 - Existe un programa de reorientación profesional propio de la organización o en convenio con otras entidades</t>
  </si>
  <si>
    <t>Se han creado opciones para que sus trabajadores tengan participación en la sociedad, a través de la adquisición de acciones</t>
  </si>
  <si>
    <t>Su organización proporciona condiciones de trabajo que permitan conciliar la vida familiar y laboral, respetando las responsabilidades familiares de los trabajadores (equilibrio vida-familia-trabajo)</t>
  </si>
  <si>
    <t>La organización deberá presentar un programa de conciliación de la vida familiar, perosnal y laboral o un programa de beneficios que tengan como prioridad el equilibrio en estas tres dimensiones
0 - No tiene programa de conciliación y/o beneficios
1 - Presenta un rpograma de beneficios pero no garantiza el equilibrio de la vida laboral, familiar y personal de sus empleados
2 - Cuenta con un programa de conciliación y/o bienestar fundamentado en las expectativas y necesidades de sus empleados</t>
  </si>
  <si>
    <t>El programa de conciliación y/o bienestar incluye beneficios como ampliación de los planes de salud, estrategias de nutrición y salud física (organizaciones saludables), y estrategias de salud mental</t>
  </si>
  <si>
    <t>La organización deberá presentar evidencias de como aborda estos temas desde los programas de conciliación y/o bienestar
0 - No aborda estos temas
1 - Solamente cumple con lo establecido legalmente para estos temas
2 - Presentan evidencias que demuestran ir más allá del cumplimiento legal en uno o varios de estos temas</t>
  </si>
  <si>
    <t>La organización tiene un manual para sus empleados, con el fin de consignar los valores y expectativas de la sociedad</t>
  </si>
  <si>
    <t>Prácticas Laborales</t>
  </si>
  <si>
    <t xml:space="preserve">Su organización ha socializado y divulgado su misión, propósito superior o manifiesto con todos sus grupos de interés </t>
  </si>
  <si>
    <t>Los estados financieros de la organización son presentados (divulgados) anualmente a todos sus empelados como parte de la estrategia de transparencia</t>
  </si>
  <si>
    <t>La organización deberá presentar evidencias del proceso de socialización y divulgación de su misión, propósito superior o manifiesto a sus grupos de interés, los medios utilizados para ello y los documentos en los cuales se encuentra dicha información
0 - No ha socializado o divulgado
1 - Se hizo socialización y divulgación a nivel interno de la organización
2 - Se presentan evidencias de socialización y divulgación por diferentes medios y la información está documentada</t>
  </si>
  <si>
    <t>Su organización tiene definidas directrices de diversidad de género y de acceso a distintas culturas, minorías étnicas, creencias religiosas diversas, con distintas orientaciones sexuales y capacidades físicas heterogéneas, para ocupar cargos directivos, junta directiva, proveedores, etc.</t>
  </si>
  <si>
    <t>Modelo de Negocio</t>
  </si>
  <si>
    <t xml:space="preserve">Su organización ha implementadas prácticas de comercio justo </t>
  </si>
  <si>
    <t>Se tienen definidos lineamientos que dan preferencia en la celebración de contratos a los proveedores de bienes, productos y servicios que implementen normas equitativas, sociales y ambientales.</t>
  </si>
  <si>
    <t>Su organización adquiere bienes, productos o contratan servicios de empresas de origen local con el objetivo de desarrollar el mercado</t>
  </si>
  <si>
    <t>La organización debe complementar la información de la pregunta anterior con información de lineamientos para tener en cuenta proveedores y/o contratistas que pertenezcan a mujeres y/o minorías
0 - No se tienen en cuenta
1 - El procedimiento actual se encuentra en ajustes de estas variables
2 - Se tiene incluido dentro de las variables del procedimiento actual y es trazable</t>
  </si>
  <si>
    <t>La organización promueve programas para que los proveedores se conviertan en dueños colectivos de la sociedad, con el ﬁn de ayudar a estos para salir de la pobreza</t>
  </si>
  <si>
    <t>Su organización brinda opciones de empleo que le permitan a los trabajadores tener ﬂexibilidad en la jornada laboral y crean opciones de teletrabajo, sin afectar la remuneración de los sus trabajadores.</t>
  </si>
  <si>
    <t>Prácticas Ambientales</t>
  </si>
  <si>
    <t>Su organización crea opciones de trabajo para población en situación de vulnerabilidad (desempleados, jóvenes en situación de riesgo, individuos sin hogar, reinsertados, proscritos, mujeres cabeza de hogar, etc.)</t>
  </si>
  <si>
    <t>Su organización promueve la ejecución de auditorías ambientales por lo menos una vez al año</t>
  </si>
  <si>
    <t>En el proceso de auditorías ambientales se incluye la variable de generación y aprovechamiento de residuos sólidos</t>
  </si>
  <si>
    <t>En el proceso de auditorías ambientales se incluyen variables de ahorro y uso eficiente de recursos (agua y energía)</t>
  </si>
  <si>
    <t>Su organización socializa, capacita y forma a sus trabajadores en todo lo relacionado con su misión social y ambiental (políticas)</t>
  </si>
  <si>
    <t>La organización deberá demostrar que ha socializado, capacitado y/o formado a sus trabajadores en su misión social y ambiental 
0 - No lo hace
1 - Se hace de forma esporádica y no obedece a un procedimiento estructurado
2 - Existe un programa de sensibilización, capacitación y formación que incluye esta temática en particular</t>
  </si>
  <si>
    <t>La organización deberá presentar los mecanismos con los cuales promueve la realización de auditorías ambientales en su cadena de valor
0 - No tiene mecanismos
1 - Los tiene identificados pero aún no los aplica
2 - Tiene mecanismos definidos para extender la cultura ambiental y la realización de auditorías ambientales en su cadena de valor</t>
  </si>
  <si>
    <t>Motivan a sus proveedores/contratistas a realizar sus propias evaluaciones y auditorías ambientales en relación con el uso de electricidad y agua, generación de desechos, emisiones de gases de efecto invernadero y empleo de energías renovables.</t>
  </si>
  <si>
    <t xml:space="preserve">Su organización tiene identificadas fuentes de energías renovables y posee un cronograma de adopción e implementación gradual de estas en su operación </t>
  </si>
  <si>
    <t>Se han realizado estudios de eficiencia energética y se han implementado iniciativas de iluminación eficiente</t>
  </si>
  <si>
    <t>Prácticas con la Comunidad</t>
  </si>
  <si>
    <t>La organización incentiva actividades de voluntariado para sus trabajadores</t>
  </si>
  <si>
    <t>Su organización ha creado alianzas con fundaciones que apoyen obras sociales en interés de la comunidad</t>
  </si>
  <si>
    <t xml:space="preserve">TOTAL PUNTAJE </t>
  </si>
  <si>
    <t>TOTAL PUNTAJE</t>
  </si>
  <si>
    <t xml:space="preserve">Prácticas Laborales </t>
  </si>
  <si>
    <t xml:space="preserve">Prácticas Ambientales </t>
  </si>
  <si>
    <t>Prácticas con la Comundiad</t>
  </si>
  <si>
    <t>Aspectos positivos de la gestión organizacional</t>
  </si>
  <si>
    <t xml:space="preserve">                                        </t>
  </si>
  <si>
    <t>Ambytec SAS BIC</t>
  </si>
  <si>
    <t>Evaluación sociedades BIC</t>
  </si>
  <si>
    <t>900719383-1</t>
  </si>
  <si>
    <t>Numero de empleados: 4</t>
  </si>
  <si>
    <t>Calle 67a #7-10</t>
  </si>
  <si>
    <t>ing.ambytec@gmail.com</t>
  </si>
  <si>
    <t>Se desarrollan contratos laborales con pagos justos de acuerdo con la experiencia y labor desempeñada de los colaboradores.</t>
  </si>
  <si>
    <t>Se cuenta con procedimiento para proveedores pero falta incluir el origen de los mismos.</t>
  </si>
  <si>
    <t>Se proyecta ajustar estas variables en el procedimiento de proveedores</t>
  </si>
  <si>
    <t>Dentro de las actividades con fundaciones la organización incentiva y hace participe a los colaboradores .</t>
  </si>
  <si>
    <t>Se tiene implementado bombillas ahorradoras tipo LED.</t>
  </si>
  <si>
    <t>No presenta diferencias significativas.</t>
  </si>
  <si>
    <t>Dentro del plan de capacitaciones se incluyen capacitaciones y formaciones en temas sociales, ambientales y de seguridad</t>
  </si>
  <si>
    <t>La organización costea el pago de los certificados de cursos o diplomados virtuales que la sus colaboradores realicen.</t>
  </si>
  <si>
    <t>Se proyecta para el año 2022, desarrollar programa de re orientación laboral.</t>
  </si>
  <si>
    <t>La organización deberá demostrar iniciativas de creación de alianzas con fundaciones u otras entidades para apoyar obras sociales que vayan en línea con las expectativas y necesidades de la comunidad
0 - No realiza alianzas
1 - Se tienen identificadas las expectativas y necesidades de la comunidad pero no se hacen alianzas para apoyar obras
2 - Se presentan evidencias de alianzas para apoyar obras sociales alienadas con expectativas y necesidades de la comunidad</t>
  </si>
  <si>
    <t>Información Referencia</t>
  </si>
  <si>
    <t>Cód.. Organización:</t>
  </si>
  <si>
    <t>Mauro Joselyn Perilla Martínez</t>
  </si>
  <si>
    <t>Guía de Evaluación</t>
  </si>
  <si>
    <t>Dentro de la política SGI, están mencionados los compromisos BIC y la misión o alcance la organización, esta ha sido divulgada.</t>
  </si>
  <si>
    <t>El 01 de marzo de 2022 se realizo la divulgación de los estados financieros con corte a diciembre de 2021.</t>
  </si>
  <si>
    <t>La organización deberá suministrar evidencia de divulgación de sus estados financieros a todos sus empleados como parte de una estrategia de transparencia
0 - No lo hace
1 - Se presentan resultados o se hace rendición e cuentas generalizada
2 - Se presenta evidencia de espacios de divulgación periódicos con sus empleados para compartir los estados financieros (pedagógicamente)</t>
  </si>
  <si>
    <t>La organización deberá presentar evidencia que demuestre que existen políticas, directrices o lineamientos en las variables mencionadas, relacionados con la composición de juntas directivas, cargos directivos, proveedores, entre otros
0 - No tiene políticas, directrices y/o lineamientos
1 - La organización contempla solo algunas de las variables mencionadas
2 - La organización tiene definidas, socializadas y divulgadas políticas, directrices/o lineamientos relacionados con las variables del apartado</t>
  </si>
  <si>
    <t>La organización deberá presentar evidencias relacionadas con códigos o manuales de comportamiento donde se consignen valores y expectativas de la sociedad
0 - No cuenta con códigos o manuales de este tipo
1 - Se encuentra en construcción
2 - Se presentan los códigos o manuales de comportamiento de la organización (código de ética, manual de comportamiento, código de buen gobierno)</t>
  </si>
  <si>
    <t>La organización deberá presentar evidencias de implementación e prácticas e comercio justo como oportunidades para productores en desventaja económica, transparencia, responsabilidad y rendición de cuentas, prácticas comerciales justas (acuerdos, contratos legales), pago de precio justo, entre otras
0 - No tiene implementación de estas prácticas
1 - Tiene identificadas pero no implementadas prácticas, pero posee un plan de implementación 
2 - Tiene implementadas prácticas de comercio justo</t>
  </si>
  <si>
    <t>Dentro de la política de SGI, se tiene definido el compromiso de fomentar la adquisición de bienes o servicios de origen local, o que pertenezcan a mujeres y minorías, el cual ha sido divulgada en todos los niveles de la organización.</t>
  </si>
  <si>
    <t>Se cuenta con procedimiento de remuneración con enfoque en las personas.</t>
  </si>
  <si>
    <t>Comité convivencia laboral
La organización presenta beneficios como: 
- Plan Sanitas Premium
- Apoyo con el 50% del valor de gimnasio a todos los colaboradores
- Credito de hasta 1.200.000 a todos los colaboradores para comprar de biciclteta.</t>
  </si>
  <si>
    <t>La organización ha desarrollado prácticas con fundaciones con el objetivo de beneficio a la comunidad.</t>
  </si>
  <si>
    <t>AMBYTEC SAS BIC</t>
  </si>
  <si>
    <t>No se realiza acciones de control de emisiones</t>
  </si>
  <si>
    <t>Durante el año 2021 se desarrolló el manual para todos los trabajadores independiente de su forma de contratación y se da cumplimiento a las políticas de la Empresa</t>
  </si>
  <si>
    <t>El ahorro y uso eficiente de energía forma parte de los valores de la Empresa y desarrolla PUEAA para clientes.</t>
  </si>
  <si>
    <t>Se tiene identificadas las alternativas de energías renovables que podrán ser aplicadas en las instalaciones de la Empresa</t>
  </si>
  <si>
    <t>La organización brinda oportunidad de trabajo a madre cabezas de hogar pero no mide el indicador.</t>
  </si>
  <si>
    <t>Se cuenta con procedimiento para proveedores, actualmente se aplican conceptos de equidad, sociedad y medio ambiente pero no están descritos en el procedimiento mencionado.</t>
  </si>
  <si>
    <t>La organización deberá presentar directrices, lineamientos o procedimientos que involucren conceptos de equidad, sociedad y medio ambiente como variables importantes para celebración de contratos
0 - No tiene definidos procedimientos, lineamientos o directrices al respecto
1 - Se tienen identificados pero aún no se aplican, pero existe un plan de implementación 
2 - Existen directrices, lineamientos y/o procedimientos que involucran este tipo de variables</t>
  </si>
  <si>
    <t>La organización deberá presentar un proceso de abastecimiento/compras/adquisiciones que contemplen variables de desarrollo del mercado local 
0 - No compran, adquieren o contratan bienes, productos y/o servicios de carácter local
1 - Se tienen identificados proveedores y contratistas locales pero no hay calidad suficiente para comprar, adquirir o contratar
2 - Tienen un procedimiento definido que busca desarrollar la zona mediante estas prácticas</t>
  </si>
  <si>
    <t>En el proceso de abastecimiento/compra/adquisición, se tienen en cuenta proveedores y contratistas de bienes, productos y/o servicios que pertenezcan a mujeres y/o minorías</t>
  </si>
  <si>
    <t>Se tiene proyectado desarrollar participación accionaria de los colaboradores de la organización</t>
  </si>
  <si>
    <t>La organización deberá suministrar evidencia de ejecución de esta estrategia
0 - No promueve programas de este tipo
1 - Desarrolla proveedores y/o contratistas para mejorar su nivel
2 - Tiene programas de participación accionaria o apadrinamiento de estas organizaciones</t>
  </si>
  <si>
    <t>La organización evaluada deberá demostrar que realiza ejercicios de nivelación salarial acorde con los estándares gubernamentales o históricos del sector                                                                                      0 - No realiza
1 - No presenta diferencias significativas, pero no realiza esta actividad de forma periódica
2 - Realiza análisis de brechas periódicamente (por lo menos cada dos años) para disminuir la brecha salarial entre cargos y género</t>
  </si>
  <si>
    <t>Existe un programa de capacitación y sensibilización, a través de la evaluación por competencias.</t>
  </si>
  <si>
    <t>La organización deberá demostrar que existe una iniciativa de participación en la sociedad mediante adquisición de acciones (legales)
0 - No ha desarrolado iniciativas de este tipo
1 - La organización vincula a sus empleados compartiendo las metas y objetivos estratégicos, premiando el desempeño con las utilidades al final del ejercicio económico
2 - La organización ha puesto a disposición de sus empleados la adquisición de acciones de la sociedad de forma legal</t>
  </si>
  <si>
    <t>La organización brinda flexibilidad laboral a sus colaboradores en situaciones que le permitan desarrollar sus estudios, atender cuna cita medica o realizar un diligencia de tipo personal, igualmente la organización ha desarrollado teletrabajo con el objetivo de proteger a sus empleados del Covid-19.</t>
  </si>
  <si>
    <t>La organización deberá demostrar que existen iniciativas implementadas de flexitiempo y flexi espacio o teletrabajo para el desarrollo de las actividades laborales de sus trabajadores
0 - No tiene estas iniciativas
1 - Se encuentra en fase piloto de implementación
2 - Tienen horario flexible y el teletrabajo es parte de su estrategia</t>
  </si>
  <si>
    <t>Se realizan auditoría internas del sistema de gestión de seguridad y salud en el trabajo, la cual incluye componentes ambientales</t>
  </si>
  <si>
    <t>La organización deberá presentar evidencia de la realización de auditorías ambientales con periodicidad anual
0 - No realiza auditorías ambientales
1 - Realiza auditorías ambientales de forma esporádica
2 - Realiza auditorías ambientales con una periodicidad anual</t>
  </si>
  <si>
    <t>La organización deberá presentar el contenido de su programa de auditorías ambientales para validar la inclusión de estas variables de ahorro y uso eficiente de recursos
0 - No hace auditorías ambientales
1 - Hace auditorías ambientales, contempla las variables pero no tiene planes de mejoramiento
2 - Se presenta el resultado de la auditoría incluyendo estas variables y su plan de mejoramiento (disminución en el uso de recursos)</t>
  </si>
  <si>
    <t>La organización deberá presentar el contenido de su programa de auditorías ambientales para validar la inclusión de estas variables de ahorro y uso eficiente de recursos
0 - No hace auditorías ambientales
1 - Hace auditorías ambientales, contempla las variables pero no tiene planes de mejoramiento
2 - Se presenta el resultado de la auditoría incluyendo estas variables y su plan de mejoramiento (programas de aprovechamiento, reutilización y/o reciclaje, acciones de disminución en la generación)</t>
  </si>
  <si>
    <t>Su organización realiza cuantificación, seguimiento, monitoreo y control de las emisiones de gases de efecto invernadero (inventario GEI, medición de la huella de carbono, programas de mitigación y adaptación al cambio climático, etc.)</t>
  </si>
  <si>
    <t>La organización deberá presentar un programa o procedimiento asociado al control de las emisiones
0 - No realiza acciones de control de las emisiones
1 - Tiene cuantificada su huella de carbono por medios informales y no ha implementado iniciativas de adaptación y/o mitigación el cambio climático
2 - Tiene un programa de control de las emisiones y cuenta con todas las variables necesarias para definir estrategias de adaptación y mitigación al cambio climático</t>
  </si>
  <si>
    <t>Desarrollamos programas de ahorro y uso eficiente para clientes y promovemos buenas prácticas ambientales en los planes de manejo ambiental y estudios ambientales que desarrollamos para nuestro clientes</t>
  </si>
  <si>
    <t>La organización deberá suministrar evidencias de identificación e implementación gradual de energías renovables en su operación
0 - No tiene identificadas
1 - Las tiene identificadas pero no hay intención de implementación en el corto o mediano plazo
2 - Tiene identificadas las iniciativas y posee un cronograma de implementación a corto o mediano plazo</t>
  </si>
  <si>
    <t>La organización deberá suministrar evidencia que demuestre que se han implementado iniciativas de eficiencia energética por lo menos en el campo de la iluminación
0 - No se han implementado iniciativas de iluminación eficiente
1 - Se tienen identificadas las oportunidades de cambio
2 - Se han implementado iniciativas de iluminación eficiente con resultados en el ahorro de energía por este ítem en particular</t>
  </si>
  <si>
    <t>La organización tiene diseñado un programa de incentivos para los trabajadores que utilicen en su desplazamiento al trabajo, medios de transporte ambientalmente sostenibles.</t>
  </si>
  <si>
    <t>La organización desarrollo el beneficio de un préstamo de hasta 1.200.000 sin interés para quienes deseen adquirir bicicleta.</t>
  </si>
  <si>
    <t>La organización deberá presentar un programa de incentivos para los trabajadores que decidan utilizar medios de transporte alternativos y sostenibles para sus desplazamientos hacia el lugar de trabajo
0 - No hay estrategias de movilidad sostenible
1 - Se promueve el uso de la movilidad sostenible pero no hay incentivos para ello
2 - Se promueve la movilidad sostenible y se apoya en un programa de incentivos</t>
  </si>
  <si>
    <t>Existe un procedimiento de rendición de cuentas que de información sobre el desempeño ambiental de su organización a sus partes interesadas</t>
  </si>
  <si>
    <t>Se cuenta con rendición de cuentas anualmente en el cual tiene información de desempeño en SST e incluye algunas actividades relacionadas con el medio ambiente.</t>
  </si>
  <si>
    <t>La organización deberá presentar un mecanismo de rendición de cuentas que contenga la información del desempeño ambiental y que sea divulgado a sus partes interesadas
0 - No posee mecanismo y no divulga
1 - Tiene un mecanismo de rendición de cuentas y se divulga solo a nivel interno
2 - Existe un mecanismo e rendición de cuentas que es divulgado anualmente a sus partes interesadas</t>
  </si>
  <si>
    <t>La organización deberá demostrar que tiene iniciativas de este tipo y que lleva indicadores de vinculación de personas en situación de vulnerabilidad
0 - No contempla estas iniciativas
1 - Contempla solo algunas incoativas pero no lleva indicadores
2 - Tiene definido un procedimiento y lleva indicadores</t>
  </si>
  <si>
    <t>la organización deberá demostrar que incentiva la participación de sus trabajadores en actividades de voluntariado
0 - No incentiva
1 - Incentiva desde iniciativas externas
2 - Tiene diseñadas actividades de voluntariado e incentiva a sus trabajadores a participar activamente de ellas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</si>
</sst>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%"/>
  </numFmts>
  <fonts count="33" x14ac:knownFonts="1">
    <font>
      <sz val="10"/>
      <color rgb="FF000000"/>
      <name val="Arial"/>
    </font>
    <font>
      <sz val="10"/>
      <name val="Arial"/>
      <family val="2"/>
    </font>
    <font>
      <sz val="11"/>
      <color rgb="FF000000"/>
      <name val="Calibri"/>
      <family val="2"/>
    </font>
    <font>
      <sz val="8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b/>
      <sz val="11"/>
      <color rgb="FF000000"/>
      <name val="Calibri"/>
      <family val="2"/>
    </font>
    <font>
      <b/>
      <sz val="10"/>
      <name val="Arial"/>
      <family val="2"/>
    </font>
    <font>
      <sz val="10"/>
      <name val="Calibri"/>
      <family val="2"/>
    </font>
    <font>
      <b/>
      <sz val="9"/>
      <name val="Arial"/>
      <family val="2"/>
    </font>
    <font>
      <b/>
      <sz val="10"/>
      <color rgb="FF000000"/>
      <name val="Arial"/>
      <family val="2"/>
    </font>
    <font>
      <b/>
      <sz val="10"/>
      <color rgb="FF4F81BD"/>
      <name val="Arial"/>
      <family val="2"/>
    </font>
    <font>
      <sz val="12"/>
      <name val="Arial"/>
      <family val="2"/>
    </font>
    <font>
      <sz val="8"/>
      <color rgb="FF000000"/>
      <name val="Arial"/>
      <family val="2"/>
    </font>
    <font>
      <b/>
      <sz val="8"/>
      <color rgb="FF000000"/>
      <name val="Calibri"/>
      <family val="2"/>
    </font>
    <font>
      <sz val="8"/>
      <color rgb="FF000000"/>
      <name val="Calibri"/>
      <family val="2"/>
    </font>
    <font>
      <sz val="6"/>
      <color rgb="FF000000"/>
      <name val="Calibri"/>
      <family val="2"/>
    </font>
    <font>
      <sz val="8"/>
      <color rgb="FF9BBB59"/>
      <name val="Calibri"/>
      <family val="2"/>
    </font>
    <font>
      <b/>
      <sz val="22"/>
      <color rgb="FF000000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sz val="8"/>
      <color rgb="FFFFC000"/>
      <name val="Calibri"/>
      <family val="2"/>
    </font>
    <font>
      <sz val="22"/>
      <color rgb="FF000000"/>
      <name val="Calibri"/>
      <family val="2"/>
    </font>
    <font>
      <sz val="8"/>
      <color rgb="FF8DB3E2"/>
      <name val="Calibri"/>
      <family val="2"/>
    </font>
    <font>
      <sz val="8"/>
      <color rgb="FFB2A1C7"/>
      <name val="Calibri"/>
      <family val="2"/>
    </font>
    <font>
      <sz val="8"/>
      <color rgb="FFFBD4B4"/>
      <name val="Calibri"/>
      <family val="2"/>
    </font>
    <font>
      <sz val="10"/>
      <color rgb="FF000000"/>
      <name val="Arial"/>
      <family val="2"/>
    </font>
    <font>
      <u/>
      <sz val="10"/>
      <color theme="10"/>
      <name val="Arial"/>
    </font>
    <font>
      <b/>
      <sz val="8"/>
      <color theme="0"/>
      <name val="Arial"/>
      <family val="2"/>
    </font>
    <font>
      <b/>
      <sz val="9"/>
      <color theme="0"/>
      <name val="Arial"/>
      <family val="2"/>
    </font>
    <font>
      <b/>
      <sz val="10"/>
      <color theme="0"/>
      <name val="Arial"/>
      <family val="2"/>
    </font>
    <font>
      <b/>
      <sz val="10"/>
      <color rgb="FF000000"/>
      <name val="Calibri"/>
      <family val="2"/>
    </font>
  </fonts>
  <fills count="17">
    <fill>
      <patternFill patternType="none"/>
    </fill>
    <fill>
      <patternFill patternType="gray125"/>
    </fill>
    <fill>
      <patternFill patternType="solid">
        <fgColor rgb="FF00B050"/>
        <bgColor rgb="FF00B050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  <fill>
      <patternFill patternType="solid">
        <fgColor rgb="FFE36C09"/>
        <bgColor rgb="FFE36C09"/>
      </patternFill>
    </fill>
    <fill>
      <patternFill patternType="solid">
        <fgColor rgb="FFFF0000"/>
        <bgColor rgb="FFFF0000"/>
      </patternFill>
    </fill>
    <fill>
      <patternFill patternType="solid">
        <fgColor rgb="FFCCFFFF"/>
        <bgColor rgb="FFCCFFFF"/>
      </patternFill>
    </fill>
    <fill>
      <patternFill patternType="solid">
        <fgColor rgb="FF92D050"/>
        <bgColor rgb="FF92D050"/>
      </patternFill>
    </fill>
    <fill>
      <patternFill patternType="solid">
        <fgColor rgb="FF9BBB59"/>
        <bgColor rgb="FF9BBB59"/>
      </patternFill>
    </fill>
    <fill>
      <patternFill patternType="solid">
        <fgColor rgb="FFD6E3BC"/>
        <bgColor rgb="FFD6E3BC"/>
      </patternFill>
    </fill>
    <fill>
      <patternFill patternType="solid">
        <fgColor rgb="FFFFC000"/>
        <bgColor rgb="FFFFC000"/>
      </patternFill>
    </fill>
    <fill>
      <patternFill patternType="solid">
        <fgColor rgb="FF95B3D7"/>
        <bgColor rgb="FF95B3D7"/>
      </patternFill>
    </fill>
    <fill>
      <patternFill patternType="solid">
        <fgColor rgb="FFB2A1C7"/>
        <bgColor rgb="FFB2A1C7"/>
      </patternFill>
    </fill>
    <fill>
      <patternFill patternType="solid">
        <fgColor rgb="FFFBD4B4"/>
        <bgColor rgb="FFFBD4B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rgb="FFCCFFFF"/>
      </patternFill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8" fillId="0" borderId="0" applyNumberFormat="0" applyFill="0" applyBorder="0" applyAlignment="0" applyProtection="0"/>
  </cellStyleXfs>
  <cellXfs count="198">
    <xf numFmtId="0" fontId="0" fillId="0" borderId="0" xfId="0" applyFont="1" applyAlignment="1"/>
    <xf numFmtId="0" fontId="1" fillId="0" borderId="0" xfId="0" applyFont="1"/>
    <xf numFmtId="0" fontId="1" fillId="2" borderId="1" xfId="0" applyFont="1" applyFill="1" applyBorder="1" applyAlignment="1">
      <alignment horizontal="left" vertical="top"/>
    </xf>
    <xf numFmtId="0" fontId="3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Alignment="1">
      <alignment wrapText="1"/>
    </xf>
    <xf numFmtId="0" fontId="3" fillId="0" borderId="0" xfId="0" applyFont="1" applyAlignment="1">
      <alignment horizontal="center"/>
    </xf>
    <xf numFmtId="164" fontId="3" fillId="0" borderId="0" xfId="0" applyNumberFormat="1" applyFont="1"/>
    <xf numFmtId="0" fontId="5" fillId="0" borderId="0" xfId="0" applyFont="1" applyAlignment="1">
      <alignment horizontal="center" vertical="center"/>
    </xf>
    <xf numFmtId="0" fontId="2" fillId="0" borderId="0" xfId="0" applyFont="1"/>
    <xf numFmtId="0" fontId="1" fillId="0" borderId="1" xfId="0" applyFont="1" applyBorder="1"/>
    <xf numFmtId="0" fontId="3" fillId="0" borderId="4" xfId="0" applyFont="1" applyBorder="1" applyAlignment="1">
      <alignment horizontal="right"/>
    </xf>
    <xf numFmtId="0" fontId="6" fillId="3" borderId="5" xfId="0" applyFont="1" applyFill="1" applyBorder="1" applyAlignment="1">
      <alignment horizontal="center"/>
    </xf>
    <xf numFmtId="164" fontId="6" fillId="3" borderId="5" xfId="0" applyNumberFormat="1" applyFont="1" applyFill="1" applyBorder="1" applyAlignment="1">
      <alignment horizontal="center"/>
    </xf>
    <xf numFmtId="0" fontId="8" fillId="3" borderId="5" xfId="0" applyFont="1" applyFill="1" applyBorder="1" applyAlignment="1">
      <alignment horizontal="center"/>
    </xf>
    <xf numFmtId="0" fontId="9" fillId="4" borderId="1" xfId="0" applyFont="1" applyFill="1" applyBorder="1" applyAlignment="1">
      <alignment horizontal="left" vertical="center"/>
    </xf>
    <xf numFmtId="0" fontId="9" fillId="5" borderId="1" xfId="0" applyFont="1" applyFill="1" applyBorder="1" applyAlignment="1">
      <alignment horizontal="left" vertical="center"/>
    </xf>
    <xf numFmtId="0" fontId="9" fillId="6" borderId="1" xfId="0" applyFont="1" applyFill="1" applyBorder="1" applyAlignment="1">
      <alignment horizontal="left" vertical="center"/>
    </xf>
    <xf numFmtId="14" fontId="3" fillId="0" borderId="9" xfId="0" applyNumberFormat="1" applyFont="1" applyBorder="1"/>
    <xf numFmtId="0" fontId="6" fillId="3" borderId="10" xfId="0" applyFont="1" applyFill="1" applyBorder="1" applyAlignment="1">
      <alignment horizontal="center"/>
    </xf>
    <xf numFmtId="0" fontId="0" fillId="0" borderId="0" xfId="0" applyFont="1" applyAlignment="1">
      <alignment horizontal="left" vertical="center"/>
    </xf>
    <xf numFmtId="164" fontId="6" fillId="3" borderId="10" xfId="0" applyNumberFormat="1" applyFont="1" applyFill="1" applyBorder="1" applyAlignment="1">
      <alignment horizontal="center"/>
    </xf>
    <xf numFmtId="0" fontId="8" fillId="3" borderId="10" xfId="0" applyFont="1" applyFill="1" applyBorder="1" applyAlignment="1">
      <alignment horizontal="center"/>
    </xf>
    <xf numFmtId="0" fontId="2" fillId="0" borderId="1" xfId="0" applyFont="1" applyBorder="1"/>
    <xf numFmtId="0" fontId="11" fillId="0" borderId="0" xfId="0" applyFont="1" applyAlignment="1">
      <alignment horizontal="left" vertical="center"/>
    </xf>
    <xf numFmtId="0" fontId="3" fillId="0" borderId="11" xfId="0" applyFont="1" applyBorder="1"/>
    <xf numFmtId="0" fontId="6" fillId="3" borderId="12" xfId="0" applyFont="1" applyFill="1" applyBorder="1" applyAlignment="1">
      <alignment horizontal="center"/>
    </xf>
    <xf numFmtId="164" fontId="6" fillId="3" borderId="12" xfId="0" applyNumberFormat="1" applyFont="1" applyFill="1" applyBorder="1" applyAlignment="1">
      <alignment horizontal="center"/>
    </xf>
    <xf numFmtId="0" fontId="12" fillId="3" borderId="13" xfId="0" applyFont="1" applyFill="1" applyBorder="1" applyAlignment="1">
      <alignment horizontal="center"/>
    </xf>
    <xf numFmtId="0" fontId="6" fillId="0" borderId="0" xfId="0" applyFont="1"/>
    <xf numFmtId="0" fontId="6" fillId="0" borderId="0" xfId="0" applyFont="1" applyAlignment="1">
      <alignment wrapText="1"/>
    </xf>
    <xf numFmtId="164" fontId="6" fillId="0" borderId="0" xfId="0" applyNumberFormat="1" applyFont="1"/>
    <xf numFmtId="0" fontId="10" fillId="0" borderId="0" xfId="0" applyFont="1" applyAlignment="1">
      <alignment horizontal="center" vertical="center"/>
    </xf>
    <xf numFmtId="0" fontId="7" fillId="0" borderId="0" xfId="0" applyFont="1"/>
    <xf numFmtId="0" fontId="6" fillId="7" borderId="15" xfId="0" applyFont="1" applyFill="1" applyBorder="1" applyAlignment="1">
      <alignment vertical="center"/>
    </xf>
    <xf numFmtId="0" fontId="6" fillId="0" borderId="9" xfId="0" applyFont="1" applyBorder="1" applyAlignment="1">
      <alignment horizontal="right"/>
    </xf>
    <xf numFmtId="0" fontId="13" fillId="0" borderId="0" xfId="0" applyFont="1"/>
    <xf numFmtId="164" fontId="13" fillId="0" borderId="0" xfId="0" applyNumberFormat="1" applyFont="1"/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right"/>
    </xf>
    <xf numFmtId="0" fontId="5" fillId="0" borderId="19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164" fontId="6" fillId="8" borderId="1" xfId="0" applyNumberFormat="1" applyFont="1" applyFill="1" applyBorder="1" applyAlignment="1">
      <alignment horizontal="center" vertical="center" wrapText="1"/>
    </xf>
    <xf numFmtId="0" fontId="6" fillId="8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4" fillId="3" borderId="1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1" fontId="16" fillId="0" borderId="0" xfId="0" applyNumberFormat="1" applyFont="1" applyAlignment="1">
      <alignment horizontal="center" vertical="center" wrapText="1"/>
    </xf>
    <xf numFmtId="9" fontId="16" fillId="0" borderId="0" xfId="0" applyNumberFormat="1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6" fillId="7" borderId="1" xfId="0" applyFont="1" applyFill="1" applyBorder="1" applyAlignment="1">
      <alignment horizontal="center" vertical="center" wrapText="1"/>
    </xf>
    <xf numFmtId="164" fontId="6" fillId="7" borderId="1" xfId="0" applyNumberFormat="1" applyFont="1" applyFill="1" applyBorder="1" applyAlignment="1">
      <alignment horizontal="center" vertical="center" wrapText="1"/>
    </xf>
    <xf numFmtId="1" fontId="6" fillId="7" borderId="1" xfId="0" applyNumberFormat="1" applyFont="1" applyFill="1" applyBorder="1" applyAlignment="1">
      <alignment horizontal="center" vertical="center" wrapText="1"/>
    </xf>
    <xf numFmtId="0" fontId="10" fillId="7" borderId="1" xfId="0" applyFont="1" applyFill="1" applyBorder="1" applyAlignment="1">
      <alignment horizontal="center" vertical="center" wrapText="1"/>
    </xf>
    <xf numFmtId="0" fontId="6" fillId="7" borderId="22" xfId="0" applyFont="1" applyFill="1" applyBorder="1"/>
    <xf numFmtId="0" fontId="3" fillId="7" borderId="5" xfId="0" applyFont="1" applyFill="1" applyBorder="1" applyAlignment="1">
      <alignment wrapText="1"/>
    </xf>
    <xf numFmtId="0" fontId="3" fillId="7" borderId="5" xfId="0" applyFont="1" applyFill="1" applyBorder="1" applyAlignment="1">
      <alignment horizontal="center"/>
    </xf>
    <xf numFmtId="164" fontId="3" fillId="7" borderId="5" xfId="0" applyNumberFormat="1" applyFont="1" applyFill="1" applyBorder="1"/>
    <xf numFmtId="0" fontId="3" fillId="7" borderId="5" xfId="0" applyFont="1" applyFill="1" applyBorder="1"/>
    <xf numFmtId="0" fontId="5" fillId="7" borderId="7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164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15" fontId="16" fillId="9" borderId="10" xfId="0" applyNumberFormat="1" applyFont="1" applyFill="1" applyBorder="1" applyAlignment="1">
      <alignment horizontal="left" vertical="center" wrapText="1"/>
    </xf>
    <xf numFmtId="0" fontId="16" fillId="9" borderId="10" xfId="0" applyFont="1" applyFill="1" applyBorder="1" applyAlignment="1">
      <alignment horizontal="left" vertical="center" wrapText="1"/>
    </xf>
    <xf numFmtId="0" fontId="15" fillId="9" borderId="10" xfId="0" applyFont="1" applyFill="1" applyBorder="1" applyAlignment="1">
      <alignment horizontal="left" vertical="center" wrapText="1"/>
    </xf>
    <xf numFmtId="1" fontId="16" fillId="9" borderId="10" xfId="0" applyNumberFormat="1" applyFont="1" applyFill="1" applyBorder="1" applyAlignment="1">
      <alignment horizontal="center" vertical="center" wrapText="1"/>
    </xf>
    <xf numFmtId="9" fontId="18" fillId="9" borderId="10" xfId="0" applyNumberFormat="1" applyFont="1" applyFill="1" applyBorder="1" applyAlignment="1">
      <alignment horizontal="center" vertical="center" wrapText="1"/>
    </xf>
    <xf numFmtId="9" fontId="19" fillId="9" borderId="10" xfId="0" applyNumberFormat="1" applyFont="1" applyFill="1" applyBorder="1" applyAlignment="1">
      <alignment horizontal="center" vertical="center" wrapText="1"/>
    </xf>
    <xf numFmtId="9" fontId="2" fillId="0" borderId="0" xfId="0" applyNumberFormat="1" applyFont="1"/>
    <xf numFmtId="15" fontId="20" fillId="10" borderId="1" xfId="0" applyNumberFormat="1" applyFont="1" applyFill="1" applyBorder="1" applyAlignment="1">
      <alignment horizontal="center"/>
    </xf>
    <xf numFmtId="15" fontId="21" fillId="10" borderId="1" xfId="0" applyNumberFormat="1" applyFont="1" applyFill="1" applyBorder="1" applyAlignment="1">
      <alignment horizontal="center"/>
    </xf>
    <xf numFmtId="9" fontId="2" fillId="0" borderId="1" xfId="0" applyNumberFormat="1" applyFont="1" applyBorder="1" applyAlignment="1">
      <alignment horizontal="center" vertical="center"/>
    </xf>
    <xf numFmtId="165" fontId="7" fillId="0" borderId="1" xfId="0" applyNumberFormat="1" applyFont="1" applyBorder="1" applyAlignment="1">
      <alignment horizontal="center"/>
    </xf>
    <xf numFmtId="1" fontId="2" fillId="0" borderId="1" xfId="0" applyNumberFormat="1" applyFont="1" applyBorder="1" applyAlignment="1">
      <alignment horizontal="center" vertical="center"/>
    </xf>
    <xf numFmtId="165" fontId="19" fillId="9" borderId="1" xfId="0" applyNumberFormat="1" applyFont="1" applyFill="1" applyBorder="1" applyAlignment="1">
      <alignment horizontal="center"/>
    </xf>
    <xf numFmtId="9" fontId="1" fillId="0" borderId="0" xfId="0" applyNumberFormat="1" applyFont="1"/>
    <xf numFmtId="1" fontId="2" fillId="0" borderId="0" xfId="0" applyNumberFormat="1" applyFont="1"/>
    <xf numFmtId="1" fontId="7" fillId="0" borderId="0" xfId="0" applyNumberFormat="1" applyFont="1" applyAlignment="1">
      <alignment horizontal="center"/>
    </xf>
    <xf numFmtId="15" fontId="20" fillId="0" borderId="0" xfId="0" applyNumberFormat="1" applyFont="1" applyAlignment="1">
      <alignment horizontal="center"/>
    </xf>
    <xf numFmtId="15" fontId="21" fillId="0" borderId="0" xfId="0" applyNumberFormat="1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5" fontId="16" fillId="0" borderId="1" xfId="0" applyNumberFormat="1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1" fontId="16" fillId="0" borderId="1" xfId="0" applyNumberFormat="1" applyFont="1" applyBorder="1" applyAlignment="1">
      <alignment horizontal="center" vertical="center" wrapText="1"/>
    </xf>
    <xf numFmtId="9" fontId="16" fillId="0" borderId="1" xfId="0" applyNumberFormat="1" applyFont="1" applyBorder="1" applyAlignment="1">
      <alignment horizontal="center" vertical="center" wrapText="1"/>
    </xf>
    <xf numFmtId="15" fontId="16" fillId="11" borderId="15" xfId="0" applyNumberFormat="1" applyFont="1" applyFill="1" applyBorder="1" applyAlignment="1">
      <alignment horizontal="left" vertical="center" wrapText="1"/>
    </xf>
    <xf numFmtId="0" fontId="16" fillId="11" borderId="16" xfId="0" applyFont="1" applyFill="1" applyBorder="1" applyAlignment="1">
      <alignment horizontal="left" vertical="center" wrapText="1"/>
    </xf>
    <xf numFmtId="0" fontId="15" fillId="11" borderId="16" xfId="0" applyFont="1" applyFill="1" applyBorder="1" applyAlignment="1">
      <alignment horizontal="left" vertical="center" wrapText="1"/>
    </xf>
    <xf numFmtId="1" fontId="16" fillId="11" borderId="16" xfId="0" applyNumberFormat="1" applyFont="1" applyFill="1" applyBorder="1" applyAlignment="1">
      <alignment horizontal="center" vertical="center" wrapText="1"/>
    </xf>
    <xf numFmtId="9" fontId="22" fillId="11" borderId="16" xfId="0" applyNumberFormat="1" applyFont="1" applyFill="1" applyBorder="1" applyAlignment="1">
      <alignment horizontal="center" vertical="center" wrapText="1"/>
    </xf>
    <xf numFmtId="9" fontId="23" fillId="11" borderId="17" xfId="0" applyNumberFormat="1" applyFont="1" applyFill="1" applyBorder="1" applyAlignment="1">
      <alignment horizontal="center" vertical="center" wrapText="1"/>
    </xf>
    <xf numFmtId="15" fontId="16" fillId="12" borderId="15" xfId="0" applyNumberFormat="1" applyFont="1" applyFill="1" applyBorder="1" applyAlignment="1">
      <alignment horizontal="left" vertical="center" wrapText="1"/>
    </xf>
    <xf numFmtId="0" fontId="16" fillId="12" borderId="16" xfId="0" applyFont="1" applyFill="1" applyBorder="1" applyAlignment="1">
      <alignment horizontal="left" vertical="center" wrapText="1"/>
    </xf>
    <xf numFmtId="0" fontId="15" fillId="12" borderId="16" xfId="0" applyFont="1" applyFill="1" applyBorder="1" applyAlignment="1">
      <alignment horizontal="left" vertical="center" wrapText="1"/>
    </xf>
    <xf numFmtId="1" fontId="16" fillId="12" borderId="16" xfId="0" applyNumberFormat="1" applyFont="1" applyFill="1" applyBorder="1" applyAlignment="1">
      <alignment horizontal="center" vertical="center" wrapText="1"/>
    </xf>
    <xf numFmtId="9" fontId="24" fillId="12" borderId="16" xfId="0" applyNumberFormat="1" applyFont="1" applyFill="1" applyBorder="1" applyAlignment="1">
      <alignment horizontal="center" vertical="center" wrapText="1"/>
    </xf>
    <xf numFmtId="9" fontId="19" fillId="12" borderId="17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5" fontId="16" fillId="13" borderId="15" xfId="0" applyNumberFormat="1" applyFont="1" applyFill="1" applyBorder="1" applyAlignment="1">
      <alignment horizontal="left" vertical="center" wrapText="1"/>
    </xf>
    <xf numFmtId="0" fontId="16" fillId="13" borderId="16" xfId="0" applyFont="1" applyFill="1" applyBorder="1" applyAlignment="1">
      <alignment horizontal="left" vertical="center" wrapText="1"/>
    </xf>
    <xf numFmtId="0" fontId="15" fillId="13" borderId="16" xfId="0" applyFont="1" applyFill="1" applyBorder="1" applyAlignment="1">
      <alignment horizontal="left" vertical="center" wrapText="1"/>
    </xf>
    <xf numFmtId="1" fontId="16" fillId="13" borderId="16" xfId="0" applyNumberFormat="1" applyFont="1" applyFill="1" applyBorder="1" applyAlignment="1">
      <alignment horizontal="center" vertical="center" wrapText="1"/>
    </xf>
    <xf numFmtId="9" fontId="25" fillId="13" borderId="16" xfId="0" applyNumberFormat="1" applyFont="1" applyFill="1" applyBorder="1" applyAlignment="1">
      <alignment horizontal="center" vertical="center" wrapText="1"/>
    </xf>
    <xf numFmtId="9" fontId="19" fillId="13" borderId="17" xfId="0" applyNumberFormat="1" applyFont="1" applyFill="1" applyBorder="1" applyAlignment="1">
      <alignment horizontal="center" vertical="center" wrapText="1"/>
    </xf>
    <xf numFmtId="15" fontId="16" fillId="14" borderId="10" xfId="0" applyNumberFormat="1" applyFont="1" applyFill="1" applyBorder="1" applyAlignment="1">
      <alignment horizontal="left" vertical="center" wrapText="1"/>
    </xf>
    <xf numFmtId="0" fontId="16" fillId="14" borderId="10" xfId="0" applyFont="1" applyFill="1" applyBorder="1" applyAlignment="1">
      <alignment horizontal="left" vertical="center" wrapText="1"/>
    </xf>
    <xf numFmtId="0" fontId="15" fillId="14" borderId="10" xfId="0" applyFont="1" applyFill="1" applyBorder="1" applyAlignment="1">
      <alignment horizontal="left" vertical="center" wrapText="1"/>
    </xf>
    <xf numFmtId="1" fontId="16" fillId="14" borderId="10" xfId="0" applyNumberFormat="1" applyFont="1" applyFill="1" applyBorder="1" applyAlignment="1">
      <alignment horizontal="center" vertical="center" wrapText="1"/>
    </xf>
    <xf numFmtId="9" fontId="26" fillId="14" borderId="10" xfId="0" applyNumberFormat="1" applyFont="1" applyFill="1" applyBorder="1" applyAlignment="1">
      <alignment horizontal="center" vertical="center" wrapText="1"/>
    </xf>
    <xf numFmtId="9" fontId="19" fillId="14" borderId="10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10" fillId="3" borderId="7" xfId="0" applyFont="1" applyFill="1" applyBorder="1" applyAlignment="1">
      <alignment horizontal="center" vertical="center"/>
    </xf>
    <xf numFmtId="0" fontId="10" fillId="3" borderId="14" xfId="0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10" fillId="0" borderId="19" xfId="0" applyFont="1" applyBorder="1" applyAlignment="1">
      <alignment horizontal="left" vertical="center" wrapText="1"/>
    </xf>
    <xf numFmtId="0" fontId="3" fillId="3" borderId="1" xfId="0" applyFont="1" applyFill="1" applyBorder="1" applyAlignment="1">
      <alignment vertical="center" wrapText="1"/>
    </xf>
    <xf numFmtId="0" fontId="0" fillId="0" borderId="0" xfId="0" applyFont="1" applyAlignment="1">
      <alignment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10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0" fontId="3" fillId="7" borderId="5" xfId="0" applyFont="1" applyFill="1" applyBorder="1" applyAlignment="1">
      <alignment vertical="center"/>
    </xf>
    <xf numFmtId="0" fontId="28" fillId="0" borderId="0" xfId="1" applyAlignment="1">
      <alignment wrapText="1"/>
    </xf>
    <xf numFmtId="0" fontId="3" fillId="0" borderId="0" xfId="0" applyFont="1" applyAlignment="1">
      <alignment horizontal="left" wrapText="1"/>
    </xf>
    <xf numFmtId="0" fontId="1" fillId="0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6" fillId="3" borderId="5" xfId="0" applyFont="1" applyFill="1" applyBorder="1" applyAlignment="1">
      <alignment horizontal="center" wrapText="1"/>
    </xf>
    <xf numFmtId="0" fontId="6" fillId="3" borderId="10" xfId="0" applyFont="1" applyFill="1" applyBorder="1" applyAlignment="1">
      <alignment horizontal="center" wrapText="1"/>
    </xf>
    <xf numFmtId="0" fontId="6" fillId="3" borderId="12" xfId="0" applyFont="1" applyFill="1" applyBorder="1" applyAlignment="1">
      <alignment horizontal="center" wrapText="1"/>
    </xf>
    <xf numFmtId="0" fontId="0" fillId="0" borderId="0" xfId="0" applyFont="1" applyAlignment="1">
      <alignment wrapText="1"/>
    </xf>
    <xf numFmtId="0" fontId="6" fillId="16" borderId="15" xfId="0" applyFont="1" applyFill="1" applyBorder="1" applyAlignment="1">
      <alignment vertical="center"/>
    </xf>
    <xf numFmtId="0" fontId="6" fillId="16" borderId="16" xfId="0" applyFont="1" applyFill="1" applyBorder="1" applyAlignment="1">
      <alignment vertical="center" wrapText="1"/>
    </xf>
    <xf numFmtId="0" fontId="6" fillId="16" borderId="16" xfId="0" applyFont="1" applyFill="1" applyBorder="1" applyAlignment="1">
      <alignment vertical="center"/>
    </xf>
    <xf numFmtId="164" fontId="6" fillId="16" borderId="16" xfId="0" applyNumberFormat="1" applyFont="1" applyFill="1" applyBorder="1" applyAlignment="1">
      <alignment vertical="center"/>
    </xf>
    <xf numFmtId="0" fontId="10" fillId="16" borderId="17" xfId="0" applyFont="1" applyFill="1" applyBorder="1" applyAlignment="1">
      <alignment vertical="center"/>
    </xf>
    <xf numFmtId="49" fontId="6" fillId="16" borderId="12" xfId="0" applyNumberFormat="1" applyFont="1" applyFill="1" applyBorder="1" applyAlignment="1">
      <alignment vertical="center"/>
    </xf>
    <xf numFmtId="49" fontId="6" fillId="16" borderId="16" xfId="0" applyNumberFormat="1" applyFont="1" applyFill="1" applyBorder="1" applyAlignment="1">
      <alignment vertical="center"/>
    </xf>
    <xf numFmtId="0" fontId="1" fillId="0" borderId="21" xfId="0" applyFont="1" applyBorder="1" applyAlignment="1">
      <alignment horizontal="left" wrapText="1"/>
    </xf>
    <xf numFmtId="14" fontId="1" fillId="0" borderId="21" xfId="0" applyNumberFormat="1" applyFont="1" applyBorder="1" applyAlignment="1">
      <alignment horizontal="left" wrapText="1"/>
    </xf>
    <xf numFmtId="0" fontId="13" fillId="0" borderId="21" xfId="0" applyFont="1" applyBorder="1"/>
    <xf numFmtId="164" fontId="13" fillId="0" borderId="21" xfId="0" applyNumberFormat="1" applyFont="1" applyBorder="1"/>
    <xf numFmtId="0" fontId="6" fillId="0" borderId="21" xfId="0" applyFont="1" applyBorder="1" applyAlignment="1">
      <alignment horizontal="right"/>
    </xf>
    <xf numFmtId="0" fontId="6" fillId="0" borderId="21" xfId="0" applyFont="1" applyBorder="1" applyAlignment="1">
      <alignment horizontal="left" vertical="top" wrapText="1"/>
    </xf>
    <xf numFmtId="0" fontId="31" fillId="16" borderId="26" xfId="0" applyFont="1" applyFill="1" applyBorder="1" applyAlignment="1">
      <alignment vertical="center"/>
    </xf>
    <xf numFmtId="0" fontId="29" fillId="16" borderId="27" xfId="0" applyFont="1" applyFill="1" applyBorder="1" applyAlignment="1">
      <alignment vertical="center" wrapText="1"/>
    </xf>
    <xf numFmtId="0" fontId="29" fillId="16" borderId="27" xfId="0" applyFont="1" applyFill="1" applyBorder="1" applyAlignment="1">
      <alignment vertical="center"/>
    </xf>
    <xf numFmtId="164" fontId="29" fillId="16" borderId="27" xfId="0" applyNumberFormat="1" applyFont="1" applyFill="1" applyBorder="1" applyAlignment="1">
      <alignment vertical="center"/>
    </xf>
    <xf numFmtId="0" fontId="30" fillId="16" borderId="23" xfId="0" applyFont="1" applyFill="1" applyBorder="1" applyAlignment="1">
      <alignment vertical="center"/>
    </xf>
    <xf numFmtId="0" fontId="0" fillId="0" borderId="24" xfId="0" applyFont="1" applyBorder="1" applyAlignment="1"/>
    <xf numFmtId="0" fontId="6" fillId="0" borderId="17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6" fillId="0" borderId="1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15" borderId="17" xfId="0" applyFont="1" applyFill="1" applyBorder="1" applyAlignment="1">
      <alignment horizontal="center" vertical="center" wrapText="1"/>
    </xf>
    <xf numFmtId="0" fontId="0" fillId="0" borderId="30" xfId="0" applyFont="1" applyBorder="1" applyAlignment="1">
      <alignment horizontal="center" vertical="center"/>
    </xf>
    <xf numFmtId="0" fontId="6" fillId="15" borderId="1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top"/>
    </xf>
    <xf numFmtId="0" fontId="4" fillId="0" borderId="18" xfId="0" applyFont="1" applyBorder="1"/>
    <xf numFmtId="0" fontId="4" fillId="0" borderId="8" xfId="0" applyFont="1" applyBorder="1"/>
    <xf numFmtId="0" fontId="1" fillId="0" borderId="20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15" fillId="9" borderId="21" xfId="0" applyFont="1" applyFill="1" applyBorder="1" applyAlignment="1">
      <alignment horizontal="center" vertical="center" wrapText="1"/>
    </xf>
    <xf numFmtId="0" fontId="4" fillId="0" borderId="2" xfId="0" applyFont="1" applyBorder="1"/>
    <xf numFmtId="0" fontId="4" fillId="0" borderId="3" xfId="0" applyFont="1" applyBorder="1"/>
    <xf numFmtId="15" fontId="16" fillId="0" borderId="0" xfId="0" applyNumberFormat="1" applyFont="1" applyAlignment="1">
      <alignment horizontal="center" vertical="center" wrapText="1"/>
    </xf>
    <xf numFmtId="0" fontId="31" fillId="16" borderId="25" xfId="0" applyFont="1" applyFill="1" applyBorder="1" applyAlignment="1">
      <alignment horizontal="center" vertical="center" wrapText="1"/>
    </xf>
    <xf numFmtId="0" fontId="32" fillId="11" borderId="6" xfId="0" applyFont="1" applyFill="1" applyBorder="1" applyAlignment="1">
      <alignment horizontal="center" vertical="center" wrapText="1"/>
    </xf>
    <xf numFmtId="0" fontId="1" fillId="0" borderId="18" xfId="0" applyFont="1" applyBorder="1"/>
    <xf numFmtId="0" fontId="1" fillId="0" borderId="8" xfId="0" applyFont="1" applyBorder="1"/>
    <xf numFmtId="0" fontId="32" fillId="12" borderId="6" xfId="0" applyFont="1" applyFill="1" applyBorder="1" applyAlignment="1">
      <alignment horizontal="center" vertical="center" wrapText="1"/>
    </xf>
    <xf numFmtId="0" fontId="8" fillId="0" borderId="18" xfId="0" applyFont="1" applyBorder="1"/>
    <xf numFmtId="0" fontId="8" fillId="0" borderId="8" xfId="0" applyFont="1" applyBorder="1"/>
    <xf numFmtId="15" fontId="16" fillId="0" borderId="20" xfId="0" applyNumberFormat="1" applyFont="1" applyBorder="1" applyAlignment="1">
      <alignment horizontal="center" vertical="center" wrapText="1"/>
    </xf>
    <xf numFmtId="15" fontId="16" fillId="0" borderId="28" xfId="0" applyNumberFormat="1" applyFont="1" applyBorder="1" applyAlignment="1">
      <alignment horizontal="center" vertical="center" wrapText="1"/>
    </xf>
    <xf numFmtId="15" fontId="16" fillId="0" borderId="29" xfId="0" applyNumberFormat="1" applyFont="1" applyBorder="1" applyAlignment="1">
      <alignment horizontal="center" vertical="center" wrapText="1"/>
    </xf>
    <xf numFmtId="0" fontId="32" fillId="13" borderId="6" xfId="0" applyFont="1" applyFill="1" applyBorder="1" applyAlignment="1">
      <alignment horizontal="center" vertical="center" wrapText="1"/>
    </xf>
    <xf numFmtId="0" fontId="32" fillId="14" borderId="6" xfId="0" applyFont="1" applyFill="1" applyBorder="1" applyAlignment="1">
      <alignment horizontal="center" vertical="center" wrapText="1"/>
    </xf>
    <xf numFmtId="0" fontId="15" fillId="14" borderId="6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22">
    <dxf>
      <fill>
        <patternFill patternType="solid">
          <fgColor rgb="FFD99594"/>
          <bgColor rgb="FFD99594"/>
        </patternFill>
      </fill>
    </dxf>
    <dxf>
      <fill>
        <patternFill patternType="solid">
          <fgColor rgb="FFD99594"/>
          <bgColor rgb="FFD99594"/>
        </patternFill>
      </fill>
    </dxf>
    <dxf>
      <fill>
        <patternFill patternType="solid">
          <fgColor rgb="FFD99594"/>
          <bgColor rgb="FFD99594"/>
        </patternFill>
      </fill>
    </dxf>
    <dxf>
      <fill>
        <patternFill patternType="solid">
          <fgColor rgb="FFD99594"/>
          <bgColor rgb="FFD99594"/>
        </patternFill>
      </fill>
    </dxf>
    <dxf>
      <fill>
        <patternFill patternType="solid">
          <fgColor rgb="FFD99594"/>
          <bgColor rgb="FFD99594"/>
        </patternFill>
      </fill>
    </dxf>
    <dxf>
      <fill>
        <patternFill patternType="solid">
          <fgColor rgb="FFD99594"/>
          <bgColor rgb="FFD99594"/>
        </patternFill>
      </fill>
    </dxf>
    <dxf>
      <fill>
        <patternFill patternType="solid">
          <fgColor rgb="FFD99594"/>
          <bgColor rgb="FFD99594"/>
        </patternFill>
      </fill>
    </dxf>
    <dxf>
      <fill>
        <patternFill patternType="solid">
          <fgColor rgb="FFD99594"/>
          <bgColor rgb="FFD99594"/>
        </patternFill>
      </fill>
    </dxf>
    <dxf>
      <fill>
        <patternFill patternType="solid">
          <fgColor rgb="FFD99594"/>
          <bgColor rgb="FFD99594"/>
        </patternFill>
      </fill>
    </dxf>
    <dxf>
      <fill>
        <patternFill patternType="solid">
          <fgColor rgb="FFD99594"/>
          <bgColor rgb="FFD99594"/>
        </patternFill>
      </fill>
    </dxf>
    <dxf>
      <font>
        <color rgb="FF000000"/>
      </font>
      <fill>
        <patternFill patternType="solid">
          <fgColor rgb="FFF3F3F3"/>
          <bgColor rgb="FFF3F3F3"/>
        </patternFill>
      </fill>
      <border>
        <right style="thin">
          <color rgb="FFFFFFFF"/>
        </right>
      </border>
    </dxf>
    <dxf>
      <font>
        <color rgb="FF000000"/>
      </font>
      <fill>
        <patternFill patternType="solid">
          <fgColor rgb="FFF3F3F3"/>
          <bgColor rgb="FFF3F3F3"/>
        </patternFill>
      </fill>
      <border>
        <right style="thin">
          <color rgb="FFFFFFFF"/>
        </right>
      </border>
    </dxf>
    <dxf>
      <font>
        <color rgb="FF000000"/>
      </font>
      <fill>
        <patternFill patternType="solid">
          <fgColor rgb="FFF3F3F3"/>
          <bgColor rgb="FFF3F3F3"/>
        </patternFill>
      </fill>
      <border>
        <right style="thin">
          <color rgb="FFFFFFFF"/>
        </right>
      </border>
    </dxf>
    <dxf>
      <font>
        <color rgb="FFFFFFFF"/>
      </font>
      <fill>
        <patternFill patternType="solid">
          <fgColor rgb="FF666666"/>
          <bgColor rgb="FF666666"/>
        </patternFill>
      </fill>
      <border>
        <bottom style="thin">
          <color rgb="FFFFFFFF"/>
        </bottom>
      </border>
    </dxf>
    <dxf>
      <font>
        <color rgb="FFFFFFFF"/>
      </font>
      <fill>
        <patternFill patternType="solid">
          <fgColor rgb="FF666666"/>
          <bgColor rgb="FF666666"/>
        </patternFill>
      </fill>
      <border>
        <bottom style="thin">
          <color rgb="FFFFFFFF"/>
        </bottom>
      </border>
    </dxf>
    <dxf>
      <font>
        <color rgb="FFFFFFFF"/>
      </font>
      <fill>
        <patternFill patternType="solid">
          <fgColor rgb="FF666666"/>
          <bgColor rgb="FF666666"/>
        </patternFill>
      </fill>
      <border>
        <bottom style="thin">
          <color rgb="FFFFFFFF"/>
        </bottom>
      </border>
    </dxf>
    <dxf>
      <font>
        <color rgb="FF000000"/>
      </font>
      <fill>
        <patternFill patternType="solid">
          <fgColor rgb="FFD9D9D9"/>
          <bgColor rgb="FFD9D9D9"/>
        </patternFill>
      </fill>
      <border>
        <top style="thin">
          <color rgb="FFFFFFFF"/>
        </top>
      </border>
    </dxf>
    <dxf>
      <font>
        <color rgb="FF000000"/>
      </font>
      <fill>
        <patternFill patternType="solid">
          <fgColor rgb="FFD9D9D9"/>
          <bgColor rgb="FFD9D9D9"/>
        </patternFill>
      </fill>
      <border>
        <top style="thin">
          <color rgb="FFFFFFFF"/>
        </top>
      </border>
    </dxf>
    <dxf>
      <font>
        <color rgb="FF000000"/>
      </font>
      <fill>
        <patternFill patternType="solid">
          <fgColor rgb="FFD9D9D9"/>
          <bgColor rgb="FFD9D9D9"/>
        </patternFill>
      </fill>
      <border>
        <top style="thin">
          <color rgb="FFFFFFFF"/>
        </top>
      </border>
    </dxf>
    <dxf>
      <font>
        <b/>
        <color rgb="FF000000"/>
      </font>
      <fill>
        <patternFill patternType="solid">
          <fgColor rgb="FFD9D9D9"/>
          <bgColor rgb="FFD9D9D9"/>
        </patternFill>
      </fill>
      <border>
        <top style="double">
          <color rgb="FF000000"/>
        </top>
      </border>
    </dxf>
    <dxf>
      <font>
        <color rgb="FFFFFFFF"/>
      </font>
      <fill>
        <patternFill patternType="solid">
          <fgColor rgb="FF666666"/>
          <bgColor rgb="FF666666"/>
        </patternFill>
      </fill>
      <border>
        <bottom style="thin">
          <color rgb="FFFFFFFF"/>
        </bottom>
      </border>
    </dxf>
    <dxf>
      <font>
        <color rgb="FF000000"/>
      </font>
      <fill>
        <patternFill patternType="solid">
          <fgColor rgb="FFFFFFFF"/>
          <bgColor rgb="FFFFFFFF"/>
        </patternFill>
      </fill>
    </dxf>
  </dxfs>
  <tableStyles count="1">
    <tableStyle name="Google Sheets Pivot Table Style" table="0" count="12">
      <tableStyleElement type="wholeTable" dxfId="21"/>
      <tableStyleElement type="headerRow" dxfId="20"/>
      <tableStyleElement type="totalRow" dxfId="19"/>
      <tableStyleElement type="firstSubtotalRow" dxfId="18"/>
      <tableStyleElement type="secondSubtotalRow" dxfId="17"/>
      <tableStyleElement type="thirdSubtotalRow" dxfId="16"/>
      <tableStyleElement type="firstColumnSubheading" dxfId="15"/>
      <tableStyleElement type="secondColumnSubheading" dxfId="14"/>
      <tableStyleElement type="thirdColumnSubheading" dxfId="13"/>
      <tableStyleElement type="firstRowSubheading" dxfId="12"/>
      <tableStyleElement type="secondRowSubheading" dxfId="11"/>
      <tableStyleElement type="thirdRowSubheading" dxfId="1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1"/>
  <c:style val="2"/>
  <c:chart>
    <c:autoTitleDeleted val="1"/>
    <c:plotArea>
      <c:layout>
        <c:manualLayout>
          <c:layoutTarget val="inner"/>
          <c:xMode val="edge"/>
          <c:yMode val="edge"/>
          <c:x val="0.30941701998788612"/>
          <c:y val="0.16121878465979153"/>
          <c:w val="0.36855693519079347"/>
          <c:h val="0.68904540475747622"/>
        </c:manualLayout>
      </c:layout>
      <c:radarChart>
        <c:radarStyle val="marker"/>
        <c:varyColors val="1"/>
        <c:ser>
          <c:idx val="0"/>
          <c:order val="0"/>
          <c:tx>
            <c:v>Real</c:v>
          </c:tx>
          <c:spPr>
            <a:ln w="19050" cmpd="sng">
              <a:solidFill>
                <a:srgbClr val="4F81BD"/>
              </a:solidFill>
            </a:ln>
          </c:spPr>
          <c:marker>
            <c:symbol val="none"/>
          </c:marker>
          <c:cat>
            <c:strRef>
              <c:f>Resultado!$B$5:$B$9</c:f>
              <c:strCache>
                <c:ptCount val="5"/>
                <c:pt idx="0">
                  <c:v>Total Puntaje Gobierno Corporativo</c:v>
                </c:pt>
                <c:pt idx="1">
                  <c:v>Total Puntaje Modelo de Negocio</c:v>
                </c:pt>
                <c:pt idx="2">
                  <c:v>Total Puntaje Prácticas Laborales</c:v>
                </c:pt>
                <c:pt idx="3">
                  <c:v>Total Puntaje Prácticas Ambientales</c:v>
                </c:pt>
                <c:pt idx="4">
                  <c:v>Total Puntaje Prácticas con la Comunidad</c:v>
                </c:pt>
              </c:strCache>
            </c:strRef>
          </c:cat>
          <c:val>
            <c:numRef>
              <c:f>Resultado!$C$5:$C$9</c:f>
              <c:numCache>
                <c:formatCode>0%</c:formatCode>
                <c:ptCount val="5"/>
                <c:pt idx="0">
                  <c:v>1</c:v>
                </c:pt>
                <c:pt idx="1">
                  <c:v>0.6</c:v>
                </c:pt>
                <c:pt idx="2">
                  <c:v>0.75</c:v>
                </c:pt>
                <c:pt idx="3">
                  <c:v>0.65</c:v>
                </c:pt>
                <c:pt idx="4">
                  <c:v>0.83333333333333337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9F56-4EE2-BFE0-1D6DFE7EE6CD}"/>
            </c:ext>
          </c:extLst>
        </c:ser>
        <c:ser>
          <c:idx val="1"/>
          <c:order val="1"/>
          <c:tx>
            <c:v>Ideal</c:v>
          </c:tx>
          <c:spPr>
            <a:ln w="19050" cmpd="sng">
              <a:solidFill>
                <a:srgbClr val="C0504D"/>
              </a:solidFill>
            </a:ln>
          </c:spPr>
          <c:marker>
            <c:symbol val="none"/>
          </c:marker>
          <c:cat>
            <c:strRef>
              <c:f>Resultado!$B$5:$B$9</c:f>
              <c:strCache>
                <c:ptCount val="5"/>
                <c:pt idx="0">
                  <c:v>Total Puntaje Gobierno Corporativo</c:v>
                </c:pt>
                <c:pt idx="1">
                  <c:v>Total Puntaje Modelo de Negocio</c:v>
                </c:pt>
                <c:pt idx="2">
                  <c:v>Total Puntaje Prácticas Laborales</c:v>
                </c:pt>
                <c:pt idx="3">
                  <c:v>Total Puntaje Prácticas Ambientales</c:v>
                </c:pt>
                <c:pt idx="4">
                  <c:v>Total Puntaje Prácticas con la Comunidad</c:v>
                </c:pt>
              </c:strCache>
            </c:strRef>
          </c:cat>
          <c:val>
            <c:numRef>
              <c:f>Resultado!$D$5:$D$9</c:f>
              <c:numCache>
                <c:formatCode>0%</c:formatCode>
                <c:ptCount val="5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9F56-4EE2-BFE0-1D6DFE7EE6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87106320"/>
        <c:axId val="987098160"/>
      </c:radarChart>
      <c:catAx>
        <c:axId val="987106320"/>
        <c:scaling>
          <c:orientation val="minMax"/>
        </c:scaling>
        <c:delete val="0"/>
        <c:axPos val="b"/>
        <c:numFmt formatCode="General" sourceLinked="0"/>
        <c:majorTickMark val="cross"/>
        <c:minorTickMark val="cross"/>
        <c:tickLblPos val="nextTo"/>
        <c:txPr>
          <a:bodyPr/>
          <a:lstStyle/>
          <a:p>
            <a:pPr lvl="0">
              <a:defRPr b="1" i="0"/>
            </a:pPr>
            <a:endParaRPr lang="es-CO"/>
          </a:p>
        </c:txPr>
        <c:crossAx val="987098160"/>
        <c:crosses val="autoZero"/>
        <c:auto val="1"/>
        <c:lblAlgn val="ctr"/>
        <c:lblOffset val="100"/>
        <c:noMultiLvlLbl val="1"/>
      </c:catAx>
      <c:valAx>
        <c:axId val="987098160"/>
        <c:scaling>
          <c:orientation val="minMax"/>
          <c:max val="1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numFmt formatCode="0%" sourceLinked="1"/>
        <c:majorTickMark val="cross"/>
        <c:minorTickMark val="cross"/>
        <c:tickLblPos val="nextTo"/>
        <c:spPr>
          <a:ln w="47625">
            <a:noFill/>
          </a:ln>
        </c:spPr>
        <c:txPr>
          <a:bodyPr/>
          <a:lstStyle/>
          <a:p>
            <a:pPr lvl="0">
              <a:defRPr b="0"/>
            </a:pPr>
            <a:endParaRPr lang="es-CO"/>
          </a:p>
        </c:txPr>
        <c:crossAx val="987106320"/>
        <c:crosses val="autoZero"/>
        <c:crossBetween val="between"/>
      </c:valAx>
      <c:spPr>
        <a:solidFill>
          <a:srgbClr val="FFFFFF"/>
        </a:solidFill>
      </c:spPr>
    </c:plotArea>
    <c:legend>
      <c:legendPos val="r"/>
      <c:layout>
        <c:manualLayout>
          <c:xMode val="edge"/>
          <c:yMode val="edge"/>
          <c:x val="0.86787367925163206"/>
          <c:y val="0.84966595710969195"/>
          <c:w val="0.10648529510734235"/>
          <c:h val="0.12656457312914626"/>
        </c:manualLayout>
      </c:layout>
      <c:overlay val="0"/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1"/>
  <c:style val="2"/>
  <c:chart>
    <c:autoTitleDeleted val="1"/>
    <c:plotArea>
      <c:layout/>
      <c:radarChart>
        <c:radarStyle val="marker"/>
        <c:varyColors val="1"/>
        <c:ser>
          <c:idx val="0"/>
          <c:order val="0"/>
          <c:tx>
            <c:strRef>
              <c:f>'Gobierno Corporativo'!$G$2</c:f>
              <c:strCache>
                <c:ptCount val="1"/>
                <c:pt idx="0">
                  <c:v>Porcentaje Maximo</c:v>
                </c:pt>
              </c:strCache>
            </c:strRef>
          </c:tx>
          <c:spPr>
            <a:ln w="19050" cmpd="sng">
              <a:solidFill>
                <a:srgbClr val="4F81BD"/>
              </a:solidFill>
            </a:ln>
          </c:spPr>
          <c:marker>
            <c:symbol val="none"/>
          </c:marker>
          <c:cat>
            <c:strRef>
              <c:f>'Gobierno Corporativo'!$C$3:$C$6</c:f>
              <c:strCache>
                <c:ptCount val="4"/>
                <c:pt idx="0">
                  <c:v>Su organización ha socializado y divulgado su misión, propósito superior o manifiesto con todos sus grupos de interés </c:v>
                </c:pt>
                <c:pt idx="1">
                  <c:v>Los estados financieros de la organización son presentados (divulgados) anualmente a todos sus empelados como parte de la estrategia de transparencia</c:v>
                </c:pt>
                <c:pt idx="2">
                  <c:v>Su organización tiene definidas directrices de diversidad de género y de acceso a distintas culturas, minorías étnicas, creencias religiosas diversas, con distintas orientaciones sexuales y capacidades físicas heterogéneas, para ocupar cargos directivos, j</c:v>
                </c:pt>
                <c:pt idx="3">
                  <c:v>La organización tiene un manual para sus empleados, con el fin de consignar los valores y expectativas de la sociedad</c:v>
                </c:pt>
              </c:strCache>
            </c:strRef>
          </c:cat>
          <c:val>
            <c:numRef>
              <c:f>'Gobierno Corporativo'!$G$3:$G$6</c:f>
              <c:numCache>
                <c:formatCode>0%</c:formatCode>
                <c:ptCount val="4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ACAC-4A67-B099-B6734D265122}"/>
            </c:ext>
          </c:extLst>
        </c:ser>
        <c:ser>
          <c:idx val="1"/>
          <c:order val="1"/>
          <c:tx>
            <c:strRef>
              <c:f>'Gobierno Corporativo'!$H$2</c:f>
              <c:strCache>
                <c:ptCount val="1"/>
                <c:pt idx="0">
                  <c:v>Porcentaje alcanzado</c:v>
                </c:pt>
              </c:strCache>
            </c:strRef>
          </c:tx>
          <c:spPr>
            <a:ln w="19050" cmpd="sng">
              <a:solidFill>
                <a:srgbClr val="C0504D"/>
              </a:solidFill>
            </a:ln>
          </c:spPr>
          <c:marker>
            <c:symbol val="none"/>
          </c:marker>
          <c:cat>
            <c:strRef>
              <c:f>'Gobierno Corporativo'!$C$3:$C$6</c:f>
              <c:strCache>
                <c:ptCount val="4"/>
                <c:pt idx="0">
                  <c:v>Su organización ha socializado y divulgado su misión, propósito superior o manifiesto con todos sus grupos de interés </c:v>
                </c:pt>
                <c:pt idx="1">
                  <c:v>Los estados financieros de la organización son presentados (divulgados) anualmente a todos sus empelados como parte de la estrategia de transparencia</c:v>
                </c:pt>
                <c:pt idx="2">
                  <c:v>Su organización tiene definidas directrices de diversidad de género y de acceso a distintas culturas, minorías étnicas, creencias religiosas diversas, con distintas orientaciones sexuales y capacidades físicas heterogéneas, para ocupar cargos directivos, j</c:v>
                </c:pt>
                <c:pt idx="3">
                  <c:v>La organización tiene un manual para sus empleados, con el fin de consignar los valores y expectativas de la sociedad</c:v>
                </c:pt>
              </c:strCache>
            </c:strRef>
          </c:cat>
          <c:val>
            <c:numRef>
              <c:f>'Gobierno Corporativo'!$H$3:$H$6</c:f>
              <c:numCache>
                <c:formatCode>0%</c:formatCode>
                <c:ptCount val="4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ACAC-4A67-B099-B6734D2651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87099248"/>
        <c:axId val="987093808"/>
      </c:radarChart>
      <c:catAx>
        <c:axId val="987099248"/>
        <c:scaling>
          <c:orientation val="minMax"/>
        </c:scaling>
        <c:delete val="0"/>
        <c:axPos val="b"/>
        <c:numFmt formatCode="General" sourceLinked="0"/>
        <c:majorTickMark val="cross"/>
        <c:minorTickMark val="cross"/>
        <c:tickLblPos val="nextTo"/>
        <c:txPr>
          <a:bodyPr/>
          <a:lstStyle/>
          <a:p>
            <a:pPr lvl="0">
              <a:defRPr b="0"/>
            </a:pPr>
            <a:endParaRPr lang="es-CO"/>
          </a:p>
        </c:txPr>
        <c:crossAx val="987093808"/>
        <c:crosses val="autoZero"/>
        <c:auto val="1"/>
        <c:lblAlgn val="ctr"/>
        <c:lblOffset val="100"/>
        <c:noMultiLvlLbl val="1"/>
      </c:catAx>
      <c:valAx>
        <c:axId val="987093808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numFmt formatCode="0%" sourceLinked="1"/>
        <c:majorTickMark val="cross"/>
        <c:minorTickMark val="cross"/>
        <c:tickLblPos val="nextTo"/>
        <c:spPr>
          <a:ln w="47625">
            <a:noFill/>
          </a:ln>
        </c:spPr>
        <c:txPr>
          <a:bodyPr/>
          <a:lstStyle/>
          <a:p>
            <a:pPr lvl="0">
              <a:defRPr b="0"/>
            </a:pPr>
            <a:endParaRPr lang="es-CO"/>
          </a:p>
        </c:txPr>
        <c:crossAx val="987099248"/>
        <c:crosses val="autoZero"/>
        <c:crossBetween val="between"/>
      </c:valAx>
      <c:spPr>
        <a:solidFill>
          <a:srgbClr val="FFFFFF"/>
        </a:solidFill>
      </c:spPr>
    </c:plotArea>
    <c:legend>
      <c:legendPos val="r"/>
      <c:layout/>
      <c:overlay val="0"/>
      <c:txPr>
        <a:bodyPr/>
        <a:lstStyle/>
        <a:p>
          <a:pPr lvl="0">
            <a:defRPr sz="1000"/>
          </a:pPr>
          <a:endParaRPr lang="es-CO"/>
        </a:p>
      </c:tx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1"/>
  <c:style val="2"/>
  <c:chart>
    <c:autoTitleDeleted val="1"/>
    <c:plotArea>
      <c:layout>
        <c:manualLayout>
          <c:layoutTarget val="inner"/>
          <c:xMode val="edge"/>
          <c:yMode val="edge"/>
          <c:x val="0.27778009676501281"/>
          <c:y val="0.22497135438715321"/>
          <c:w val="0.36691803082847574"/>
          <c:h val="0.36839753901730027"/>
        </c:manualLayout>
      </c:layout>
      <c:radarChart>
        <c:radarStyle val="marker"/>
        <c:varyColors val="1"/>
        <c:ser>
          <c:idx val="0"/>
          <c:order val="0"/>
          <c:tx>
            <c:strRef>
              <c:f>'Modelo de Negocio'!$G$2</c:f>
              <c:strCache>
                <c:ptCount val="1"/>
                <c:pt idx="0">
                  <c:v>Porcentaje Maximo</c:v>
                </c:pt>
              </c:strCache>
            </c:strRef>
          </c:tx>
          <c:spPr>
            <a:ln w="19050" cmpd="sng">
              <a:solidFill>
                <a:srgbClr val="4F81BD"/>
              </a:solidFill>
            </a:ln>
          </c:spPr>
          <c:marker>
            <c:symbol val="none"/>
          </c:marker>
          <c:cat>
            <c:strRef>
              <c:f>'Modelo de Negocio'!$C$3:$C$7</c:f>
              <c:strCache>
                <c:ptCount val="5"/>
                <c:pt idx="0">
                  <c:v>Su organización ha implementadas prácticas de comercio justo </c:v>
                </c:pt>
                <c:pt idx="1">
                  <c:v>Se tienen definidos lineamientos que dan preferencia en la celebración de contratos a los proveedores de bienes, productos y servicios que implementen normas equitativas, sociales y ambientales.</c:v>
                </c:pt>
                <c:pt idx="2">
                  <c:v>Su organización adquiere bienes, productos o contratan servicios de empresas de origen local con el objetivo de desarrollar el mercado</c:v>
                </c:pt>
                <c:pt idx="3">
                  <c:v>En el proceso de abastecimiento/compra/adquisición, se tienen en cuenta proveedores y contratistas de bienes, productos y/o servicios que pertenezcan a mujeres y/o minorías</c:v>
                </c:pt>
                <c:pt idx="4">
                  <c:v>La organización promueve programas para que los proveedores se conviertan en dueños colectivos de la sociedad, con el ﬁn de ayudar a estos para salir de la pobreza</c:v>
                </c:pt>
              </c:strCache>
            </c:strRef>
          </c:cat>
          <c:val>
            <c:numRef>
              <c:f>'Modelo de Negocio'!$G$3:$G$7</c:f>
              <c:numCache>
                <c:formatCode>0%</c:formatCode>
                <c:ptCount val="5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F34-4619-A3D9-7C3BA355A98C}"/>
            </c:ext>
          </c:extLst>
        </c:ser>
        <c:ser>
          <c:idx val="1"/>
          <c:order val="1"/>
          <c:tx>
            <c:strRef>
              <c:f>'Modelo de Negocio'!$H$2</c:f>
              <c:strCache>
                <c:ptCount val="1"/>
                <c:pt idx="0">
                  <c:v>Porcentaje alcanzado</c:v>
                </c:pt>
              </c:strCache>
            </c:strRef>
          </c:tx>
          <c:spPr>
            <a:ln w="19050" cmpd="sng">
              <a:solidFill>
                <a:srgbClr val="C0504D"/>
              </a:solidFill>
            </a:ln>
          </c:spPr>
          <c:marker>
            <c:symbol val="none"/>
          </c:marker>
          <c:cat>
            <c:strRef>
              <c:f>'Modelo de Negocio'!$C$3:$C$7</c:f>
              <c:strCache>
                <c:ptCount val="5"/>
                <c:pt idx="0">
                  <c:v>Su organización ha implementadas prácticas de comercio justo </c:v>
                </c:pt>
                <c:pt idx="1">
                  <c:v>Se tienen definidos lineamientos que dan preferencia en la celebración de contratos a los proveedores de bienes, productos y servicios que implementen normas equitativas, sociales y ambientales.</c:v>
                </c:pt>
                <c:pt idx="2">
                  <c:v>Su organización adquiere bienes, productos o contratan servicios de empresas de origen local con el objetivo de desarrollar el mercado</c:v>
                </c:pt>
                <c:pt idx="3">
                  <c:v>En el proceso de abastecimiento/compra/adquisición, se tienen en cuenta proveedores y contratistas de bienes, productos y/o servicios que pertenezcan a mujeres y/o minorías</c:v>
                </c:pt>
                <c:pt idx="4">
                  <c:v>La organización promueve programas para que los proveedores se conviertan en dueños colectivos de la sociedad, con el ﬁn de ayudar a estos para salir de la pobreza</c:v>
                </c:pt>
              </c:strCache>
            </c:strRef>
          </c:cat>
          <c:val>
            <c:numRef>
              <c:f>'Modelo de Negocio'!$H$3:$H$7</c:f>
              <c:numCache>
                <c:formatCode>0%</c:formatCode>
                <c:ptCount val="5"/>
                <c:pt idx="0">
                  <c:v>1</c:v>
                </c:pt>
                <c:pt idx="1">
                  <c:v>0.5</c:v>
                </c:pt>
                <c:pt idx="2">
                  <c:v>0.5</c:v>
                </c:pt>
                <c:pt idx="3">
                  <c:v>0.5</c:v>
                </c:pt>
                <c:pt idx="4">
                  <c:v>0.5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F34-4619-A3D9-7C3BA355A9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87092176"/>
        <c:axId val="987099792"/>
      </c:radarChart>
      <c:catAx>
        <c:axId val="987092176"/>
        <c:scaling>
          <c:orientation val="minMax"/>
        </c:scaling>
        <c:delete val="0"/>
        <c:axPos val="b"/>
        <c:numFmt formatCode="General" sourceLinked="0"/>
        <c:majorTickMark val="cross"/>
        <c:minorTickMark val="cross"/>
        <c:tickLblPos val="nextTo"/>
        <c:txPr>
          <a:bodyPr/>
          <a:lstStyle/>
          <a:p>
            <a:pPr lvl="0">
              <a:defRPr b="0"/>
            </a:pPr>
            <a:endParaRPr lang="es-CO"/>
          </a:p>
        </c:txPr>
        <c:crossAx val="987099792"/>
        <c:crosses val="autoZero"/>
        <c:auto val="1"/>
        <c:lblAlgn val="ctr"/>
        <c:lblOffset val="100"/>
        <c:noMultiLvlLbl val="1"/>
      </c:catAx>
      <c:valAx>
        <c:axId val="987099792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numFmt formatCode="0%" sourceLinked="1"/>
        <c:majorTickMark val="cross"/>
        <c:minorTickMark val="cross"/>
        <c:tickLblPos val="nextTo"/>
        <c:spPr>
          <a:ln w="47625">
            <a:noFill/>
          </a:ln>
        </c:spPr>
        <c:txPr>
          <a:bodyPr/>
          <a:lstStyle/>
          <a:p>
            <a:pPr lvl="0">
              <a:defRPr b="0"/>
            </a:pPr>
            <a:endParaRPr lang="es-CO"/>
          </a:p>
        </c:txPr>
        <c:crossAx val="987092176"/>
        <c:crosses val="autoZero"/>
        <c:crossBetween val="between"/>
      </c:valAx>
      <c:spPr>
        <a:solidFill>
          <a:srgbClr val="FFFFFF"/>
        </a:solidFill>
      </c:spPr>
    </c:plotArea>
    <c:legend>
      <c:legendPos val="r"/>
      <c:layout/>
      <c:overlay val="0"/>
      <c:txPr>
        <a:bodyPr/>
        <a:lstStyle/>
        <a:p>
          <a:pPr lvl="0">
            <a:defRPr sz="900"/>
          </a:pPr>
          <a:endParaRPr lang="es-CO"/>
        </a:p>
      </c:tx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1"/>
  <c:style val="2"/>
  <c:chart>
    <c:autoTitleDeleted val="1"/>
    <c:plotArea>
      <c:layout>
        <c:manualLayout>
          <c:layoutTarget val="inner"/>
          <c:xMode val="edge"/>
          <c:yMode val="edge"/>
          <c:x val="0.34867049198637406"/>
          <c:y val="0.20416089980677046"/>
          <c:w val="0.31338820014519464"/>
          <c:h val="0.40477287579967713"/>
        </c:manualLayout>
      </c:layout>
      <c:radarChart>
        <c:radarStyle val="marker"/>
        <c:varyColors val="1"/>
        <c:ser>
          <c:idx val="0"/>
          <c:order val="0"/>
          <c:tx>
            <c:strRef>
              <c:f>'Prácticas Laborales'!$G$2</c:f>
              <c:strCache>
                <c:ptCount val="1"/>
                <c:pt idx="0">
                  <c:v>Porcentaje Maximo</c:v>
                </c:pt>
              </c:strCache>
            </c:strRef>
          </c:tx>
          <c:spPr>
            <a:ln w="19050" cmpd="sng">
              <a:solidFill>
                <a:srgbClr val="4F81BD"/>
              </a:solidFill>
            </a:ln>
          </c:spPr>
          <c:marker>
            <c:symbol val="none"/>
          </c:marker>
          <c:cat>
            <c:strRef>
              <c:f>'Prácticas Laborales'!$C$3:$C$12</c:f>
              <c:strCache>
                <c:ptCount val="10"/>
                <c:pt idx="0">
                  <c:v>Existe y se aplica una política, directriz o procedimiento de remuneración y salarios de la organización que establece que, en condiciones de trabajo de igual valor o mismas funciones de los puestos de trabajo, mujeres y hombres reciban un pago igual. </c:v>
                </c:pt>
                <c:pt idx="1">
                  <c:v>Su organización propende por la tendencia decreciente en el índice de segregación salarial tanto global como a nivel de cargos, con el fin de disminuir y cerrar la brecha salarial entre mujeres y hombres.</c:v>
                </c:pt>
                <c:pt idx="2">
                  <c:v>De qué forma su organización proporciona a todos los trabajadores, en todas las etapas de su experiencia laboral, acceso al desarrollo de habilidades, formación y aprendizaje practico</c:v>
                </c:pt>
                <c:pt idx="3">
                  <c:v>Se han establecido beneficios relacionados con subsidios para capacitar y desarrollar profesionalmente a sus trabajadores</c:v>
                </c:pt>
                <c:pt idx="4">
                  <c:v>Su organización se asegura que cuando sea necesario, los trabajadores que se les haya dado por terminado su contrato de trabajo o despedidos, reciban ayuda para acceder a un empleo, formación y asesoramiento (reorientación profesional)</c:v>
                </c:pt>
                <c:pt idx="5">
                  <c:v>Se han creado opciones para que sus trabajadores tengan participación en la sociedad, a través de la adquisición de acciones</c:v>
                </c:pt>
                <c:pt idx="6">
                  <c:v>Su organización proporciona condiciones de trabajo que permitan conciliar la vida familiar y laboral, respetando las responsabilidades familiares de los trabajadores (equilibrio vida-familia-trabajo)</c:v>
                </c:pt>
                <c:pt idx="7">
                  <c:v>El programa de conciliación y/o bienestar incluye beneficios como ampliación de los planes de salud, estrategias de nutrición y salud física (organizaciones saludables), y estrategias de salud mental</c:v>
                </c:pt>
                <c:pt idx="8">
                  <c:v>Su organización brinda opciones de empleo que le permitan a los trabajadores tener ﬂexibilidad en la jornada laboral y crean opciones de teletrabajo, sin afectar la remuneración de los sus trabajadores.</c:v>
                </c:pt>
                <c:pt idx="9">
                  <c:v>Su organización socializa, capacita y forma a sus trabajadores en todo lo relacionado con su misión social y ambiental (políticas)</c:v>
                </c:pt>
              </c:strCache>
            </c:strRef>
          </c:cat>
          <c:val>
            <c:numRef>
              <c:f>'Prácticas Laborales'!$G$3:$G$12</c:f>
              <c:numCache>
                <c:formatCode>0%</c:formatCode>
                <c:ptCount val="10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050-401B-AC8F-3427D891F39D}"/>
            </c:ext>
          </c:extLst>
        </c:ser>
        <c:ser>
          <c:idx val="1"/>
          <c:order val="1"/>
          <c:tx>
            <c:strRef>
              <c:f>'Prácticas Laborales'!$H$2</c:f>
              <c:strCache>
                <c:ptCount val="1"/>
                <c:pt idx="0">
                  <c:v>Porcentaje alcanzado</c:v>
                </c:pt>
              </c:strCache>
            </c:strRef>
          </c:tx>
          <c:spPr>
            <a:ln w="19050" cmpd="sng">
              <a:solidFill>
                <a:srgbClr val="C0504D"/>
              </a:solidFill>
            </a:ln>
          </c:spPr>
          <c:marker>
            <c:symbol val="none"/>
          </c:marker>
          <c:cat>
            <c:strRef>
              <c:f>'Prácticas Laborales'!$C$3:$C$12</c:f>
              <c:strCache>
                <c:ptCount val="10"/>
                <c:pt idx="0">
                  <c:v>Existe y se aplica una política, directriz o procedimiento de remuneración y salarios de la organización que establece que, en condiciones de trabajo de igual valor o mismas funciones de los puestos de trabajo, mujeres y hombres reciban un pago igual. </c:v>
                </c:pt>
                <c:pt idx="1">
                  <c:v>Su organización propende por la tendencia decreciente en el índice de segregación salarial tanto global como a nivel de cargos, con el fin de disminuir y cerrar la brecha salarial entre mujeres y hombres.</c:v>
                </c:pt>
                <c:pt idx="2">
                  <c:v>De qué forma su organización proporciona a todos los trabajadores, en todas las etapas de su experiencia laboral, acceso al desarrollo de habilidades, formación y aprendizaje practico</c:v>
                </c:pt>
                <c:pt idx="3">
                  <c:v>Se han establecido beneficios relacionados con subsidios para capacitar y desarrollar profesionalmente a sus trabajadores</c:v>
                </c:pt>
                <c:pt idx="4">
                  <c:v>Su organización se asegura que cuando sea necesario, los trabajadores que se les haya dado por terminado su contrato de trabajo o despedidos, reciban ayuda para acceder a un empleo, formación y asesoramiento (reorientación profesional)</c:v>
                </c:pt>
                <c:pt idx="5">
                  <c:v>Se han creado opciones para que sus trabajadores tengan participación en la sociedad, a través de la adquisición de acciones</c:v>
                </c:pt>
                <c:pt idx="6">
                  <c:v>Su organización proporciona condiciones de trabajo que permitan conciliar la vida familiar y laboral, respetando las responsabilidades familiares de los trabajadores (equilibrio vida-familia-trabajo)</c:v>
                </c:pt>
                <c:pt idx="7">
                  <c:v>El programa de conciliación y/o bienestar incluye beneficios como ampliación de los planes de salud, estrategias de nutrición y salud física (organizaciones saludables), y estrategias de salud mental</c:v>
                </c:pt>
                <c:pt idx="8">
                  <c:v>Su organización brinda opciones de empleo que le permitan a los trabajadores tener ﬂexibilidad en la jornada laboral y crean opciones de teletrabajo, sin afectar la remuneración de los sus trabajadores.</c:v>
                </c:pt>
                <c:pt idx="9">
                  <c:v>Su organización socializa, capacita y forma a sus trabajadores en todo lo relacionado con su misión social y ambiental (políticas)</c:v>
                </c:pt>
              </c:strCache>
            </c:strRef>
          </c:cat>
          <c:val>
            <c:numRef>
              <c:f>'Prácticas Laborales'!$H$3:$H$12</c:f>
              <c:numCache>
                <c:formatCode>0%</c:formatCode>
                <c:ptCount val="10"/>
                <c:pt idx="0">
                  <c:v>0.5</c:v>
                </c:pt>
                <c:pt idx="1">
                  <c:v>0.5</c:v>
                </c:pt>
                <c:pt idx="2">
                  <c:v>1</c:v>
                </c:pt>
                <c:pt idx="3">
                  <c:v>1</c:v>
                </c:pt>
                <c:pt idx="4">
                  <c:v>0</c:v>
                </c:pt>
                <c:pt idx="5">
                  <c:v>0.5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050-401B-AC8F-3427D891F3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87102512"/>
        <c:axId val="1279835120"/>
      </c:radarChart>
      <c:catAx>
        <c:axId val="987102512"/>
        <c:scaling>
          <c:orientation val="minMax"/>
        </c:scaling>
        <c:delete val="0"/>
        <c:axPos val="b"/>
        <c:numFmt formatCode="General" sourceLinked="0"/>
        <c:majorTickMark val="cross"/>
        <c:minorTickMark val="cross"/>
        <c:tickLblPos val="nextTo"/>
        <c:txPr>
          <a:bodyPr/>
          <a:lstStyle/>
          <a:p>
            <a:pPr lvl="0">
              <a:defRPr b="0"/>
            </a:pPr>
            <a:endParaRPr lang="es-CO"/>
          </a:p>
        </c:txPr>
        <c:crossAx val="1279835120"/>
        <c:crosses val="autoZero"/>
        <c:auto val="1"/>
        <c:lblAlgn val="ctr"/>
        <c:lblOffset val="100"/>
        <c:noMultiLvlLbl val="1"/>
      </c:catAx>
      <c:valAx>
        <c:axId val="1279835120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numFmt formatCode="0%" sourceLinked="1"/>
        <c:majorTickMark val="cross"/>
        <c:minorTickMark val="cross"/>
        <c:tickLblPos val="nextTo"/>
        <c:spPr>
          <a:ln w="47625">
            <a:noFill/>
          </a:ln>
        </c:spPr>
        <c:txPr>
          <a:bodyPr/>
          <a:lstStyle/>
          <a:p>
            <a:pPr lvl="0">
              <a:defRPr b="0"/>
            </a:pPr>
            <a:endParaRPr lang="es-CO"/>
          </a:p>
        </c:txPr>
        <c:crossAx val="987102512"/>
        <c:crosses val="autoZero"/>
        <c:crossBetween val="between"/>
        <c:majorUnit val="0.2"/>
      </c:valAx>
      <c:spPr>
        <a:solidFill>
          <a:srgbClr val="FFFFFF"/>
        </a:solidFill>
      </c:spPr>
    </c:plotArea>
    <c:legend>
      <c:legendPos val="r"/>
      <c:overlay val="0"/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1"/>
  <c:style val="2"/>
  <c:chart>
    <c:autoTitleDeleted val="1"/>
    <c:plotArea>
      <c:layout>
        <c:manualLayout>
          <c:layoutTarget val="inner"/>
          <c:xMode val="edge"/>
          <c:yMode val="edge"/>
          <c:x val="0.29961923298913479"/>
          <c:y val="0.13779056061106135"/>
          <c:w val="0.36259636084815239"/>
          <c:h val="0.67633991858802078"/>
        </c:manualLayout>
      </c:layout>
      <c:radarChart>
        <c:radarStyle val="marker"/>
        <c:varyColors val="1"/>
        <c:ser>
          <c:idx val="0"/>
          <c:order val="0"/>
          <c:spPr>
            <a:ln w="19050" cmpd="sng">
              <a:solidFill>
                <a:srgbClr val="4F81BD"/>
              </a:solidFill>
            </a:ln>
          </c:spPr>
          <c:marker>
            <c:symbol val="none"/>
          </c:marker>
          <c:cat>
            <c:strRef>
              <c:f>'Prácticas Ambientales'!$C$3:$C$12</c:f>
              <c:strCache>
                <c:ptCount val="10"/>
                <c:pt idx="0">
                  <c:v>Su organización socializa, capacita y forma a sus trabajadores en todo lo relacionado con su misión social y ambiental (políticas)</c:v>
                </c:pt>
                <c:pt idx="1">
                  <c:v>Su organización promueve la ejecución de auditorías ambientales por lo menos una vez al año</c:v>
                </c:pt>
                <c:pt idx="2">
                  <c:v>En el proceso de auditorías ambientales se incluyen variables de ahorro y uso eficiente de recursos (agua y energía)</c:v>
                </c:pt>
                <c:pt idx="3">
                  <c:v>En el proceso de auditorías ambientales se incluye la variable de generación y aprovechamiento de residuos sólidos</c:v>
                </c:pt>
                <c:pt idx="4">
                  <c:v>Su organización realiza cuantificación, seguimiento, monitoreo y control de las emisiones de gases de efecto invernadero (inventario GEI, medición de la huella de carbono, programas de mitigación y adaptación al cambio climático, etc.)</c:v>
                </c:pt>
                <c:pt idx="5">
                  <c:v>Motivan a sus proveedores/contratistas a realizar sus propias evaluaciones y auditorías ambientales en relación con el uso de electricidad y agua, generación de desechos, emisiones de gases de efecto invernadero y empleo de energías renovables.</c:v>
                </c:pt>
                <c:pt idx="6">
                  <c:v>Su organización tiene identificadas fuentes de energías renovables y posee un cronograma de adopción e implementación gradual de estas en su operación </c:v>
                </c:pt>
                <c:pt idx="7">
                  <c:v>Se han realizado estudios de eficiencia energética y se han implementado iniciativas de iluminación eficiente</c:v>
                </c:pt>
                <c:pt idx="8">
                  <c:v>La organización tiene diseñado un programa de incentivos para los trabajadores que utilicen en su desplazamiento al trabajo, medios de transporte ambientalmente sostenibles.</c:v>
                </c:pt>
                <c:pt idx="9">
                  <c:v>Existe un procedimiento de rendición de cuentas que de información sobre el desempeño ambiental de su organización a sus partes interesadas</c:v>
                </c:pt>
              </c:strCache>
            </c:strRef>
          </c:cat>
          <c:val>
            <c:numRef>
              <c:f>'Prácticas Ambientales'!$G$3:$G$12</c:f>
              <c:numCache>
                <c:formatCode>0%</c:formatCode>
                <c:ptCount val="10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ABA4-468C-B4F1-123746543C51}"/>
            </c:ext>
          </c:extLst>
        </c:ser>
        <c:ser>
          <c:idx val="1"/>
          <c:order val="1"/>
          <c:spPr>
            <a:ln w="19050" cmpd="sng">
              <a:solidFill>
                <a:srgbClr val="C0504D"/>
              </a:solidFill>
            </a:ln>
          </c:spPr>
          <c:marker>
            <c:symbol val="none"/>
          </c:marker>
          <c:cat>
            <c:strRef>
              <c:f>'Prácticas Ambientales'!$C$3:$C$12</c:f>
              <c:strCache>
                <c:ptCount val="10"/>
                <c:pt idx="0">
                  <c:v>Su organización socializa, capacita y forma a sus trabajadores en todo lo relacionado con su misión social y ambiental (políticas)</c:v>
                </c:pt>
                <c:pt idx="1">
                  <c:v>Su organización promueve la ejecución de auditorías ambientales por lo menos una vez al año</c:v>
                </c:pt>
                <c:pt idx="2">
                  <c:v>En el proceso de auditorías ambientales se incluyen variables de ahorro y uso eficiente de recursos (agua y energía)</c:v>
                </c:pt>
                <c:pt idx="3">
                  <c:v>En el proceso de auditorías ambientales se incluye la variable de generación y aprovechamiento de residuos sólidos</c:v>
                </c:pt>
                <c:pt idx="4">
                  <c:v>Su organización realiza cuantificación, seguimiento, monitoreo y control de las emisiones de gases de efecto invernadero (inventario GEI, medición de la huella de carbono, programas de mitigación y adaptación al cambio climático, etc.)</c:v>
                </c:pt>
                <c:pt idx="5">
                  <c:v>Motivan a sus proveedores/contratistas a realizar sus propias evaluaciones y auditorías ambientales en relación con el uso de electricidad y agua, generación de desechos, emisiones de gases de efecto invernadero y empleo de energías renovables.</c:v>
                </c:pt>
                <c:pt idx="6">
                  <c:v>Su organización tiene identificadas fuentes de energías renovables y posee un cronograma de adopción e implementación gradual de estas en su operación </c:v>
                </c:pt>
                <c:pt idx="7">
                  <c:v>Se han realizado estudios de eficiencia energética y se han implementado iniciativas de iluminación eficiente</c:v>
                </c:pt>
                <c:pt idx="8">
                  <c:v>La organización tiene diseñado un programa de incentivos para los trabajadores que utilicen en su desplazamiento al trabajo, medios de transporte ambientalmente sostenibles.</c:v>
                </c:pt>
                <c:pt idx="9">
                  <c:v>Existe un procedimiento de rendición de cuentas que de información sobre el desempeño ambiental de su organización a sus partes interesadas</c:v>
                </c:pt>
              </c:strCache>
            </c:strRef>
          </c:cat>
          <c:val>
            <c:numRef>
              <c:f>'Prácticas Ambientales'!$H$3:$H$12</c:f>
              <c:numCache>
                <c:formatCode>0%</c:formatCode>
                <c:ptCount val="10"/>
                <c:pt idx="0">
                  <c:v>1</c:v>
                </c:pt>
                <c:pt idx="1">
                  <c:v>0.5</c:v>
                </c:pt>
                <c:pt idx="2">
                  <c:v>0.5</c:v>
                </c:pt>
                <c:pt idx="3">
                  <c:v>0.5</c:v>
                </c:pt>
                <c:pt idx="4">
                  <c:v>0</c:v>
                </c:pt>
                <c:pt idx="5">
                  <c:v>1</c:v>
                </c:pt>
                <c:pt idx="6">
                  <c:v>0.5</c:v>
                </c:pt>
                <c:pt idx="7">
                  <c:v>1</c:v>
                </c:pt>
                <c:pt idx="8">
                  <c:v>1</c:v>
                </c:pt>
                <c:pt idx="9">
                  <c:v>0.5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ABA4-468C-B4F1-123746543C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79835664"/>
        <c:axId val="1279836208"/>
      </c:radarChart>
      <c:catAx>
        <c:axId val="1279835664"/>
        <c:scaling>
          <c:orientation val="minMax"/>
        </c:scaling>
        <c:delete val="0"/>
        <c:axPos val="b"/>
        <c:numFmt formatCode="General" sourceLinked="0"/>
        <c:majorTickMark val="cross"/>
        <c:minorTickMark val="cross"/>
        <c:tickLblPos val="nextTo"/>
        <c:txPr>
          <a:bodyPr/>
          <a:lstStyle/>
          <a:p>
            <a:pPr lvl="0">
              <a:defRPr b="0"/>
            </a:pPr>
            <a:endParaRPr lang="es-CO"/>
          </a:p>
        </c:txPr>
        <c:crossAx val="1279836208"/>
        <c:crosses val="autoZero"/>
        <c:auto val="1"/>
        <c:lblAlgn val="ctr"/>
        <c:lblOffset val="100"/>
        <c:noMultiLvlLbl val="1"/>
      </c:catAx>
      <c:valAx>
        <c:axId val="1279836208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numFmt formatCode="0%" sourceLinked="1"/>
        <c:majorTickMark val="cross"/>
        <c:minorTickMark val="cross"/>
        <c:tickLblPos val="nextTo"/>
        <c:spPr>
          <a:ln w="47625">
            <a:noFill/>
          </a:ln>
        </c:spPr>
        <c:txPr>
          <a:bodyPr/>
          <a:lstStyle/>
          <a:p>
            <a:pPr lvl="0">
              <a:defRPr b="0"/>
            </a:pPr>
            <a:endParaRPr lang="es-CO"/>
          </a:p>
        </c:txPr>
        <c:crossAx val="1279835664"/>
        <c:crosses val="autoZero"/>
        <c:crossBetween val="between"/>
      </c:valAx>
      <c:spPr>
        <a:solidFill>
          <a:srgbClr val="FFFFFF"/>
        </a:solidFill>
      </c:spPr>
    </c:plotArea>
    <c:legend>
      <c:legendPos val="r"/>
      <c:layout>
        <c:manualLayout>
          <c:xMode val="edge"/>
          <c:yMode val="edge"/>
          <c:x val="0.84739390722227137"/>
          <c:y val="0.82302230185298697"/>
          <c:w val="0.12692390979217485"/>
          <c:h val="0.14437455797067283"/>
        </c:manualLayout>
      </c:layout>
      <c:overlay val="0"/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33396915273231298"/>
          <c:y val="0.21055275276219215"/>
          <c:w val="0.31468156368094435"/>
          <c:h val="0.62761720653181829"/>
        </c:manualLayout>
      </c:layout>
      <c:radarChart>
        <c:radarStyle val="marker"/>
        <c:varyColors val="1"/>
        <c:ser>
          <c:idx val="0"/>
          <c:order val="0"/>
          <c:spPr>
            <a:ln w="19050" cmpd="sng">
              <a:solidFill>
                <a:srgbClr val="4F81BD"/>
              </a:solidFill>
            </a:ln>
          </c:spPr>
          <c:marker>
            <c:symbol val="none"/>
          </c:marker>
          <c:cat>
            <c:strRef>
              <c:f>'Prácticas con la Comunidad'!$C$3:$C$5</c:f>
              <c:strCache>
                <c:ptCount val="3"/>
                <c:pt idx="0">
                  <c:v>Su organización crea opciones de trabajo para población en situación de vulnerabilidad (desempleados, jóvenes en situación de riesgo, individuos sin hogar, reinsertados, proscritos, mujeres cabeza de hogar, etc.)</c:v>
                </c:pt>
                <c:pt idx="1">
                  <c:v>La organización incentiva actividades de voluntariado para sus trabajadores</c:v>
                </c:pt>
                <c:pt idx="2">
                  <c:v>Su organización ha creado alianzas con fundaciones que apoyen obras sociales en interés de la comunidad</c:v>
                </c:pt>
              </c:strCache>
            </c:strRef>
          </c:cat>
          <c:val>
            <c:numRef>
              <c:f>'Prácticas con la Comunidad'!$G$3:$G$5</c:f>
              <c:numCache>
                <c:formatCode>0%</c:formatCode>
                <c:ptCount val="3"/>
                <c:pt idx="0">
                  <c:v>1</c:v>
                </c:pt>
                <c:pt idx="1">
                  <c:v>1</c:v>
                </c:pt>
                <c:pt idx="2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02E-4256-8BBC-504D3FBD8791}"/>
            </c:ext>
          </c:extLst>
        </c:ser>
        <c:ser>
          <c:idx val="1"/>
          <c:order val="1"/>
          <c:spPr>
            <a:ln w="19050" cmpd="sng">
              <a:solidFill>
                <a:srgbClr val="C0504D"/>
              </a:solidFill>
            </a:ln>
          </c:spPr>
          <c:marker>
            <c:symbol val="none"/>
          </c:marker>
          <c:cat>
            <c:strRef>
              <c:f>'Prácticas con la Comunidad'!$C$3:$C$5</c:f>
              <c:strCache>
                <c:ptCount val="3"/>
                <c:pt idx="0">
                  <c:v>Su organización crea opciones de trabajo para población en situación de vulnerabilidad (desempleados, jóvenes en situación de riesgo, individuos sin hogar, reinsertados, proscritos, mujeres cabeza de hogar, etc.)</c:v>
                </c:pt>
                <c:pt idx="1">
                  <c:v>La organización incentiva actividades de voluntariado para sus trabajadores</c:v>
                </c:pt>
                <c:pt idx="2">
                  <c:v>Su organización ha creado alianzas con fundaciones que apoyen obras sociales en interés de la comunidad</c:v>
                </c:pt>
              </c:strCache>
            </c:strRef>
          </c:cat>
          <c:val>
            <c:numRef>
              <c:f>'Prácticas con la Comunidad'!$H$3:$H$5</c:f>
              <c:numCache>
                <c:formatCode>0%</c:formatCode>
                <c:ptCount val="3"/>
                <c:pt idx="0">
                  <c:v>0.5</c:v>
                </c:pt>
                <c:pt idx="1">
                  <c:v>1</c:v>
                </c:pt>
                <c:pt idx="2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D02E-4256-8BBC-504D3FBD87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79829680"/>
        <c:axId val="985596336"/>
      </c:radarChart>
      <c:catAx>
        <c:axId val="1279829680"/>
        <c:scaling>
          <c:orientation val="minMax"/>
        </c:scaling>
        <c:delete val="0"/>
        <c:axPos val="b"/>
        <c:numFmt formatCode="General" sourceLinked="0"/>
        <c:majorTickMark val="cross"/>
        <c:minorTickMark val="cross"/>
        <c:tickLblPos val="nextTo"/>
        <c:txPr>
          <a:bodyPr/>
          <a:lstStyle/>
          <a:p>
            <a:pPr lvl="0">
              <a:defRPr b="0"/>
            </a:pPr>
            <a:endParaRPr lang="es-CO"/>
          </a:p>
        </c:txPr>
        <c:crossAx val="985596336"/>
        <c:crosses val="autoZero"/>
        <c:auto val="1"/>
        <c:lblAlgn val="ctr"/>
        <c:lblOffset val="100"/>
        <c:noMultiLvlLbl val="1"/>
      </c:catAx>
      <c:valAx>
        <c:axId val="985596336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numFmt formatCode="0%" sourceLinked="1"/>
        <c:majorTickMark val="cross"/>
        <c:minorTickMark val="cross"/>
        <c:tickLblPos val="nextTo"/>
        <c:spPr>
          <a:ln w="47625">
            <a:noFill/>
          </a:ln>
        </c:spPr>
        <c:txPr>
          <a:bodyPr/>
          <a:lstStyle/>
          <a:p>
            <a:pPr lvl="0">
              <a:defRPr b="0"/>
            </a:pPr>
            <a:endParaRPr lang="es-CO"/>
          </a:p>
        </c:txPr>
        <c:crossAx val="1279829680"/>
        <c:crosses val="autoZero"/>
        <c:crossBetween val="between"/>
      </c:valAx>
      <c:spPr>
        <a:solidFill>
          <a:srgbClr val="FFFFFF"/>
        </a:solidFill>
      </c:spPr>
    </c:plotArea>
    <c:legend>
      <c:legendPos val="r"/>
      <c:layout>
        <c:manualLayout>
          <c:xMode val="edge"/>
          <c:yMode val="edge"/>
          <c:x val="0.85809481679958544"/>
          <c:y val="6.4539267920851226E-2"/>
          <c:w val="0.12692390979217485"/>
          <c:h val="0.14437455797067283"/>
        </c:manualLayout>
      </c:layout>
      <c:overlay val="0"/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2243668</xdr:colOff>
      <xdr:row>5</xdr:row>
      <xdr:rowOff>10585</xdr:rowOff>
    </xdr:from>
    <xdr:to>
      <xdr:col>8</xdr:col>
      <xdr:colOff>3111502</xdr:colOff>
      <xdr:row>7</xdr:row>
      <xdr:rowOff>114760</xdr:rowOff>
    </xdr:to>
    <xdr:pic>
      <xdr:nvPicPr>
        <xdr:cNvPr id="2" name="Imagen 1" descr="Sociedades BIC: qué son y su importancia en la economía colombiana ??-  Business Latam ??">
          <a:extLst>
            <a:ext uri="{FF2B5EF4-FFF2-40B4-BE49-F238E27FC236}">
              <a16:creationId xmlns="" xmlns:a16="http://schemas.microsoft.com/office/drawing/2014/main" id="{E3FE3E8A-BE45-448A-9776-9E7A8DFBCA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35418" y="338668"/>
          <a:ext cx="867834" cy="421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126999</xdr:colOff>
      <xdr:row>5</xdr:row>
      <xdr:rowOff>42334</xdr:rowOff>
    </xdr:from>
    <xdr:to>
      <xdr:col>1</xdr:col>
      <xdr:colOff>645582</xdr:colOff>
      <xdr:row>7</xdr:row>
      <xdr:rowOff>127000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AE7C8F91-7D69-469D-B726-BB8FD6E4DE19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0999" y="370417"/>
          <a:ext cx="518583" cy="40216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58511</xdr:colOff>
      <xdr:row>10</xdr:row>
      <xdr:rowOff>149680</xdr:rowOff>
    </xdr:from>
    <xdr:ext cx="6015718" cy="3629025"/>
    <xdr:graphicFrame macro="">
      <xdr:nvGraphicFramePr>
        <xdr:cNvPr id="2" name="Chart 1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104775</xdr:colOff>
      <xdr:row>1</xdr:row>
      <xdr:rowOff>257175</xdr:rowOff>
    </xdr:from>
    <xdr:ext cx="7048500" cy="3562350"/>
    <xdr:graphicFrame macro="">
      <xdr:nvGraphicFramePr>
        <xdr:cNvPr id="3" name="Chart 3">
          <a:extLst>
            <a:ext uri="{FF2B5EF4-FFF2-40B4-BE49-F238E27FC236}">
              <a16:creationId xmlns="" xmlns:a16="http://schemas.microsoft.com/office/drawing/2014/main" id="{00000000-0008-0000-06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314325</xdr:colOff>
      <xdr:row>1</xdr:row>
      <xdr:rowOff>47625</xdr:rowOff>
    </xdr:from>
    <xdr:ext cx="7115175" cy="7086600"/>
    <xdr:graphicFrame macro="">
      <xdr:nvGraphicFramePr>
        <xdr:cNvPr id="4" name="Chart 4">
          <a:extLst>
            <a:ext uri="{FF2B5EF4-FFF2-40B4-BE49-F238E27FC236}">
              <a16:creationId xmlns="" xmlns:a16="http://schemas.microsoft.com/office/drawing/2014/main" id="{00000000-0008-0000-07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57150</xdr:colOff>
      <xdr:row>2</xdr:row>
      <xdr:rowOff>66674</xdr:rowOff>
    </xdr:from>
    <xdr:ext cx="7162800" cy="7077075"/>
    <xdr:graphicFrame macro="">
      <xdr:nvGraphicFramePr>
        <xdr:cNvPr id="5" name="Chart 5">
          <a:extLst>
            <a:ext uri="{FF2B5EF4-FFF2-40B4-BE49-F238E27FC236}">
              <a16:creationId xmlns="" xmlns:a16="http://schemas.microsoft.com/office/drawing/2014/main" id="{00000000-0008-0000-08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95250</xdr:colOff>
      <xdr:row>2</xdr:row>
      <xdr:rowOff>123825</xdr:rowOff>
    </xdr:from>
    <xdr:ext cx="5934075" cy="3181350"/>
    <xdr:graphicFrame macro="">
      <xdr:nvGraphicFramePr>
        <xdr:cNvPr id="6" name="Chart 6">
          <a:extLst>
            <a:ext uri="{FF2B5EF4-FFF2-40B4-BE49-F238E27FC236}">
              <a16:creationId xmlns="" xmlns:a16="http://schemas.microsoft.com/office/drawing/2014/main" id="{00000000-0008-0000-09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95250</xdr:colOff>
      <xdr:row>2</xdr:row>
      <xdr:rowOff>123825</xdr:rowOff>
    </xdr:from>
    <xdr:ext cx="5934075" cy="3181350"/>
    <xdr:graphicFrame macro="">
      <xdr:nvGraphicFramePr>
        <xdr:cNvPr id="2" name="Chart 6">
          <a:extLst>
            <a:ext uri="{FF2B5EF4-FFF2-40B4-BE49-F238E27FC236}">
              <a16:creationId xmlns="" xmlns:a16="http://schemas.microsoft.com/office/drawing/2014/main" id="{E220680A-670F-425D-8476-77F940F0BB8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ng.ambytec@gmail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Right="0"/>
    <pageSetUpPr fitToPage="1"/>
  </sheetPr>
  <dimension ref="A1:T965"/>
  <sheetViews>
    <sheetView showGridLines="0" tabSelected="1" topLeftCell="A5" zoomScaleNormal="100" workbookViewId="0">
      <selection activeCell="D6" sqref="D6"/>
    </sheetView>
  </sheetViews>
  <sheetFormatPr baseColWidth="10" defaultColWidth="14.44140625" defaultRowHeight="15" customHeight="1" outlineLevelCol="1" x14ac:dyDescent="0.25"/>
  <cols>
    <col min="1" max="1" width="3.88671875" customWidth="1"/>
    <col min="2" max="2" width="21.33203125" customWidth="1"/>
    <col min="3" max="3" width="41.44140625" style="147" customWidth="1"/>
    <col min="4" max="4" width="6.44140625" customWidth="1" collapsed="1"/>
    <col min="5" max="5" width="13.88671875" hidden="1" customWidth="1" outlineLevel="1"/>
    <col min="6" max="6" width="15.88671875" hidden="1" customWidth="1" outlineLevel="1"/>
    <col min="7" max="7" width="46.109375" customWidth="1"/>
    <col min="8" max="8" width="33.5546875" style="134" customWidth="1"/>
    <col min="9" max="9" width="47.5546875" style="134" customWidth="1"/>
    <col min="10" max="20" width="10.88671875" customWidth="1"/>
  </cols>
  <sheetData>
    <row r="1" spans="1:20" ht="12.75" hidden="1" customHeight="1" x14ac:dyDescent="0.25">
      <c r="A1" s="3">
        <v>0</v>
      </c>
      <c r="B1" s="4"/>
      <c r="C1" s="5"/>
      <c r="D1" s="6"/>
      <c r="E1" s="7"/>
      <c r="F1" s="4"/>
      <c r="G1" s="4"/>
      <c r="H1" s="50"/>
      <c r="I1" s="8"/>
      <c r="J1" s="4"/>
      <c r="K1" s="4"/>
      <c r="L1" s="4"/>
      <c r="M1" s="4"/>
      <c r="N1" s="4"/>
      <c r="O1" s="4"/>
      <c r="P1" s="4"/>
      <c r="Q1" s="4"/>
      <c r="R1" s="4"/>
      <c r="S1" s="4"/>
      <c r="T1" s="4"/>
    </row>
    <row r="2" spans="1:20" ht="12.75" hidden="1" customHeight="1" x14ac:dyDescent="0.25">
      <c r="A2" s="3">
        <v>1</v>
      </c>
      <c r="B2" s="4"/>
      <c r="C2" s="5"/>
      <c r="D2" s="6"/>
      <c r="E2" s="7"/>
      <c r="F2" s="4"/>
      <c r="G2" s="4"/>
      <c r="H2" s="50"/>
      <c r="I2" s="8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spans="1:20" ht="12.75" hidden="1" customHeight="1" x14ac:dyDescent="0.25">
      <c r="A3" s="3">
        <v>2</v>
      </c>
      <c r="B3" s="4"/>
      <c r="C3" s="5"/>
      <c r="D3" s="6"/>
      <c r="E3" s="7"/>
      <c r="F3" s="4"/>
      <c r="G3" s="4"/>
      <c r="H3" s="50"/>
      <c r="I3" s="8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spans="1:20" ht="12.75" hidden="1" customHeight="1" x14ac:dyDescent="0.25">
      <c r="A4" s="3" t="s">
        <v>1</v>
      </c>
      <c r="B4" s="4"/>
      <c r="C4" s="5"/>
      <c r="D4" s="6"/>
      <c r="E4" s="7"/>
      <c r="F4" s="4"/>
      <c r="G4" s="4"/>
      <c r="H4" s="50"/>
      <c r="I4" s="8"/>
      <c r="J4" s="4"/>
      <c r="K4" s="4"/>
      <c r="L4" s="4"/>
      <c r="M4" s="4"/>
      <c r="N4" s="4"/>
      <c r="O4" s="4"/>
      <c r="P4" s="4"/>
      <c r="Q4" s="4"/>
      <c r="R4" s="4"/>
      <c r="S4" s="4"/>
      <c r="T4" s="4"/>
    </row>
    <row r="5" spans="1:20" ht="25.5" customHeight="1" x14ac:dyDescent="0.25">
      <c r="A5" s="3"/>
      <c r="B5" s="3"/>
      <c r="C5" s="5"/>
      <c r="D5" s="6"/>
      <c r="E5" s="7"/>
      <c r="F5" s="4"/>
      <c r="G5" s="4"/>
      <c r="H5" s="50"/>
      <c r="I5" s="8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spans="1:20" ht="12.75" customHeight="1" x14ac:dyDescent="0.25">
      <c r="A6" s="4"/>
      <c r="B6" s="11"/>
      <c r="C6" s="144"/>
      <c r="D6" s="12"/>
      <c r="E6" s="13"/>
      <c r="F6" s="12"/>
      <c r="G6" s="14" t="s">
        <v>32</v>
      </c>
      <c r="H6" s="135"/>
      <c r="I6" s="129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spans="1:20" ht="12.75" customHeight="1" x14ac:dyDescent="0.25">
      <c r="A7" s="4"/>
      <c r="B7" s="18"/>
      <c r="C7" s="145"/>
      <c r="D7" s="19"/>
      <c r="E7" s="21"/>
      <c r="F7" s="19"/>
      <c r="G7" s="22" t="s">
        <v>36</v>
      </c>
      <c r="H7" s="136"/>
      <c r="I7" s="166"/>
      <c r="J7" s="4"/>
      <c r="K7" s="4"/>
      <c r="L7" s="4"/>
      <c r="M7" s="4"/>
      <c r="N7" s="4"/>
      <c r="O7" s="4"/>
      <c r="P7" s="4"/>
      <c r="Q7" s="4"/>
      <c r="R7" s="4"/>
      <c r="S7" s="4"/>
      <c r="T7" s="4"/>
    </row>
    <row r="8" spans="1:20" ht="12.75" customHeight="1" x14ac:dyDescent="0.25">
      <c r="A8" s="4"/>
      <c r="B8" s="25"/>
      <c r="C8" s="146"/>
      <c r="D8" s="26"/>
      <c r="E8" s="27"/>
      <c r="F8" s="26"/>
      <c r="G8" s="28" t="s">
        <v>37</v>
      </c>
      <c r="H8" s="137"/>
      <c r="I8" s="130"/>
      <c r="J8" s="4"/>
      <c r="K8" s="4"/>
      <c r="L8" s="4"/>
      <c r="M8" s="4"/>
      <c r="N8" s="4"/>
      <c r="O8" s="4"/>
      <c r="P8" s="4"/>
      <c r="Q8" s="4"/>
      <c r="R8" s="4"/>
      <c r="S8" s="4"/>
      <c r="T8" s="4"/>
    </row>
    <row r="9" spans="1:20" ht="12.75" customHeight="1" x14ac:dyDescent="0.25">
      <c r="A9" s="4"/>
      <c r="B9" s="29"/>
      <c r="C9" s="30"/>
      <c r="D9" s="29"/>
      <c r="E9" s="31"/>
      <c r="F9" s="29"/>
      <c r="G9" s="29"/>
      <c r="H9" s="41"/>
      <c r="I9" s="32"/>
      <c r="J9" s="4"/>
      <c r="K9" s="4"/>
      <c r="L9" s="4"/>
      <c r="M9" s="4"/>
      <c r="N9" s="4"/>
      <c r="O9" s="4"/>
      <c r="P9" s="4"/>
      <c r="Q9" s="4"/>
      <c r="R9" s="4"/>
      <c r="S9" s="4"/>
      <c r="T9" s="4"/>
    </row>
    <row r="10" spans="1:20" ht="12.75" customHeight="1" x14ac:dyDescent="0.25">
      <c r="A10" s="4"/>
      <c r="B10" s="4"/>
      <c r="C10" s="5"/>
      <c r="D10" s="4"/>
      <c r="E10" s="7"/>
      <c r="F10" s="4"/>
      <c r="G10" s="4"/>
      <c r="H10" s="50"/>
      <c r="I10" s="131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</row>
    <row r="11" spans="1:20" ht="12.75" customHeight="1" x14ac:dyDescent="0.25">
      <c r="A11" s="4"/>
      <c r="B11" s="161" t="s">
        <v>112</v>
      </c>
      <c r="C11" s="162"/>
      <c r="D11" s="163"/>
      <c r="E11" s="164"/>
      <c r="F11" s="163"/>
      <c r="G11" s="163"/>
      <c r="H11" s="163"/>
      <c r="I11" s="165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</row>
    <row r="12" spans="1:20" ht="12.75" customHeight="1" x14ac:dyDescent="0.25">
      <c r="A12" s="4"/>
      <c r="B12" s="35" t="s">
        <v>113</v>
      </c>
      <c r="C12" s="155"/>
      <c r="D12" s="157"/>
      <c r="E12" s="158"/>
      <c r="F12" s="157"/>
      <c r="G12" s="159" t="s">
        <v>6</v>
      </c>
      <c r="H12" s="160" t="s">
        <v>98</v>
      </c>
      <c r="I12" s="132" t="s">
        <v>99</v>
      </c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</row>
    <row r="13" spans="1:20" ht="12.75" customHeight="1" x14ac:dyDescent="0.25">
      <c r="A13" s="4"/>
      <c r="B13" s="35" t="s">
        <v>33</v>
      </c>
      <c r="C13" s="155" t="s">
        <v>96</v>
      </c>
      <c r="D13" s="36"/>
      <c r="E13" s="37"/>
      <c r="F13" s="36"/>
      <c r="G13" s="39" t="s">
        <v>7</v>
      </c>
      <c r="H13" s="38" t="s">
        <v>114</v>
      </c>
      <c r="I13" s="132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</row>
    <row r="14" spans="1:20" ht="12.75" customHeight="1" x14ac:dyDescent="0.25">
      <c r="A14" s="4"/>
      <c r="B14" s="35" t="s">
        <v>8</v>
      </c>
      <c r="C14" s="156">
        <v>44629</v>
      </c>
      <c r="D14" s="36"/>
      <c r="E14" s="37"/>
      <c r="F14" s="36"/>
      <c r="G14" s="39" t="s">
        <v>10</v>
      </c>
      <c r="H14" s="5" t="s">
        <v>100</v>
      </c>
      <c r="I14" s="40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</row>
    <row r="15" spans="1:20" ht="12.75" customHeight="1" x14ac:dyDescent="0.25">
      <c r="A15" s="4"/>
      <c r="B15" s="35" t="s">
        <v>9</v>
      </c>
      <c r="C15" s="155" t="s">
        <v>97</v>
      </c>
      <c r="D15" s="36"/>
      <c r="E15" s="37"/>
      <c r="F15" s="36"/>
      <c r="G15" s="39" t="s">
        <v>11</v>
      </c>
      <c r="H15" s="139" t="s">
        <v>101</v>
      </c>
      <c r="I15" s="40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</row>
    <row r="16" spans="1:20" ht="12.75" customHeight="1" x14ac:dyDescent="0.25">
      <c r="A16" s="4"/>
      <c r="B16" s="35"/>
      <c r="C16" s="155"/>
      <c r="D16" s="36"/>
      <c r="E16" s="37"/>
      <c r="F16" s="36"/>
      <c r="G16" s="39" t="s">
        <v>12</v>
      </c>
      <c r="H16" s="139"/>
      <c r="I16" s="40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</row>
    <row r="17" spans="1:20" ht="13.5" customHeight="1" x14ac:dyDescent="0.25">
      <c r="A17" s="4"/>
      <c r="B17" s="35"/>
      <c r="C17" s="155"/>
      <c r="D17" s="36"/>
      <c r="E17" s="37"/>
      <c r="F17" s="36"/>
      <c r="G17" s="39" t="s">
        <v>13</v>
      </c>
      <c r="H17" s="140">
        <v>3143582246</v>
      </c>
      <c r="I17" s="40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</row>
    <row r="18" spans="1:20" ht="12.75" customHeight="1" x14ac:dyDescent="0.25">
      <c r="A18" s="4"/>
      <c r="B18" s="148"/>
      <c r="C18" s="149"/>
      <c r="D18" s="150"/>
      <c r="E18" s="151"/>
      <c r="F18" s="150"/>
      <c r="G18" s="153"/>
      <c r="H18" s="154"/>
      <c r="I18" s="152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</row>
    <row r="19" spans="1:20" ht="33" customHeight="1" x14ac:dyDescent="0.25">
      <c r="A19" s="41"/>
      <c r="B19" s="42" t="s">
        <v>43</v>
      </c>
      <c r="C19" s="42" t="s">
        <v>44</v>
      </c>
      <c r="D19" s="43" t="s">
        <v>15</v>
      </c>
      <c r="E19" s="44" t="s">
        <v>38</v>
      </c>
      <c r="F19" s="45" t="s">
        <v>39</v>
      </c>
      <c r="G19" s="42" t="s">
        <v>35</v>
      </c>
      <c r="H19" s="42" t="s">
        <v>34</v>
      </c>
      <c r="I19" s="46" t="s">
        <v>115</v>
      </c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</row>
    <row r="20" spans="1:20" ht="81.599999999999994" x14ac:dyDescent="0.25">
      <c r="A20" s="41"/>
      <c r="B20" s="178" t="s">
        <v>40</v>
      </c>
      <c r="C20" s="142" t="s">
        <v>64</v>
      </c>
      <c r="D20" s="47">
        <v>2</v>
      </c>
      <c r="E20" s="48">
        <f t="shared" ref="E20:E28" si="0">+IF(D20=2,50,IF(D20=0,0,IF(D20="N.A.",0,25)))</f>
        <v>50</v>
      </c>
      <c r="F20" s="49">
        <f t="shared" ref="F20:F28" si="1">+IF(D20="N.A.",0,50)</f>
        <v>50</v>
      </c>
      <c r="G20" s="167"/>
      <c r="H20" s="167" t="s">
        <v>116</v>
      </c>
      <c r="I20" s="57" t="s">
        <v>66</v>
      </c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</row>
    <row r="21" spans="1:20" ht="108.75" customHeight="1" x14ac:dyDescent="0.25">
      <c r="A21" s="41"/>
      <c r="B21" s="179"/>
      <c r="C21" s="142" t="s">
        <v>65</v>
      </c>
      <c r="D21" s="47">
        <v>2</v>
      </c>
      <c r="E21" s="48">
        <f t="shared" si="0"/>
        <v>50</v>
      </c>
      <c r="F21" s="49">
        <f t="shared" si="1"/>
        <v>50</v>
      </c>
      <c r="G21" s="167"/>
      <c r="H21" s="167" t="s">
        <v>117</v>
      </c>
      <c r="I21" s="57" t="s">
        <v>118</v>
      </c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</row>
    <row r="22" spans="1:20" ht="92.4" x14ac:dyDescent="0.25">
      <c r="A22" s="41"/>
      <c r="B22" s="179"/>
      <c r="C22" s="142" t="s">
        <v>67</v>
      </c>
      <c r="D22" s="47">
        <v>2</v>
      </c>
      <c r="E22" s="48">
        <f t="shared" si="0"/>
        <v>50</v>
      </c>
      <c r="F22" s="49">
        <f t="shared" si="1"/>
        <v>50</v>
      </c>
      <c r="G22" s="167"/>
      <c r="H22" s="167" t="s">
        <v>122</v>
      </c>
      <c r="I22" s="57" t="s">
        <v>119</v>
      </c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</row>
    <row r="23" spans="1:20" ht="81.599999999999994" x14ac:dyDescent="0.25">
      <c r="A23" s="41"/>
      <c r="B23" s="180"/>
      <c r="C23" s="142" t="s">
        <v>62</v>
      </c>
      <c r="D23" s="47">
        <v>2</v>
      </c>
      <c r="E23" s="48">
        <f t="shared" si="0"/>
        <v>50</v>
      </c>
      <c r="F23" s="49">
        <f t="shared" si="1"/>
        <v>50</v>
      </c>
      <c r="G23" s="167"/>
      <c r="H23" s="167" t="s">
        <v>128</v>
      </c>
      <c r="I23" s="57" t="s">
        <v>120</v>
      </c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</row>
    <row r="24" spans="1:20" ht="119.25" customHeight="1" x14ac:dyDescent="0.25">
      <c r="A24" s="41"/>
      <c r="B24" s="178" t="s">
        <v>68</v>
      </c>
      <c r="C24" s="142" t="s">
        <v>69</v>
      </c>
      <c r="D24" s="47">
        <v>2</v>
      </c>
      <c r="E24" s="48">
        <f t="shared" si="0"/>
        <v>50</v>
      </c>
      <c r="F24" s="49">
        <f t="shared" si="1"/>
        <v>50</v>
      </c>
      <c r="G24" s="167"/>
      <c r="H24" s="167" t="s">
        <v>102</v>
      </c>
      <c r="I24" s="57" t="s">
        <v>121</v>
      </c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</row>
    <row r="25" spans="1:20" ht="102" x14ac:dyDescent="0.25">
      <c r="A25" s="41"/>
      <c r="B25" s="179"/>
      <c r="C25" s="142" t="s">
        <v>70</v>
      </c>
      <c r="D25" s="47">
        <v>1</v>
      </c>
      <c r="E25" s="48">
        <f t="shared" si="0"/>
        <v>25</v>
      </c>
      <c r="F25" s="49">
        <f t="shared" si="1"/>
        <v>50</v>
      </c>
      <c r="G25" s="167" t="s">
        <v>132</v>
      </c>
      <c r="H25" s="167"/>
      <c r="I25" s="57" t="s">
        <v>133</v>
      </c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</row>
    <row r="26" spans="1:20" ht="91.8" x14ac:dyDescent="0.25">
      <c r="A26" s="41"/>
      <c r="B26" s="179"/>
      <c r="C26" s="142" t="s">
        <v>71</v>
      </c>
      <c r="D26" s="47">
        <v>1</v>
      </c>
      <c r="E26" s="48">
        <f t="shared" si="0"/>
        <v>25</v>
      </c>
      <c r="F26" s="49">
        <f t="shared" si="1"/>
        <v>50</v>
      </c>
      <c r="G26" s="167" t="s">
        <v>103</v>
      </c>
      <c r="H26" s="167"/>
      <c r="I26" s="57" t="s">
        <v>134</v>
      </c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</row>
    <row r="27" spans="1:20" ht="71.400000000000006" x14ac:dyDescent="0.25">
      <c r="A27" s="41"/>
      <c r="B27" s="179"/>
      <c r="C27" s="142" t="s">
        <v>135</v>
      </c>
      <c r="D27" s="47">
        <v>1</v>
      </c>
      <c r="E27" s="48">
        <f t="shared" si="0"/>
        <v>25</v>
      </c>
      <c r="F27" s="49">
        <f t="shared" si="1"/>
        <v>50</v>
      </c>
      <c r="G27" s="167" t="s">
        <v>104</v>
      </c>
      <c r="H27" s="167"/>
      <c r="I27" s="57" t="s">
        <v>72</v>
      </c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</row>
    <row r="28" spans="1:20" ht="61.2" x14ac:dyDescent="0.25">
      <c r="A28" s="41"/>
      <c r="B28" s="180"/>
      <c r="C28" s="142" t="s">
        <v>73</v>
      </c>
      <c r="D28" s="47">
        <v>1</v>
      </c>
      <c r="E28" s="48">
        <f t="shared" si="0"/>
        <v>25</v>
      </c>
      <c r="F28" s="49">
        <f t="shared" si="1"/>
        <v>50</v>
      </c>
      <c r="G28" s="167" t="s">
        <v>136</v>
      </c>
      <c r="H28" s="167"/>
      <c r="I28" s="57" t="s">
        <v>137</v>
      </c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</row>
    <row r="29" spans="1:20" ht="110.25" customHeight="1" x14ac:dyDescent="0.25">
      <c r="A29" s="41">
        <v>1</v>
      </c>
      <c r="B29" s="178" t="s">
        <v>63</v>
      </c>
      <c r="C29" s="142" t="s">
        <v>41</v>
      </c>
      <c r="D29" s="47">
        <v>1</v>
      </c>
      <c r="E29" s="48">
        <f t="shared" ref="E29:E50" si="2">+IF(D29=2,50,IF(D29=0,0,IF(D29="N.A.",0,25)))</f>
        <v>25</v>
      </c>
      <c r="F29" s="49">
        <f t="shared" ref="F29:F50" si="3">+IF(D29="N.A.",0,50)</f>
        <v>50</v>
      </c>
      <c r="G29" s="169" t="s">
        <v>123</v>
      </c>
      <c r="H29" s="169"/>
      <c r="I29" s="57" t="s">
        <v>42</v>
      </c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</row>
    <row r="30" spans="1:20" ht="111" customHeight="1" x14ac:dyDescent="0.25">
      <c r="A30" s="41">
        <v>2</v>
      </c>
      <c r="B30" s="179"/>
      <c r="C30" s="143" t="s">
        <v>50</v>
      </c>
      <c r="D30" s="47">
        <v>1</v>
      </c>
      <c r="E30" s="48">
        <f t="shared" si="2"/>
        <v>25</v>
      </c>
      <c r="F30" s="49">
        <f t="shared" si="3"/>
        <v>50</v>
      </c>
      <c r="G30" s="169" t="s">
        <v>107</v>
      </c>
      <c r="H30" s="169"/>
      <c r="I30" s="128" t="s">
        <v>138</v>
      </c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</row>
    <row r="31" spans="1:20" ht="91.5" customHeight="1" x14ac:dyDescent="0.25">
      <c r="A31" s="41">
        <v>3</v>
      </c>
      <c r="B31" s="179"/>
      <c r="C31" s="143" t="s">
        <v>51</v>
      </c>
      <c r="D31" s="47">
        <v>2</v>
      </c>
      <c r="E31" s="48">
        <f t="shared" si="2"/>
        <v>50</v>
      </c>
      <c r="F31" s="49">
        <f t="shared" si="3"/>
        <v>50</v>
      </c>
      <c r="G31" s="169" t="s">
        <v>139</v>
      </c>
      <c r="H31" s="169"/>
      <c r="I31" s="128" t="s">
        <v>52</v>
      </c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</row>
    <row r="32" spans="1:20" ht="119.25" customHeight="1" x14ac:dyDescent="0.25">
      <c r="A32" s="41">
        <v>4</v>
      </c>
      <c r="B32" s="179"/>
      <c r="C32" s="143" t="s">
        <v>53</v>
      </c>
      <c r="D32" s="47">
        <v>2</v>
      </c>
      <c r="E32" s="48">
        <f t="shared" si="2"/>
        <v>50</v>
      </c>
      <c r="F32" s="49">
        <f t="shared" si="3"/>
        <v>50</v>
      </c>
      <c r="G32" s="169"/>
      <c r="H32" s="169" t="s">
        <v>109</v>
      </c>
      <c r="I32" s="128" t="s">
        <v>54</v>
      </c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</row>
    <row r="33" spans="1:20" ht="99" customHeight="1" x14ac:dyDescent="0.25">
      <c r="A33" s="41">
        <v>5</v>
      </c>
      <c r="B33" s="179"/>
      <c r="C33" s="143" t="s">
        <v>55</v>
      </c>
      <c r="D33" s="47">
        <v>0</v>
      </c>
      <c r="E33" s="48">
        <f t="shared" si="2"/>
        <v>0</v>
      </c>
      <c r="F33" s="49">
        <f t="shared" si="3"/>
        <v>50</v>
      </c>
      <c r="G33" s="169" t="s">
        <v>110</v>
      </c>
      <c r="H33" s="169"/>
      <c r="I33" s="128" t="s">
        <v>56</v>
      </c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</row>
    <row r="34" spans="1:20" ht="81.599999999999994" x14ac:dyDescent="0.25">
      <c r="A34" s="41">
        <v>6</v>
      </c>
      <c r="B34" s="179"/>
      <c r="C34" s="143" t="s">
        <v>57</v>
      </c>
      <c r="D34" s="47">
        <v>1</v>
      </c>
      <c r="E34" s="48">
        <f t="shared" si="2"/>
        <v>25</v>
      </c>
      <c r="F34" s="49">
        <f t="shared" si="3"/>
        <v>50</v>
      </c>
      <c r="G34" s="170"/>
      <c r="H34" s="169"/>
      <c r="I34" s="128" t="s">
        <v>140</v>
      </c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</row>
    <row r="35" spans="1:20" ht="117" customHeight="1" x14ac:dyDescent="0.25">
      <c r="A35" s="41">
        <v>7</v>
      </c>
      <c r="B35" s="179"/>
      <c r="C35" s="141" t="s">
        <v>58</v>
      </c>
      <c r="D35" s="47">
        <v>2</v>
      </c>
      <c r="E35" s="48">
        <f t="shared" si="2"/>
        <v>50</v>
      </c>
      <c r="F35" s="168">
        <f t="shared" si="3"/>
        <v>50</v>
      </c>
      <c r="G35" s="173"/>
      <c r="H35" s="169" t="s">
        <v>124</v>
      </c>
      <c r="I35" s="128" t="s">
        <v>59</v>
      </c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</row>
    <row r="36" spans="1:20" ht="91.5" customHeight="1" x14ac:dyDescent="0.25">
      <c r="A36" s="41">
        <v>8</v>
      </c>
      <c r="B36" s="179"/>
      <c r="C36" s="141" t="s">
        <v>60</v>
      </c>
      <c r="D36" s="47">
        <v>2</v>
      </c>
      <c r="E36" s="48">
        <f t="shared" si="2"/>
        <v>50</v>
      </c>
      <c r="F36" s="49">
        <f t="shared" si="3"/>
        <v>50</v>
      </c>
      <c r="G36" s="171"/>
      <c r="H36" s="169" t="s">
        <v>124</v>
      </c>
      <c r="I36" s="128" t="s">
        <v>61</v>
      </c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</row>
    <row r="37" spans="1:20" ht="96" customHeight="1" x14ac:dyDescent="0.25">
      <c r="A37" s="41">
        <v>9</v>
      </c>
      <c r="B37" s="179"/>
      <c r="C37" s="141" t="s">
        <v>74</v>
      </c>
      <c r="D37" s="47">
        <v>2</v>
      </c>
      <c r="E37" s="48">
        <f t="shared" ref="E37:E38" si="4">+IF(D37=2,50,IF(D37=0,0,IF(D37="N.A.",0,25)))</f>
        <v>50</v>
      </c>
      <c r="F37" s="49">
        <f t="shared" ref="F37:F38" si="5">+IF(D37="N.A.",0,50)</f>
        <v>50</v>
      </c>
      <c r="G37" s="167"/>
      <c r="H37" s="167" t="s">
        <v>141</v>
      </c>
      <c r="I37" s="128" t="s">
        <v>142</v>
      </c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</row>
    <row r="38" spans="1:20" ht="96" customHeight="1" x14ac:dyDescent="0.25">
      <c r="A38" s="41"/>
      <c r="B38" s="178" t="s">
        <v>75</v>
      </c>
      <c r="C38" s="141" t="s">
        <v>80</v>
      </c>
      <c r="D38" s="47">
        <v>2</v>
      </c>
      <c r="E38" s="48">
        <f t="shared" si="4"/>
        <v>50</v>
      </c>
      <c r="F38" s="49">
        <f t="shared" si="5"/>
        <v>50</v>
      </c>
      <c r="G38" s="167"/>
      <c r="H38" s="167" t="s">
        <v>108</v>
      </c>
      <c r="I38" s="128" t="s">
        <v>81</v>
      </c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</row>
    <row r="39" spans="1:20" ht="51" x14ac:dyDescent="0.25">
      <c r="A39" s="41">
        <v>10</v>
      </c>
      <c r="B39" s="179"/>
      <c r="C39" s="141" t="s">
        <v>77</v>
      </c>
      <c r="D39" s="47">
        <v>1</v>
      </c>
      <c r="E39" s="48">
        <f t="shared" si="2"/>
        <v>25</v>
      </c>
      <c r="F39" s="49">
        <f t="shared" si="3"/>
        <v>50</v>
      </c>
      <c r="G39" s="167"/>
      <c r="H39" s="172" t="s">
        <v>143</v>
      </c>
      <c r="I39" s="133" t="s">
        <v>144</v>
      </c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</row>
    <row r="40" spans="1:20" ht="106.5" customHeight="1" x14ac:dyDescent="0.25">
      <c r="A40" s="41">
        <v>11</v>
      </c>
      <c r="B40" s="179"/>
      <c r="C40" s="141" t="s">
        <v>79</v>
      </c>
      <c r="D40" s="47">
        <v>1</v>
      </c>
      <c r="E40" s="48">
        <f t="shared" si="2"/>
        <v>25</v>
      </c>
      <c r="F40" s="49">
        <f t="shared" si="3"/>
        <v>50</v>
      </c>
      <c r="G40" s="167"/>
      <c r="H40" s="42" t="s">
        <v>129</v>
      </c>
      <c r="I40" s="51" t="s">
        <v>145</v>
      </c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</row>
    <row r="41" spans="1:20" ht="117.75" customHeight="1" x14ac:dyDescent="0.25">
      <c r="A41" s="41">
        <v>12</v>
      </c>
      <c r="B41" s="179"/>
      <c r="C41" s="141" t="s">
        <v>78</v>
      </c>
      <c r="D41" s="47">
        <v>1</v>
      </c>
      <c r="E41" s="48">
        <f t="shared" si="2"/>
        <v>25</v>
      </c>
      <c r="F41" s="49">
        <f t="shared" si="3"/>
        <v>50</v>
      </c>
      <c r="G41" s="167"/>
      <c r="H41" s="172" t="s">
        <v>143</v>
      </c>
      <c r="I41" s="51" t="s">
        <v>146</v>
      </c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</row>
    <row r="42" spans="1:20" ht="91.8" x14ac:dyDescent="0.25">
      <c r="A42" s="41">
        <v>13</v>
      </c>
      <c r="B42" s="179"/>
      <c r="C42" s="141" t="s">
        <v>147</v>
      </c>
      <c r="D42" s="47">
        <v>0</v>
      </c>
      <c r="E42" s="48">
        <f t="shared" si="2"/>
        <v>0</v>
      </c>
      <c r="F42" s="49">
        <f t="shared" si="3"/>
        <v>50</v>
      </c>
      <c r="G42" s="167" t="s">
        <v>127</v>
      </c>
      <c r="H42" s="42"/>
      <c r="I42" s="51" t="s">
        <v>148</v>
      </c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</row>
    <row r="43" spans="1:20" ht="96" customHeight="1" x14ac:dyDescent="0.25">
      <c r="A43" s="41">
        <v>14</v>
      </c>
      <c r="B43" s="179"/>
      <c r="C43" s="141" t="s">
        <v>83</v>
      </c>
      <c r="D43" s="47">
        <v>2</v>
      </c>
      <c r="E43" s="48">
        <f t="shared" si="2"/>
        <v>50</v>
      </c>
      <c r="F43" s="49">
        <f t="shared" si="3"/>
        <v>50</v>
      </c>
      <c r="G43" s="167"/>
      <c r="H43" s="42" t="s">
        <v>149</v>
      </c>
      <c r="I43" s="51" t="s">
        <v>82</v>
      </c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</row>
    <row r="44" spans="1:20" ht="91.5" customHeight="1" x14ac:dyDescent="0.25">
      <c r="A44" s="41">
        <v>15</v>
      </c>
      <c r="B44" s="179"/>
      <c r="C44" s="141" t="s">
        <v>84</v>
      </c>
      <c r="D44" s="47">
        <v>1</v>
      </c>
      <c r="E44" s="48">
        <f t="shared" si="2"/>
        <v>25</v>
      </c>
      <c r="F44" s="49">
        <f t="shared" si="3"/>
        <v>50</v>
      </c>
      <c r="G44" s="167"/>
      <c r="H44" s="42" t="s">
        <v>130</v>
      </c>
      <c r="I44" s="51" t="s">
        <v>150</v>
      </c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</row>
    <row r="45" spans="1:20" ht="71.400000000000006" x14ac:dyDescent="0.25">
      <c r="A45" s="41">
        <v>16</v>
      </c>
      <c r="B45" s="179"/>
      <c r="C45" s="141" t="s">
        <v>85</v>
      </c>
      <c r="D45" s="47">
        <v>2</v>
      </c>
      <c r="E45" s="48">
        <f t="shared" si="2"/>
        <v>50</v>
      </c>
      <c r="F45" s="49">
        <f t="shared" si="3"/>
        <v>50</v>
      </c>
      <c r="G45" s="167"/>
      <c r="H45" s="174" t="s">
        <v>106</v>
      </c>
      <c r="I45" s="51" t="s">
        <v>151</v>
      </c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</row>
    <row r="46" spans="1:20" ht="81.599999999999994" x14ac:dyDescent="0.25">
      <c r="A46" s="41">
        <v>17</v>
      </c>
      <c r="B46" s="179"/>
      <c r="C46" s="141" t="s">
        <v>152</v>
      </c>
      <c r="D46" s="47">
        <v>2</v>
      </c>
      <c r="E46" s="48">
        <f t="shared" si="2"/>
        <v>50</v>
      </c>
      <c r="F46" s="49">
        <f t="shared" si="3"/>
        <v>50</v>
      </c>
      <c r="G46" s="167"/>
      <c r="H46" s="42" t="s">
        <v>153</v>
      </c>
      <c r="I46" s="51" t="s">
        <v>154</v>
      </c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</row>
    <row r="47" spans="1:20" ht="81.599999999999994" x14ac:dyDescent="0.25">
      <c r="A47" s="41">
        <v>18</v>
      </c>
      <c r="B47" s="180"/>
      <c r="C47" s="141" t="s">
        <v>155</v>
      </c>
      <c r="D47" s="47">
        <v>1</v>
      </c>
      <c r="E47" s="48">
        <f t="shared" si="2"/>
        <v>25</v>
      </c>
      <c r="F47" s="49">
        <f t="shared" si="3"/>
        <v>50</v>
      </c>
      <c r="G47" s="167" t="s">
        <v>156</v>
      </c>
      <c r="H47" s="174"/>
      <c r="I47" s="51" t="s">
        <v>157</v>
      </c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</row>
    <row r="48" spans="1:20" ht="66" x14ac:dyDescent="0.25">
      <c r="A48" s="41">
        <v>19</v>
      </c>
      <c r="B48" s="178" t="s">
        <v>86</v>
      </c>
      <c r="C48" s="141" t="s">
        <v>76</v>
      </c>
      <c r="D48" s="47">
        <v>1</v>
      </c>
      <c r="E48" s="48">
        <f t="shared" ref="E48" si="6">+IF(D48=2,50,IF(D48=0,0,IF(D48="N.A.",0,25)))</f>
        <v>25</v>
      </c>
      <c r="F48" s="49">
        <f t="shared" ref="F48" si="7">+IF(D48="N.A.",0,50)</f>
        <v>50</v>
      </c>
      <c r="G48" s="167" t="s">
        <v>131</v>
      </c>
      <c r="H48" s="167"/>
      <c r="I48" s="128" t="s">
        <v>158</v>
      </c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</row>
    <row r="49" spans="1:20" ht="61.2" x14ac:dyDescent="0.25">
      <c r="A49" s="41">
        <v>20</v>
      </c>
      <c r="B49" s="179"/>
      <c r="C49" s="141" t="s">
        <v>87</v>
      </c>
      <c r="D49" s="47">
        <v>2</v>
      </c>
      <c r="E49" s="48">
        <f t="shared" si="2"/>
        <v>50</v>
      </c>
      <c r="F49" s="49">
        <f t="shared" si="3"/>
        <v>50</v>
      </c>
      <c r="G49" s="167"/>
      <c r="H49" s="42" t="s">
        <v>105</v>
      </c>
      <c r="I49" s="51" t="s">
        <v>159</v>
      </c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</row>
    <row r="50" spans="1:20" ht="81.599999999999994" x14ac:dyDescent="0.25">
      <c r="A50" s="41">
        <v>21</v>
      </c>
      <c r="B50" s="180"/>
      <c r="C50" s="141" t="s">
        <v>88</v>
      </c>
      <c r="D50" s="47">
        <v>2</v>
      </c>
      <c r="E50" s="48">
        <f t="shared" si="2"/>
        <v>50</v>
      </c>
      <c r="F50" s="49">
        <f t="shared" si="3"/>
        <v>50</v>
      </c>
      <c r="G50" s="167"/>
      <c r="H50" s="42" t="s">
        <v>125</v>
      </c>
      <c r="I50" s="51" t="s">
        <v>111</v>
      </c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</row>
    <row r="51" spans="1:20" ht="12.75" customHeight="1" x14ac:dyDescent="0.25">
      <c r="A51" s="4"/>
      <c r="B51" s="34" t="s">
        <v>24</v>
      </c>
      <c r="C51" s="58" t="s">
        <v>25</v>
      </c>
      <c r="D51" s="59">
        <f>(E51/F51*100)</f>
        <v>72.58064516129032</v>
      </c>
      <c r="E51" s="59">
        <f>+SUM(E20:E50)</f>
        <v>1125</v>
      </c>
      <c r="F51" s="58">
        <f>+SUM(F20:F50)</f>
        <v>1550</v>
      </c>
      <c r="G51" s="60"/>
      <c r="H51" s="60"/>
      <c r="I51" s="61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</row>
    <row r="52" spans="1:20" ht="12.75" customHeight="1" x14ac:dyDescent="0.25">
      <c r="A52" s="4"/>
      <c r="B52" s="4"/>
      <c r="C52" s="5"/>
      <c r="D52" s="4"/>
      <c r="E52" s="7"/>
      <c r="F52" s="4"/>
      <c r="G52" s="4"/>
      <c r="H52" s="50"/>
      <c r="I52" s="8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</row>
    <row r="53" spans="1:20" ht="12.75" customHeight="1" x14ac:dyDescent="0.25">
      <c r="A53" s="4"/>
      <c r="B53" s="62" t="s">
        <v>94</v>
      </c>
      <c r="C53" s="63"/>
      <c r="D53" s="64"/>
      <c r="E53" s="65"/>
      <c r="F53" s="66"/>
      <c r="G53" s="66"/>
      <c r="H53" s="138"/>
      <c r="I53" s="67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</row>
    <row r="54" spans="1:20" ht="62.25" customHeight="1" x14ac:dyDescent="0.25">
      <c r="A54" s="4"/>
      <c r="B54" s="175" t="s">
        <v>95</v>
      </c>
      <c r="C54" s="176"/>
      <c r="D54" s="176"/>
      <c r="E54" s="176"/>
      <c r="F54" s="176"/>
      <c r="G54" s="176"/>
      <c r="H54" s="176"/>
      <c r="I54" s="177"/>
      <c r="J54" s="68"/>
      <c r="K54" s="68"/>
      <c r="L54" s="68"/>
      <c r="M54" s="68"/>
      <c r="N54" s="68"/>
      <c r="O54" s="68"/>
      <c r="P54" s="68"/>
      <c r="Q54" s="68"/>
      <c r="R54" s="68"/>
      <c r="S54" s="68"/>
      <c r="T54" s="68"/>
    </row>
    <row r="55" spans="1:20" ht="12.75" customHeight="1" x14ac:dyDescent="0.25">
      <c r="A55" s="4"/>
      <c r="B55" s="69"/>
      <c r="C55" s="5"/>
      <c r="D55" s="6"/>
      <c r="E55" s="7"/>
      <c r="F55" s="4"/>
      <c r="G55" s="4"/>
      <c r="H55" s="50"/>
      <c r="I55" s="8"/>
      <c r="J55" s="68"/>
      <c r="K55" s="68"/>
      <c r="L55" s="68"/>
      <c r="M55" s="68"/>
      <c r="N55" s="68"/>
      <c r="O55" s="68"/>
      <c r="P55" s="68"/>
      <c r="Q55" s="68"/>
      <c r="R55" s="68"/>
      <c r="S55" s="68"/>
      <c r="T55" s="68"/>
    </row>
    <row r="56" spans="1:20" ht="12.75" customHeight="1" x14ac:dyDescent="0.25">
      <c r="A56" s="4"/>
      <c r="B56" s="68"/>
      <c r="C56" s="71"/>
      <c r="D56" s="68"/>
      <c r="E56" s="7"/>
      <c r="F56" s="4"/>
      <c r="G56" s="4"/>
      <c r="H56" s="68"/>
      <c r="I56" s="8"/>
      <c r="J56" s="68"/>
      <c r="K56" s="68"/>
      <c r="L56" s="68"/>
      <c r="M56" s="68"/>
      <c r="N56" s="68"/>
      <c r="O56" s="68"/>
      <c r="P56" s="68"/>
      <c r="Q56" s="68"/>
      <c r="R56" s="68"/>
      <c r="S56" s="68"/>
      <c r="T56" s="68"/>
    </row>
    <row r="57" spans="1:20" ht="12.75" customHeight="1" x14ac:dyDescent="0.25">
      <c r="A57" s="68"/>
      <c r="B57" s="68"/>
      <c r="C57" s="71"/>
      <c r="D57" s="68"/>
      <c r="E57" s="70"/>
      <c r="F57" s="68"/>
      <c r="G57" s="4"/>
      <c r="H57" s="68"/>
      <c r="I57" s="8"/>
      <c r="J57" s="68"/>
      <c r="K57" s="68"/>
      <c r="L57" s="68"/>
      <c r="M57" s="68"/>
      <c r="N57" s="68"/>
      <c r="O57" s="68"/>
      <c r="P57" s="68"/>
      <c r="Q57" s="68"/>
      <c r="R57" s="68"/>
      <c r="S57" s="68"/>
      <c r="T57" s="68"/>
    </row>
    <row r="58" spans="1:20" ht="12.75" customHeight="1" x14ac:dyDescent="0.25">
      <c r="A58" s="68"/>
      <c r="B58" s="68"/>
      <c r="C58" s="71"/>
      <c r="D58" s="68"/>
      <c r="E58" s="70"/>
      <c r="F58" s="68"/>
      <c r="G58" s="4"/>
      <c r="H58" s="68"/>
      <c r="I58" s="8"/>
      <c r="J58" s="68"/>
      <c r="K58" s="68"/>
      <c r="L58" s="68"/>
      <c r="M58" s="68"/>
      <c r="N58" s="68"/>
      <c r="O58" s="68"/>
      <c r="P58" s="68"/>
      <c r="Q58" s="68"/>
      <c r="R58" s="68"/>
      <c r="S58" s="68"/>
      <c r="T58" s="68"/>
    </row>
    <row r="59" spans="1:20" ht="12.75" customHeight="1" x14ac:dyDescent="0.25">
      <c r="A59" s="68"/>
      <c r="B59" s="4"/>
      <c r="C59" s="5"/>
      <c r="D59" s="4"/>
      <c r="E59" s="70"/>
      <c r="F59" s="68"/>
      <c r="G59" s="4"/>
      <c r="H59" s="50"/>
      <c r="I59" s="8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</row>
    <row r="60" spans="1:20" ht="12.75" customHeight="1" x14ac:dyDescent="0.25">
      <c r="A60" s="68"/>
      <c r="B60" s="4"/>
      <c r="C60" s="5"/>
      <c r="D60" s="4"/>
      <c r="E60" s="70"/>
      <c r="F60" s="68"/>
      <c r="G60" s="4"/>
      <c r="H60" s="50"/>
      <c r="I60" s="8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</row>
    <row r="61" spans="1:20" ht="12.75" customHeight="1" x14ac:dyDescent="0.25">
      <c r="A61" s="68"/>
      <c r="B61" s="68"/>
      <c r="C61" s="71"/>
      <c r="D61" s="68"/>
      <c r="E61" s="70"/>
      <c r="F61" s="68"/>
      <c r="G61" s="4"/>
      <c r="H61" s="50"/>
      <c r="I61" s="8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</row>
    <row r="62" spans="1:20" ht="12.75" customHeight="1" x14ac:dyDescent="0.25">
      <c r="A62" s="4"/>
      <c r="B62" s="4"/>
      <c r="C62" s="5"/>
      <c r="D62" s="4"/>
      <c r="E62" s="7"/>
      <c r="F62" s="4"/>
      <c r="G62" s="4"/>
      <c r="H62" s="50"/>
      <c r="I62" s="8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</row>
    <row r="63" spans="1:20" ht="12.75" customHeight="1" x14ac:dyDescent="0.25">
      <c r="A63" s="4"/>
      <c r="B63" s="4"/>
      <c r="C63" s="5"/>
      <c r="D63" s="6"/>
      <c r="E63" s="7"/>
      <c r="F63" s="4"/>
      <c r="G63" s="4"/>
      <c r="H63" s="50"/>
      <c r="I63" s="8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</row>
    <row r="64" spans="1:20" ht="12.75" customHeight="1" x14ac:dyDescent="0.25">
      <c r="A64" s="4"/>
      <c r="B64" s="4"/>
      <c r="C64" s="5"/>
      <c r="D64" s="6"/>
      <c r="E64" s="7"/>
      <c r="F64" s="4"/>
      <c r="G64" s="4"/>
      <c r="H64" s="50"/>
      <c r="I64" s="8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</row>
    <row r="65" spans="1:20" ht="12.75" customHeight="1" x14ac:dyDescent="0.25">
      <c r="A65" s="4"/>
      <c r="B65" s="4"/>
      <c r="C65" s="5"/>
      <c r="D65" s="6"/>
      <c r="E65" s="7"/>
      <c r="F65" s="4"/>
      <c r="G65" s="4"/>
      <c r="H65" s="50"/>
      <c r="I65" s="8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</row>
    <row r="66" spans="1:20" ht="12.75" customHeight="1" x14ac:dyDescent="0.25">
      <c r="A66" s="4"/>
      <c r="B66" s="4"/>
      <c r="C66" s="5"/>
      <c r="D66" s="6"/>
      <c r="E66" s="7"/>
      <c r="F66" s="4"/>
      <c r="G66" s="4"/>
      <c r="H66" s="50"/>
      <c r="I66" s="8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</row>
    <row r="67" spans="1:20" ht="12.75" customHeight="1" x14ac:dyDescent="0.25">
      <c r="A67" s="4"/>
      <c r="B67" s="4"/>
      <c r="C67" s="5"/>
      <c r="D67" s="6"/>
      <c r="E67" s="7"/>
      <c r="F67" s="4"/>
      <c r="G67" s="4"/>
      <c r="H67" s="50"/>
      <c r="I67" s="8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</row>
    <row r="68" spans="1:20" ht="12.75" customHeight="1" x14ac:dyDescent="0.25">
      <c r="A68" s="4"/>
      <c r="B68" s="4"/>
      <c r="C68" s="5"/>
      <c r="D68" s="6"/>
      <c r="E68" s="7"/>
      <c r="F68" s="4"/>
      <c r="G68" s="4"/>
      <c r="H68" s="50"/>
      <c r="I68" s="8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</row>
    <row r="69" spans="1:20" ht="12.75" customHeight="1" x14ac:dyDescent="0.25">
      <c r="A69" s="4"/>
      <c r="B69" s="4"/>
      <c r="C69" s="5"/>
      <c r="D69" s="6"/>
      <c r="E69" s="7"/>
      <c r="F69" s="4"/>
      <c r="G69" s="4"/>
      <c r="H69" s="50"/>
      <c r="I69" s="8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</row>
    <row r="70" spans="1:20" ht="12.75" customHeight="1" x14ac:dyDescent="0.25">
      <c r="A70" s="4"/>
      <c r="B70" s="4"/>
      <c r="C70" s="5"/>
      <c r="D70" s="6"/>
      <c r="E70" s="7"/>
      <c r="F70" s="4"/>
      <c r="G70" s="4"/>
      <c r="H70" s="50"/>
      <c r="I70" s="8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</row>
    <row r="71" spans="1:20" ht="12.75" customHeight="1" x14ac:dyDescent="0.25">
      <c r="A71" s="4"/>
      <c r="B71" s="4"/>
      <c r="C71" s="5"/>
      <c r="D71" s="6"/>
      <c r="E71" s="7"/>
      <c r="F71" s="4"/>
      <c r="G71" s="4"/>
      <c r="H71" s="50"/>
      <c r="I71" s="8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</row>
    <row r="72" spans="1:20" ht="12.75" customHeight="1" x14ac:dyDescent="0.25">
      <c r="A72" s="4"/>
      <c r="B72" s="4"/>
      <c r="C72" s="5"/>
      <c r="D72" s="6"/>
      <c r="E72" s="7"/>
      <c r="F72" s="4"/>
      <c r="G72" s="4"/>
      <c r="H72" s="50"/>
      <c r="I72" s="8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</row>
    <row r="73" spans="1:20" ht="12.75" customHeight="1" x14ac:dyDescent="0.25">
      <c r="A73" s="4"/>
      <c r="B73" s="4"/>
      <c r="C73" s="5"/>
      <c r="D73" s="6"/>
      <c r="E73" s="7"/>
      <c r="F73" s="4"/>
      <c r="G73" s="4"/>
      <c r="H73" s="50"/>
      <c r="I73" s="8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</row>
    <row r="74" spans="1:20" ht="12.75" customHeight="1" x14ac:dyDescent="0.25">
      <c r="A74" s="4"/>
      <c r="B74" s="4"/>
      <c r="C74" s="5"/>
      <c r="D74" s="6"/>
      <c r="E74" s="7"/>
      <c r="F74" s="4"/>
      <c r="G74" s="4"/>
      <c r="H74" s="50"/>
      <c r="I74" s="8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</row>
    <row r="75" spans="1:20" ht="12.75" customHeight="1" x14ac:dyDescent="0.25">
      <c r="A75" s="4"/>
      <c r="B75" s="4"/>
      <c r="C75" s="5"/>
      <c r="D75" s="6"/>
      <c r="E75" s="7"/>
      <c r="F75" s="4"/>
      <c r="G75" s="4"/>
      <c r="H75" s="50"/>
      <c r="I75" s="8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</row>
    <row r="76" spans="1:20" ht="12.75" customHeight="1" x14ac:dyDescent="0.25">
      <c r="A76" s="4"/>
      <c r="B76" s="4"/>
      <c r="C76" s="5"/>
      <c r="D76" s="6"/>
      <c r="E76" s="7"/>
      <c r="F76" s="4"/>
      <c r="G76" s="4"/>
      <c r="H76" s="50"/>
      <c r="I76" s="8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</row>
    <row r="77" spans="1:20" ht="12.75" customHeight="1" x14ac:dyDescent="0.25">
      <c r="A77" s="4"/>
      <c r="B77" s="4"/>
      <c r="C77" s="5"/>
      <c r="D77" s="6"/>
      <c r="E77" s="7"/>
      <c r="F77" s="4"/>
      <c r="G77" s="4"/>
      <c r="H77" s="50"/>
      <c r="I77" s="8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</row>
    <row r="78" spans="1:20" ht="12.75" customHeight="1" x14ac:dyDescent="0.25">
      <c r="A78" s="4"/>
      <c r="B78" s="4"/>
      <c r="C78" s="5"/>
      <c r="D78" s="6"/>
      <c r="E78" s="7"/>
      <c r="F78" s="4"/>
      <c r="G78" s="4"/>
      <c r="H78" s="50"/>
      <c r="I78" s="8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</row>
    <row r="79" spans="1:20" ht="12.75" customHeight="1" x14ac:dyDescent="0.25">
      <c r="A79" s="4"/>
      <c r="B79" s="4"/>
      <c r="C79" s="5"/>
      <c r="D79" s="6"/>
      <c r="E79" s="7"/>
      <c r="F79" s="4"/>
      <c r="G79" s="4"/>
      <c r="H79" s="50"/>
      <c r="I79" s="8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</row>
    <row r="80" spans="1:20" ht="12.75" customHeight="1" x14ac:dyDescent="0.25">
      <c r="A80" s="4"/>
      <c r="B80" s="4"/>
      <c r="C80" s="5"/>
      <c r="D80" s="6"/>
      <c r="E80" s="7"/>
      <c r="F80" s="4"/>
      <c r="G80" s="4"/>
      <c r="H80" s="50"/>
      <c r="I80" s="8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</row>
    <row r="81" spans="1:20" ht="12.75" customHeight="1" x14ac:dyDescent="0.25">
      <c r="A81" s="4"/>
      <c r="B81" s="4"/>
      <c r="C81" s="5"/>
      <c r="D81" s="6"/>
      <c r="E81" s="7"/>
      <c r="F81" s="4"/>
      <c r="G81" s="4"/>
      <c r="H81" s="50"/>
      <c r="I81" s="8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</row>
    <row r="82" spans="1:20" ht="12.75" customHeight="1" x14ac:dyDescent="0.25">
      <c r="A82" s="4"/>
      <c r="B82" s="4"/>
      <c r="C82" s="5"/>
      <c r="D82" s="6"/>
      <c r="E82" s="7"/>
      <c r="F82" s="4"/>
      <c r="G82" s="4"/>
      <c r="H82" s="50"/>
      <c r="I82" s="8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</row>
    <row r="83" spans="1:20" ht="12.75" customHeight="1" x14ac:dyDescent="0.25">
      <c r="A83" s="4"/>
      <c r="B83" s="4"/>
      <c r="C83" s="5"/>
      <c r="D83" s="6"/>
      <c r="E83" s="7"/>
      <c r="F83" s="4"/>
      <c r="G83" s="4"/>
      <c r="H83" s="50"/>
      <c r="I83" s="8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</row>
    <row r="84" spans="1:20" ht="12.75" customHeight="1" x14ac:dyDescent="0.25">
      <c r="A84" s="4"/>
      <c r="B84" s="4"/>
      <c r="C84" s="5"/>
      <c r="D84" s="6"/>
      <c r="E84" s="7"/>
      <c r="F84" s="4"/>
      <c r="G84" s="4"/>
      <c r="H84" s="50"/>
      <c r="I84" s="8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</row>
    <row r="85" spans="1:20" ht="12.75" customHeight="1" x14ac:dyDescent="0.25">
      <c r="A85" s="4"/>
      <c r="B85" s="4"/>
      <c r="C85" s="5"/>
      <c r="D85" s="6"/>
      <c r="E85" s="7"/>
      <c r="F85" s="4"/>
      <c r="G85" s="4"/>
      <c r="H85" s="50"/>
      <c r="I85" s="8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</row>
    <row r="86" spans="1:20" ht="12.75" customHeight="1" x14ac:dyDescent="0.25">
      <c r="A86" s="4"/>
      <c r="B86" s="4"/>
      <c r="C86" s="5"/>
      <c r="D86" s="6"/>
      <c r="E86" s="7"/>
      <c r="F86" s="4"/>
      <c r="G86" s="4"/>
      <c r="H86" s="50"/>
      <c r="I86" s="8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</row>
    <row r="87" spans="1:20" ht="12.75" customHeight="1" x14ac:dyDescent="0.25">
      <c r="A87" s="4"/>
      <c r="B87" s="4"/>
      <c r="C87" s="5"/>
      <c r="D87" s="6"/>
      <c r="E87" s="7"/>
      <c r="F87" s="4"/>
      <c r="G87" s="4"/>
      <c r="H87" s="50"/>
      <c r="I87" s="8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</row>
    <row r="88" spans="1:20" ht="12.75" customHeight="1" x14ac:dyDescent="0.25">
      <c r="A88" s="4"/>
      <c r="B88" s="4"/>
      <c r="C88" s="5"/>
      <c r="D88" s="6"/>
      <c r="E88" s="7"/>
      <c r="F88" s="4"/>
      <c r="G88" s="4"/>
      <c r="H88" s="50"/>
      <c r="I88" s="8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</row>
    <row r="89" spans="1:20" ht="12.75" customHeight="1" x14ac:dyDescent="0.25">
      <c r="A89" s="4"/>
      <c r="B89" s="4"/>
      <c r="C89" s="5"/>
      <c r="D89" s="6"/>
      <c r="E89" s="7"/>
      <c r="F89" s="4"/>
      <c r="G89" s="4"/>
      <c r="H89" s="50"/>
      <c r="I89" s="8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</row>
    <row r="90" spans="1:20" ht="12.75" customHeight="1" x14ac:dyDescent="0.25">
      <c r="A90" s="4"/>
      <c r="B90" s="4"/>
      <c r="C90" s="5"/>
      <c r="D90" s="6"/>
      <c r="E90" s="7"/>
      <c r="F90" s="4"/>
      <c r="G90" s="4"/>
      <c r="H90" s="50"/>
      <c r="I90" s="8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</row>
    <row r="91" spans="1:20" ht="12.75" customHeight="1" x14ac:dyDescent="0.25">
      <c r="A91" s="4"/>
      <c r="B91" s="4"/>
      <c r="C91" s="5"/>
      <c r="D91" s="6"/>
      <c r="E91" s="7"/>
      <c r="F91" s="4"/>
      <c r="G91" s="4"/>
      <c r="H91" s="50"/>
      <c r="I91" s="8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</row>
    <row r="92" spans="1:20" ht="12.75" customHeight="1" x14ac:dyDescent="0.25">
      <c r="A92" s="4"/>
      <c r="B92" s="4"/>
      <c r="C92" s="5"/>
      <c r="D92" s="6"/>
      <c r="E92" s="7"/>
      <c r="F92" s="4"/>
      <c r="G92" s="4"/>
      <c r="H92" s="50"/>
      <c r="I92" s="8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</row>
    <row r="93" spans="1:20" ht="12.75" customHeight="1" x14ac:dyDescent="0.25">
      <c r="A93" s="4"/>
      <c r="B93" s="4"/>
      <c r="C93" s="5"/>
      <c r="D93" s="6"/>
      <c r="E93" s="7"/>
      <c r="F93" s="4"/>
      <c r="G93" s="4"/>
      <c r="H93" s="50"/>
      <c r="I93" s="8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</row>
    <row r="94" spans="1:20" ht="12.75" customHeight="1" x14ac:dyDescent="0.25">
      <c r="A94" s="4"/>
      <c r="B94" s="4"/>
      <c r="C94" s="5"/>
      <c r="D94" s="6"/>
      <c r="E94" s="7"/>
      <c r="F94" s="4"/>
      <c r="G94" s="4"/>
      <c r="H94" s="50"/>
      <c r="I94" s="8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</row>
    <row r="95" spans="1:20" ht="12.75" customHeight="1" x14ac:dyDescent="0.25">
      <c r="A95" s="4"/>
      <c r="B95" s="4"/>
      <c r="C95" s="5"/>
      <c r="D95" s="6"/>
      <c r="E95" s="7"/>
      <c r="F95" s="4"/>
      <c r="G95" s="4"/>
      <c r="H95" s="50"/>
      <c r="I95" s="8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</row>
    <row r="96" spans="1:20" ht="12.75" customHeight="1" x14ac:dyDescent="0.25">
      <c r="A96" s="4"/>
      <c r="B96" s="4"/>
      <c r="C96" s="5"/>
      <c r="D96" s="6"/>
      <c r="E96" s="7"/>
      <c r="F96" s="4"/>
      <c r="G96" s="4"/>
      <c r="H96" s="50"/>
      <c r="I96" s="8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</row>
    <row r="97" spans="1:20" ht="12.75" customHeight="1" x14ac:dyDescent="0.25">
      <c r="A97" s="4"/>
      <c r="B97" s="4"/>
      <c r="C97" s="5"/>
      <c r="D97" s="6"/>
      <c r="E97" s="7"/>
      <c r="F97" s="4"/>
      <c r="G97" s="4"/>
      <c r="H97" s="50"/>
      <c r="I97" s="8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</row>
    <row r="98" spans="1:20" ht="12.75" customHeight="1" x14ac:dyDescent="0.25">
      <c r="A98" s="4"/>
      <c r="B98" s="4"/>
      <c r="C98" s="5"/>
      <c r="D98" s="6"/>
      <c r="E98" s="7"/>
      <c r="F98" s="4"/>
      <c r="G98" s="4"/>
      <c r="H98" s="50"/>
      <c r="I98" s="8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</row>
    <row r="99" spans="1:20" ht="12.75" customHeight="1" x14ac:dyDescent="0.25">
      <c r="A99" s="4"/>
      <c r="B99" s="4"/>
      <c r="C99" s="5"/>
      <c r="D99" s="6"/>
      <c r="E99" s="7"/>
      <c r="F99" s="4"/>
      <c r="G99" s="4"/>
      <c r="H99" s="50"/>
      <c r="I99" s="8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</row>
    <row r="100" spans="1:20" ht="12.75" customHeight="1" x14ac:dyDescent="0.25">
      <c r="A100" s="4"/>
      <c r="B100" s="4"/>
      <c r="C100" s="5"/>
      <c r="D100" s="6"/>
      <c r="E100" s="7"/>
      <c r="F100" s="4"/>
      <c r="G100" s="4"/>
      <c r="H100" s="50"/>
      <c r="I100" s="8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</row>
    <row r="101" spans="1:20" ht="12.75" customHeight="1" x14ac:dyDescent="0.25">
      <c r="A101" s="4"/>
      <c r="B101" s="4"/>
      <c r="C101" s="5"/>
      <c r="D101" s="6"/>
      <c r="E101" s="7"/>
      <c r="F101" s="4"/>
      <c r="G101" s="4"/>
      <c r="H101" s="50"/>
      <c r="I101" s="8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</row>
    <row r="102" spans="1:20" ht="12.75" customHeight="1" x14ac:dyDescent="0.25">
      <c r="A102" s="4"/>
      <c r="B102" s="4"/>
      <c r="C102" s="5"/>
      <c r="D102" s="6"/>
      <c r="E102" s="7"/>
      <c r="F102" s="4"/>
      <c r="G102" s="4"/>
      <c r="H102" s="50"/>
      <c r="I102" s="8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</row>
    <row r="103" spans="1:20" ht="12.75" customHeight="1" x14ac:dyDescent="0.25">
      <c r="A103" s="4"/>
      <c r="B103" s="4"/>
      <c r="C103" s="5"/>
      <c r="D103" s="6"/>
      <c r="E103" s="7"/>
      <c r="F103" s="4"/>
      <c r="G103" s="4"/>
      <c r="H103" s="50"/>
      <c r="I103" s="8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</row>
    <row r="104" spans="1:20" ht="12.75" customHeight="1" x14ac:dyDescent="0.25">
      <c r="A104" s="4"/>
      <c r="B104" s="4"/>
      <c r="C104" s="5"/>
      <c r="D104" s="6"/>
      <c r="E104" s="7"/>
      <c r="F104" s="4"/>
      <c r="G104" s="4"/>
      <c r="H104" s="50"/>
      <c r="I104" s="8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</row>
    <row r="105" spans="1:20" ht="12.75" customHeight="1" x14ac:dyDescent="0.25">
      <c r="A105" s="4"/>
      <c r="B105" s="4"/>
      <c r="C105" s="5"/>
      <c r="D105" s="6"/>
      <c r="E105" s="7"/>
      <c r="F105" s="4"/>
      <c r="G105" s="4"/>
      <c r="H105" s="50"/>
      <c r="I105" s="8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</row>
    <row r="106" spans="1:20" ht="12.75" customHeight="1" x14ac:dyDescent="0.25">
      <c r="A106" s="4"/>
      <c r="B106" s="4"/>
      <c r="C106" s="5"/>
      <c r="D106" s="6"/>
      <c r="E106" s="7"/>
      <c r="F106" s="4"/>
      <c r="G106" s="4"/>
      <c r="H106" s="50"/>
      <c r="I106" s="8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</row>
    <row r="107" spans="1:20" ht="12.75" customHeight="1" x14ac:dyDescent="0.25">
      <c r="A107" s="4"/>
      <c r="B107" s="4"/>
      <c r="C107" s="5"/>
      <c r="D107" s="6"/>
      <c r="E107" s="7"/>
      <c r="F107" s="4"/>
      <c r="G107" s="4"/>
      <c r="H107" s="50"/>
      <c r="I107" s="8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</row>
    <row r="108" spans="1:20" ht="12.75" customHeight="1" x14ac:dyDescent="0.25">
      <c r="A108" s="4"/>
      <c r="B108" s="4"/>
      <c r="C108" s="5"/>
      <c r="D108" s="6"/>
      <c r="E108" s="7"/>
      <c r="F108" s="4"/>
      <c r="G108" s="4"/>
      <c r="H108" s="50"/>
      <c r="I108" s="8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</row>
    <row r="109" spans="1:20" ht="12.75" customHeight="1" x14ac:dyDescent="0.25">
      <c r="A109" s="4"/>
      <c r="B109" s="4"/>
      <c r="C109" s="5"/>
      <c r="D109" s="6"/>
      <c r="E109" s="7"/>
      <c r="F109" s="4"/>
      <c r="G109" s="4"/>
      <c r="H109" s="50"/>
      <c r="I109" s="8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</row>
    <row r="110" spans="1:20" ht="12.75" customHeight="1" x14ac:dyDescent="0.25">
      <c r="A110" s="4"/>
      <c r="B110" s="4"/>
      <c r="C110" s="5"/>
      <c r="D110" s="6"/>
      <c r="E110" s="7"/>
      <c r="F110" s="4"/>
      <c r="G110" s="4"/>
      <c r="H110" s="50"/>
      <c r="I110" s="8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</row>
    <row r="111" spans="1:20" ht="12.75" customHeight="1" x14ac:dyDescent="0.25">
      <c r="A111" s="4"/>
      <c r="B111" s="4"/>
      <c r="C111" s="5"/>
      <c r="D111" s="6"/>
      <c r="E111" s="7"/>
      <c r="F111" s="4"/>
      <c r="G111" s="4"/>
      <c r="H111" s="50"/>
      <c r="I111" s="8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</row>
    <row r="112" spans="1:20" ht="12.75" customHeight="1" x14ac:dyDescent="0.25">
      <c r="A112" s="4"/>
      <c r="B112" s="4"/>
      <c r="C112" s="5"/>
      <c r="D112" s="6"/>
      <c r="E112" s="7"/>
      <c r="F112" s="4"/>
      <c r="G112" s="4"/>
      <c r="H112" s="50"/>
      <c r="I112" s="8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</row>
    <row r="113" spans="1:20" ht="12.75" customHeight="1" x14ac:dyDescent="0.25">
      <c r="A113" s="4"/>
      <c r="B113" s="4"/>
      <c r="C113" s="5"/>
      <c r="D113" s="6"/>
      <c r="E113" s="7"/>
      <c r="F113" s="4"/>
      <c r="G113" s="4"/>
      <c r="H113" s="50"/>
      <c r="I113" s="8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</row>
    <row r="114" spans="1:20" ht="12.75" customHeight="1" x14ac:dyDescent="0.25">
      <c r="A114" s="4"/>
      <c r="B114" s="4"/>
      <c r="C114" s="5"/>
      <c r="D114" s="6"/>
      <c r="E114" s="7"/>
      <c r="F114" s="4"/>
      <c r="G114" s="4"/>
      <c r="H114" s="50"/>
      <c r="I114" s="8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</row>
    <row r="115" spans="1:20" ht="12.75" customHeight="1" x14ac:dyDescent="0.25">
      <c r="A115" s="4"/>
      <c r="B115" s="4"/>
      <c r="C115" s="5"/>
      <c r="D115" s="6"/>
      <c r="E115" s="7"/>
      <c r="F115" s="4"/>
      <c r="G115" s="4"/>
      <c r="H115" s="50"/>
      <c r="I115" s="8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</row>
    <row r="116" spans="1:20" ht="12.75" customHeight="1" x14ac:dyDescent="0.25">
      <c r="A116" s="4"/>
      <c r="B116" s="4"/>
      <c r="C116" s="5"/>
      <c r="D116" s="6"/>
      <c r="E116" s="7"/>
      <c r="F116" s="4"/>
      <c r="G116" s="4"/>
      <c r="H116" s="50"/>
      <c r="I116" s="8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</row>
    <row r="117" spans="1:20" ht="12.75" customHeight="1" x14ac:dyDescent="0.25">
      <c r="A117" s="4"/>
      <c r="B117" s="4"/>
      <c r="C117" s="5"/>
      <c r="D117" s="6"/>
      <c r="E117" s="7"/>
      <c r="F117" s="4"/>
      <c r="G117" s="4"/>
      <c r="H117" s="50"/>
      <c r="I117" s="8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</row>
    <row r="118" spans="1:20" ht="12.75" customHeight="1" x14ac:dyDescent="0.25">
      <c r="A118" s="4"/>
      <c r="B118" s="4"/>
      <c r="C118" s="5"/>
      <c r="D118" s="6"/>
      <c r="E118" s="7"/>
      <c r="F118" s="4"/>
      <c r="G118" s="4"/>
      <c r="H118" s="50"/>
      <c r="I118" s="8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</row>
    <row r="119" spans="1:20" ht="12.75" customHeight="1" x14ac:dyDescent="0.25">
      <c r="A119" s="4"/>
      <c r="B119" s="4"/>
      <c r="C119" s="5"/>
      <c r="D119" s="6"/>
      <c r="E119" s="7"/>
      <c r="F119" s="4"/>
      <c r="G119" s="4"/>
      <c r="H119" s="50"/>
      <c r="I119" s="8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</row>
    <row r="120" spans="1:20" ht="12.75" customHeight="1" x14ac:dyDescent="0.25">
      <c r="A120" s="4"/>
      <c r="B120" s="4"/>
      <c r="C120" s="5"/>
      <c r="D120" s="6"/>
      <c r="E120" s="7"/>
      <c r="F120" s="4"/>
      <c r="G120" s="4"/>
      <c r="H120" s="50"/>
      <c r="I120" s="8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</row>
    <row r="121" spans="1:20" ht="12.75" customHeight="1" x14ac:dyDescent="0.25">
      <c r="A121" s="4"/>
      <c r="B121" s="4"/>
      <c r="C121" s="5"/>
      <c r="D121" s="6"/>
      <c r="E121" s="7"/>
      <c r="F121" s="4"/>
      <c r="G121" s="4"/>
      <c r="H121" s="50"/>
      <c r="I121" s="8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</row>
    <row r="122" spans="1:20" ht="12.75" customHeight="1" x14ac:dyDescent="0.25">
      <c r="A122" s="4"/>
      <c r="B122" s="4"/>
      <c r="C122" s="5"/>
      <c r="D122" s="6"/>
      <c r="E122" s="7"/>
      <c r="F122" s="4"/>
      <c r="G122" s="4"/>
      <c r="H122" s="50"/>
      <c r="I122" s="8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</row>
    <row r="123" spans="1:20" ht="12.75" customHeight="1" x14ac:dyDescent="0.25">
      <c r="A123" s="4"/>
      <c r="B123" s="4"/>
      <c r="C123" s="5"/>
      <c r="D123" s="6"/>
      <c r="E123" s="7"/>
      <c r="F123" s="4"/>
      <c r="G123" s="4"/>
      <c r="H123" s="50"/>
      <c r="I123" s="8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</row>
    <row r="124" spans="1:20" ht="12.75" customHeight="1" x14ac:dyDescent="0.25">
      <c r="A124" s="4"/>
      <c r="B124" s="4"/>
      <c r="C124" s="5"/>
      <c r="D124" s="6"/>
      <c r="E124" s="7"/>
      <c r="F124" s="4"/>
      <c r="G124" s="4"/>
      <c r="H124" s="50"/>
      <c r="I124" s="8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</row>
    <row r="125" spans="1:20" ht="12.75" customHeight="1" x14ac:dyDescent="0.25">
      <c r="A125" s="4"/>
      <c r="B125" s="4"/>
      <c r="C125" s="5"/>
      <c r="D125" s="6"/>
      <c r="E125" s="7"/>
      <c r="F125" s="4"/>
      <c r="G125" s="4"/>
      <c r="H125" s="50"/>
      <c r="I125" s="8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</row>
    <row r="126" spans="1:20" ht="12.75" customHeight="1" x14ac:dyDescent="0.25">
      <c r="A126" s="4"/>
      <c r="B126" s="4"/>
      <c r="C126" s="5"/>
      <c r="D126" s="6"/>
      <c r="E126" s="7"/>
      <c r="F126" s="4"/>
      <c r="G126" s="4"/>
      <c r="H126" s="50"/>
      <c r="I126" s="8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</row>
    <row r="127" spans="1:20" ht="12.75" customHeight="1" x14ac:dyDescent="0.25">
      <c r="A127" s="4"/>
      <c r="B127" s="4"/>
      <c r="C127" s="5"/>
      <c r="D127" s="6"/>
      <c r="E127" s="7"/>
      <c r="F127" s="4"/>
      <c r="G127" s="4"/>
      <c r="H127" s="50"/>
      <c r="I127" s="8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</row>
    <row r="128" spans="1:20" ht="12.75" customHeight="1" x14ac:dyDescent="0.25">
      <c r="A128" s="4"/>
      <c r="B128" s="4"/>
      <c r="C128" s="5"/>
      <c r="D128" s="6"/>
      <c r="E128" s="7"/>
      <c r="F128" s="4"/>
      <c r="G128" s="4"/>
      <c r="H128" s="50"/>
      <c r="I128" s="8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</row>
    <row r="129" spans="1:20" ht="12.75" customHeight="1" x14ac:dyDescent="0.25">
      <c r="A129" s="4"/>
      <c r="B129" s="4"/>
      <c r="C129" s="5"/>
      <c r="D129" s="6"/>
      <c r="E129" s="7"/>
      <c r="F129" s="4"/>
      <c r="G129" s="4"/>
      <c r="H129" s="50"/>
      <c r="I129" s="8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</row>
    <row r="130" spans="1:20" ht="12.75" customHeight="1" x14ac:dyDescent="0.25">
      <c r="A130" s="4"/>
      <c r="B130" s="4"/>
      <c r="C130" s="5"/>
      <c r="D130" s="6"/>
      <c r="E130" s="7"/>
      <c r="F130" s="4"/>
      <c r="G130" s="4"/>
      <c r="H130" s="50"/>
      <c r="I130" s="8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</row>
    <row r="131" spans="1:20" ht="12.75" customHeight="1" x14ac:dyDescent="0.25">
      <c r="A131" s="4"/>
      <c r="B131" s="4"/>
      <c r="C131" s="5"/>
      <c r="D131" s="6"/>
      <c r="E131" s="7"/>
      <c r="F131" s="4"/>
      <c r="G131" s="4"/>
      <c r="H131" s="50"/>
      <c r="I131" s="8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</row>
    <row r="132" spans="1:20" ht="12.75" customHeight="1" x14ac:dyDescent="0.25">
      <c r="A132" s="4"/>
      <c r="B132" s="4"/>
      <c r="C132" s="5"/>
      <c r="D132" s="6"/>
      <c r="E132" s="7"/>
      <c r="F132" s="4"/>
      <c r="G132" s="4"/>
      <c r="H132" s="50"/>
      <c r="I132" s="8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</row>
    <row r="133" spans="1:20" ht="12.75" customHeight="1" x14ac:dyDescent="0.25">
      <c r="A133" s="4"/>
      <c r="B133" s="4"/>
      <c r="C133" s="5"/>
      <c r="D133" s="6"/>
      <c r="E133" s="7"/>
      <c r="F133" s="4"/>
      <c r="G133" s="4"/>
      <c r="H133" s="50"/>
      <c r="I133" s="8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</row>
    <row r="134" spans="1:20" ht="12.75" customHeight="1" x14ac:dyDescent="0.25">
      <c r="A134" s="4"/>
      <c r="B134" s="4"/>
      <c r="C134" s="5"/>
      <c r="D134" s="6"/>
      <c r="E134" s="7"/>
      <c r="F134" s="4"/>
      <c r="G134" s="4"/>
      <c r="H134" s="50"/>
      <c r="I134" s="8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</row>
    <row r="135" spans="1:20" ht="12.75" customHeight="1" x14ac:dyDescent="0.25">
      <c r="A135" s="4"/>
      <c r="B135" s="4"/>
      <c r="C135" s="5"/>
      <c r="D135" s="6"/>
      <c r="E135" s="7"/>
      <c r="F135" s="4"/>
      <c r="G135" s="4"/>
      <c r="H135" s="50"/>
      <c r="I135" s="8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</row>
    <row r="136" spans="1:20" ht="12.75" customHeight="1" x14ac:dyDescent="0.25">
      <c r="A136" s="4"/>
      <c r="B136" s="4"/>
      <c r="C136" s="5"/>
      <c r="D136" s="6"/>
      <c r="E136" s="7"/>
      <c r="F136" s="4"/>
      <c r="G136" s="4"/>
      <c r="H136" s="50"/>
      <c r="I136" s="8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</row>
    <row r="137" spans="1:20" ht="12.75" customHeight="1" x14ac:dyDescent="0.25">
      <c r="A137" s="4"/>
      <c r="B137" s="4"/>
      <c r="C137" s="5"/>
      <c r="D137" s="6"/>
      <c r="E137" s="7"/>
      <c r="F137" s="4"/>
      <c r="G137" s="4"/>
      <c r="H137" s="50"/>
      <c r="I137" s="8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</row>
    <row r="138" spans="1:20" ht="12.75" customHeight="1" x14ac:dyDescent="0.25">
      <c r="A138" s="4"/>
      <c r="B138" s="4"/>
      <c r="C138" s="5"/>
      <c r="D138" s="6"/>
      <c r="E138" s="7"/>
      <c r="F138" s="4"/>
      <c r="G138" s="4"/>
      <c r="H138" s="50"/>
      <c r="I138" s="8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</row>
    <row r="139" spans="1:20" ht="12.75" customHeight="1" x14ac:dyDescent="0.25">
      <c r="A139" s="4"/>
      <c r="B139" s="4"/>
      <c r="C139" s="5"/>
      <c r="D139" s="6"/>
      <c r="E139" s="7"/>
      <c r="F139" s="4"/>
      <c r="G139" s="4"/>
      <c r="H139" s="50"/>
      <c r="I139" s="8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</row>
    <row r="140" spans="1:20" ht="12.75" customHeight="1" x14ac:dyDescent="0.25">
      <c r="A140" s="4"/>
      <c r="B140" s="4"/>
      <c r="C140" s="5"/>
      <c r="D140" s="6"/>
      <c r="E140" s="7"/>
      <c r="F140" s="4"/>
      <c r="G140" s="4"/>
      <c r="H140" s="50"/>
      <c r="I140" s="8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</row>
    <row r="141" spans="1:20" ht="12.75" customHeight="1" x14ac:dyDescent="0.25">
      <c r="A141" s="4"/>
      <c r="B141" s="4"/>
      <c r="C141" s="5"/>
      <c r="D141" s="6"/>
      <c r="E141" s="7"/>
      <c r="F141" s="4"/>
      <c r="G141" s="4"/>
      <c r="H141" s="50"/>
      <c r="I141" s="8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</row>
    <row r="142" spans="1:20" ht="12.75" customHeight="1" x14ac:dyDescent="0.25">
      <c r="A142" s="4"/>
      <c r="B142" s="4"/>
      <c r="C142" s="5"/>
      <c r="D142" s="6"/>
      <c r="E142" s="7"/>
      <c r="F142" s="4"/>
      <c r="G142" s="4"/>
      <c r="H142" s="50"/>
      <c r="I142" s="8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</row>
    <row r="143" spans="1:20" ht="12.75" customHeight="1" x14ac:dyDescent="0.25">
      <c r="A143" s="4"/>
      <c r="B143" s="4"/>
      <c r="C143" s="5"/>
      <c r="D143" s="6"/>
      <c r="E143" s="7"/>
      <c r="F143" s="4"/>
      <c r="G143" s="4"/>
      <c r="H143" s="50"/>
      <c r="I143" s="8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</row>
    <row r="144" spans="1:20" ht="12.75" customHeight="1" x14ac:dyDescent="0.25">
      <c r="A144" s="4"/>
      <c r="B144" s="4"/>
      <c r="C144" s="5"/>
      <c r="D144" s="6"/>
      <c r="E144" s="7"/>
      <c r="F144" s="4"/>
      <c r="G144" s="4"/>
      <c r="H144" s="50"/>
      <c r="I144" s="8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</row>
    <row r="145" spans="1:20" ht="12.75" customHeight="1" x14ac:dyDescent="0.25">
      <c r="A145" s="4"/>
      <c r="B145" s="4"/>
      <c r="C145" s="5"/>
      <c r="D145" s="6"/>
      <c r="E145" s="7"/>
      <c r="F145" s="4"/>
      <c r="G145" s="4"/>
      <c r="H145" s="50"/>
      <c r="I145" s="8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</row>
    <row r="146" spans="1:20" ht="12.75" customHeight="1" x14ac:dyDescent="0.25">
      <c r="A146" s="4"/>
      <c r="B146" s="4"/>
      <c r="C146" s="5"/>
      <c r="D146" s="6"/>
      <c r="E146" s="7"/>
      <c r="F146" s="4"/>
      <c r="G146" s="4"/>
      <c r="H146" s="50"/>
      <c r="I146" s="8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</row>
    <row r="147" spans="1:20" ht="12.75" customHeight="1" x14ac:dyDescent="0.25">
      <c r="A147" s="4"/>
      <c r="B147" s="4"/>
      <c r="C147" s="5"/>
      <c r="D147" s="6"/>
      <c r="E147" s="7"/>
      <c r="F147" s="4"/>
      <c r="G147" s="4"/>
      <c r="H147" s="50"/>
      <c r="I147" s="8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</row>
    <row r="148" spans="1:20" ht="12.75" customHeight="1" x14ac:dyDescent="0.25">
      <c r="A148" s="4"/>
      <c r="B148" s="4"/>
      <c r="C148" s="5"/>
      <c r="D148" s="6"/>
      <c r="E148" s="7"/>
      <c r="F148" s="4"/>
      <c r="G148" s="4"/>
      <c r="H148" s="50"/>
      <c r="I148" s="8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</row>
    <row r="149" spans="1:20" ht="12.75" customHeight="1" x14ac:dyDescent="0.25">
      <c r="A149" s="4"/>
      <c r="B149" s="4"/>
      <c r="C149" s="5"/>
      <c r="D149" s="6"/>
      <c r="E149" s="7"/>
      <c r="F149" s="4"/>
      <c r="G149" s="4"/>
      <c r="H149" s="50"/>
      <c r="I149" s="8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</row>
    <row r="150" spans="1:20" ht="12.75" customHeight="1" x14ac:dyDescent="0.25">
      <c r="A150" s="4"/>
      <c r="B150" s="4"/>
      <c r="C150" s="5"/>
      <c r="D150" s="6"/>
      <c r="E150" s="7"/>
      <c r="F150" s="4"/>
      <c r="G150" s="4"/>
      <c r="H150" s="50"/>
      <c r="I150" s="8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</row>
    <row r="151" spans="1:20" ht="12.75" customHeight="1" x14ac:dyDescent="0.25">
      <c r="A151" s="4"/>
      <c r="B151" s="4"/>
      <c r="C151" s="5"/>
      <c r="D151" s="6"/>
      <c r="E151" s="7"/>
      <c r="F151" s="4"/>
      <c r="G151" s="4"/>
      <c r="H151" s="50"/>
      <c r="I151" s="8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</row>
    <row r="152" spans="1:20" ht="12.75" customHeight="1" x14ac:dyDescent="0.25">
      <c r="A152" s="4"/>
      <c r="B152" s="4"/>
      <c r="C152" s="5"/>
      <c r="D152" s="6"/>
      <c r="E152" s="7"/>
      <c r="F152" s="4"/>
      <c r="G152" s="4"/>
      <c r="H152" s="50"/>
      <c r="I152" s="8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</row>
    <row r="153" spans="1:20" ht="12.75" customHeight="1" x14ac:dyDescent="0.25">
      <c r="A153" s="4"/>
      <c r="B153" s="4"/>
      <c r="C153" s="5"/>
      <c r="D153" s="6"/>
      <c r="E153" s="7"/>
      <c r="F153" s="4"/>
      <c r="G153" s="4"/>
      <c r="H153" s="50"/>
      <c r="I153" s="8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</row>
    <row r="154" spans="1:20" ht="12.75" customHeight="1" x14ac:dyDescent="0.25">
      <c r="A154" s="4"/>
      <c r="B154" s="4"/>
      <c r="C154" s="5"/>
      <c r="D154" s="6"/>
      <c r="E154" s="7"/>
      <c r="F154" s="4"/>
      <c r="G154" s="4"/>
      <c r="H154" s="50"/>
      <c r="I154" s="8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</row>
    <row r="155" spans="1:20" ht="12.75" customHeight="1" x14ac:dyDescent="0.25">
      <c r="A155" s="4"/>
      <c r="B155" s="4"/>
      <c r="C155" s="5"/>
      <c r="D155" s="6"/>
      <c r="E155" s="7"/>
      <c r="F155" s="4"/>
      <c r="G155" s="4"/>
      <c r="H155" s="50"/>
      <c r="I155" s="8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</row>
    <row r="156" spans="1:20" ht="12.75" customHeight="1" x14ac:dyDescent="0.25">
      <c r="A156" s="4"/>
      <c r="B156" s="4"/>
      <c r="C156" s="5"/>
      <c r="D156" s="6"/>
      <c r="E156" s="7"/>
      <c r="F156" s="4"/>
      <c r="G156" s="4"/>
      <c r="H156" s="50"/>
      <c r="I156" s="8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</row>
    <row r="157" spans="1:20" ht="12.75" customHeight="1" x14ac:dyDescent="0.25">
      <c r="A157" s="4"/>
      <c r="B157" s="4"/>
      <c r="C157" s="5"/>
      <c r="D157" s="6"/>
      <c r="E157" s="7"/>
      <c r="F157" s="4"/>
      <c r="G157" s="4"/>
      <c r="H157" s="50"/>
      <c r="I157" s="8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</row>
    <row r="158" spans="1:20" ht="12.75" customHeight="1" x14ac:dyDescent="0.25">
      <c r="A158" s="4"/>
      <c r="B158" s="4"/>
      <c r="C158" s="5"/>
      <c r="D158" s="6"/>
      <c r="E158" s="7"/>
      <c r="F158" s="4"/>
      <c r="G158" s="4"/>
      <c r="H158" s="50"/>
      <c r="I158" s="8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</row>
    <row r="159" spans="1:20" ht="12.75" customHeight="1" x14ac:dyDescent="0.25">
      <c r="A159" s="4"/>
      <c r="B159" s="4"/>
      <c r="C159" s="5"/>
      <c r="D159" s="6"/>
      <c r="E159" s="7"/>
      <c r="F159" s="4"/>
      <c r="G159" s="4"/>
      <c r="H159" s="50"/>
      <c r="I159" s="8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</row>
    <row r="160" spans="1:20" ht="12.75" customHeight="1" x14ac:dyDescent="0.25">
      <c r="A160" s="4"/>
      <c r="B160" s="4"/>
      <c r="C160" s="5"/>
      <c r="D160" s="6"/>
      <c r="E160" s="7"/>
      <c r="F160" s="4"/>
      <c r="G160" s="4"/>
      <c r="H160" s="50"/>
      <c r="I160" s="8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</row>
    <row r="161" spans="1:20" ht="12.75" customHeight="1" x14ac:dyDescent="0.25">
      <c r="A161" s="4"/>
      <c r="B161" s="4"/>
      <c r="C161" s="5"/>
      <c r="D161" s="6"/>
      <c r="E161" s="7"/>
      <c r="F161" s="4"/>
      <c r="G161" s="4"/>
      <c r="H161" s="50"/>
      <c r="I161" s="8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</row>
    <row r="162" spans="1:20" ht="12.75" customHeight="1" x14ac:dyDescent="0.25">
      <c r="A162" s="4"/>
      <c r="B162" s="4"/>
      <c r="C162" s="5"/>
      <c r="D162" s="6"/>
      <c r="E162" s="7"/>
      <c r="F162" s="4"/>
      <c r="G162" s="4"/>
      <c r="H162" s="50"/>
      <c r="I162" s="8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</row>
    <row r="163" spans="1:20" ht="12.75" customHeight="1" x14ac:dyDescent="0.25">
      <c r="A163" s="4"/>
      <c r="B163" s="4"/>
      <c r="C163" s="5"/>
      <c r="D163" s="6"/>
      <c r="E163" s="7"/>
      <c r="F163" s="4"/>
      <c r="G163" s="4"/>
      <c r="H163" s="50"/>
      <c r="I163" s="8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</row>
    <row r="164" spans="1:20" ht="12.75" customHeight="1" x14ac:dyDescent="0.25">
      <c r="A164" s="4"/>
      <c r="B164" s="4"/>
      <c r="C164" s="5"/>
      <c r="D164" s="6"/>
      <c r="E164" s="7"/>
      <c r="F164" s="4"/>
      <c r="G164" s="4"/>
      <c r="H164" s="50"/>
      <c r="I164" s="8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</row>
    <row r="165" spans="1:20" ht="12.75" customHeight="1" x14ac:dyDescent="0.25">
      <c r="A165" s="4"/>
      <c r="B165" s="4"/>
      <c r="C165" s="5"/>
      <c r="D165" s="6"/>
      <c r="E165" s="7"/>
      <c r="F165" s="4"/>
      <c r="G165" s="4"/>
      <c r="H165" s="50"/>
      <c r="I165" s="8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</row>
    <row r="166" spans="1:20" ht="12.75" customHeight="1" x14ac:dyDescent="0.25">
      <c r="A166" s="4"/>
      <c r="B166" s="4"/>
      <c r="C166" s="5"/>
      <c r="D166" s="6"/>
      <c r="E166" s="7"/>
      <c r="F166" s="4"/>
      <c r="G166" s="4"/>
      <c r="H166" s="50"/>
      <c r="I166" s="8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</row>
    <row r="167" spans="1:20" ht="12.75" customHeight="1" x14ac:dyDescent="0.25">
      <c r="A167" s="4"/>
      <c r="B167" s="4"/>
      <c r="C167" s="5"/>
      <c r="D167" s="6"/>
      <c r="E167" s="7"/>
      <c r="F167" s="4"/>
      <c r="G167" s="4"/>
      <c r="H167" s="50"/>
      <c r="I167" s="8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</row>
    <row r="168" spans="1:20" ht="12.75" customHeight="1" x14ac:dyDescent="0.25">
      <c r="A168" s="4"/>
      <c r="B168" s="4"/>
      <c r="C168" s="5"/>
      <c r="D168" s="6"/>
      <c r="E168" s="7"/>
      <c r="F168" s="4"/>
      <c r="G168" s="4"/>
      <c r="H168" s="50"/>
      <c r="I168" s="8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</row>
    <row r="169" spans="1:20" ht="12.75" customHeight="1" x14ac:dyDescent="0.25">
      <c r="A169" s="4"/>
      <c r="B169" s="4"/>
      <c r="C169" s="5"/>
      <c r="D169" s="6"/>
      <c r="E169" s="7"/>
      <c r="F169" s="4"/>
      <c r="G169" s="4"/>
      <c r="H169" s="50"/>
      <c r="I169" s="8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</row>
    <row r="170" spans="1:20" ht="12.75" customHeight="1" x14ac:dyDescent="0.25">
      <c r="A170" s="4"/>
      <c r="B170" s="4"/>
      <c r="C170" s="5"/>
      <c r="D170" s="6"/>
      <c r="E170" s="7"/>
      <c r="F170" s="4"/>
      <c r="G170" s="4"/>
      <c r="H170" s="50"/>
      <c r="I170" s="8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</row>
    <row r="171" spans="1:20" ht="12.75" customHeight="1" x14ac:dyDescent="0.25">
      <c r="A171" s="4"/>
      <c r="B171" s="4"/>
      <c r="C171" s="5"/>
      <c r="D171" s="6"/>
      <c r="E171" s="7"/>
      <c r="F171" s="4"/>
      <c r="G171" s="4"/>
      <c r="H171" s="50"/>
      <c r="I171" s="8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</row>
    <row r="172" spans="1:20" ht="12.75" customHeight="1" x14ac:dyDescent="0.25">
      <c r="A172" s="4"/>
      <c r="B172" s="4"/>
      <c r="C172" s="5"/>
      <c r="D172" s="6"/>
      <c r="E172" s="7"/>
      <c r="F172" s="4"/>
      <c r="G172" s="4"/>
      <c r="H172" s="50"/>
      <c r="I172" s="8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</row>
    <row r="173" spans="1:20" ht="12.75" customHeight="1" x14ac:dyDescent="0.25">
      <c r="A173" s="4"/>
      <c r="B173" s="4"/>
      <c r="C173" s="5"/>
      <c r="D173" s="6"/>
      <c r="E173" s="7"/>
      <c r="F173" s="4"/>
      <c r="G173" s="4"/>
      <c r="H173" s="50"/>
      <c r="I173" s="8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</row>
    <row r="174" spans="1:20" ht="12.75" customHeight="1" x14ac:dyDescent="0.25">
      <c r="A174" s="4"/>
      <c r="B174" s="4"/>
      <c r="C174" s="5"/>
      <c r="D174" s="6"/>
      <c r="E174" s="7"/>
      <c r="F174" s="4"/>
      <c r="G174" s="4"/>
      <c r="H174" s="50"/>
      <c r="I174" s="8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</row>
    <row r="175" spans="1:20" ht="12.75" customHeight="1" x14ac:dyDescent="0.25">
      <c r="A175" s="4"/>
      <c r="B175" s="4"/>
      <c r="C175" s="5"/>
      <c r="D175" s="6"/>
      <c r="E175" s="7"/>
      <c r="F175" s="4"/>
      <c r="G175" s="4"/>
      <c r="H175" s="50"/>
      <c r="I175" s="8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</row>
    <row r="176" spans="1:20" ht="12.75" customHeight="1" x14ac:dyDescent="0.25">
      <c r="A176" s="4"/>
      <c r="B176" s="4"/>
      <c r="C176" s="5"/>
      <c r="D176" s="6"/>
      <c r="E176" s="7"/>
      <c r="F176" s="4"/>
      <c r="G176" s="4"/>
      <c r="H176" s="50"/>
      <c r="I176" s="8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</row>
    <row r="177" spans="1:20" ht="12.75" customHeight="1" x14ac:dyDescent="0.25">
      <c r="A177" s="4"/>
      <c r="B177" s="4"/>
      <c r="C177" s="5"/>
      <c r="D177" s="6"/>
      <c r="E177" s="7"/>
      <c r="F177" s="4"/>
      <c r="G177" s="4"/>
      <c r="H177" s="50"/>
      <c r="I177" s="8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</row>
    <row r="178" spans="1:20" ht="12.75" customHeight="1" x14ac:dyDescent="0.25">
      <c r="A178" s="4"/>
      <c r="B178" s="4"/>
      <c r="C178" s="5"/>
      <c r="D178" s="6"/>
      <c r="E178" s="7"/>
      <c r="F178" s="4"/>
      <c r="G178" s="4"/>
      <c r="H178" s="50"/>
      <c r="I178" s="8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</row>
    <row r="179" spans="1:20" ht="12.75" customHeight="1" x14ac:dyDescent="0.25">
      <c r="A179" s="4"/>
      <c r="B179" s="4"/>
      <c r="C179" s="5"/>
      <c r="D179" s="6"/>
      <c r="E179" s="7"/>
      <c r="F179" s="4"/>
      <c r="G179" s="4"/>
      <c r="H179" s="50"/>
      <c r="I179" s="8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</row>
    <row r="180" spans="1:20" ht="12.75" customHeight="1" x14ac:dyDescent="0.25">
      <c r="A180" s="4"/>
      <c r="B180" s="4"/>
      <c r="C180" s="5"/>
      <c r="D180" s="6"/>
      <c r="E180" s="7"/>
      <c r="F180" s="4"/>
      <c r="G180" s="4"/>
      <c r="H180" s="50"/>
      <c r="I180" s="8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</row>
    <row r="181" spans="1:20" ht="12.75" customHeight="1" x14ac:dyDescent="0.25">
      <c r="A181" s="4"/>
      <c r="B181" s="4"/>
      <c r="C181" s="5"/>
      <c r="D181" s="6"/>
      <c r="E181" s="7"/>
      <c r="F181" s="4"/>
      <c r="G181" s="4"/>
      <c r="H181" s="50"/>
      <c r="I181" s="8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</row>
    <row r="182" spans="1:20" ht="12.75" customHeight="1" x14ac:dyDescent="0.25">
      <c r="A182" s="4"/>
      <c r="B182" s="4"/>
      <c r="C182" s="5"/>
      <c r="D182" s="6"/>
      <c r="E182" s="7"/>
      <c r="F182" s="4"/>
      <c r="G182" s="4"/>
      <c r="H182" s="50"/>
      <c r="I182" s="8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</row>
    <row r="183" spans="1:20" ht="12.75" customHeight="1" x14ac:dyDescent="0.25">
      <c r="A183" s="4"/>
      <c r="B183" s="4"/>
      <c r="C183" s="5"/>
      <c r="D183" s="6"/>
      <c r="E183" s="7"/>
      <c r="F183" s="4"/>
      <c r="G183" s="4"/>
      <c r="H183" s="50"/>
      <c r="I183" s="8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</row>
    <row r="184" spans="1:20" ht="12.75" customHeight="1" x14ac:dyDescent="0.25">
      <c r="A184" s="4"/>
      <c r="B184" s="4"/>
      <c r="C184" s="5"/>
      <c r="D184" s="6"/>
      <c r="E184" s="7"/>
      <c r="F184" s="4"/>
      <c r="G184" s="4"/>
      <c r="H184" s="50"/>
      <c r="I184" s="8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</row>
    <row r="185" spans="1:20" ht="12.75" customHeight="1" x14ac:dyDescent="0.25">
      <c r="A185" s="4"/>
      <c r="B185" s="4"/>
      <c r="C185" s="5"/>
      <c r="D185" s="6"/>
      <c r="E185" s="7"/>
      <c r="F185" s="4"/>
      <c r="G185" s="4"/>
      <c r="H185" s="50"/>
      <c r="I185" s="8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</row>
    <row r="186" spans="1:20" ht="12.75" customHeight="1" x14ac:dyDescent="0.25">
      <c r="A186" s="4"/>
      <c r="B186" s="4"/>
      <c r="C186" s="5"/>
      <c r="D186" s="6"/>
      <c r="E186" s="7"/>
      <c r="F186" s="4"/>
      <c r="G186" s="4"/>
      <c r="H186" s="50"/>
      <c r="I186" s="8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</row>
    <row r="187" spans="1:20" ht="12.75" customHeight="1" x14ac:dyDescent="0.25">
      <c r="A187" s="4"/>
      <c r="B187" s="4"/>
      <c r="C187" s="5"/>
      <c r="D187" s="6"/>
      <c r="E187" s="7"/>
      <c r="F187" s="4"/>
      <c r="G187" s="4"/>
      <c r="H187" s="50"/>
      <c r="I187" s="8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</row>
    <row r="188" spans="1:20" ht="12.75" customHeight="1" x14ac:dyDescent="0.25">
      <c r="A188" s="4"/>
      <c r="B188" s="4"/>
      <c r="C188" s="5"/>
      <c r="D188" s="6"/>
      <c r="E188" s="7"/>
      <c r="F188" s="4"/>
      <c r="G188" s="4"/>
      <c r="H188" s="50"/>
      <c r="I188" s="8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</row>
    <row r="189" spans="1:20" ht="12.75" customHeight="1" x14ac:dyDescent="0.25">
      <c r="A189" s="4"/>
      <c r="B189" s="4"/>
      <c r="C189" s="5"/>
      <c r="D189" s="6"/>
      <c r="E189" s="7"/>
      <c r="F189" s="4"/>
      <c r="G189" s="4"/>
      <c r="H189" s="50"/>
      <c r="I189" s="8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</row>
    <row r="190" spans="1:20" ht="12.75" customHeight="1" x14ac:dyDescent="0.25">
      <c r="A190" s="4"/>
      <c r="B190" s="4"/>
      <c r="C190" s="5"/>
      <c r="D190" s="6"/>
      <c r="E190" s="7"/>
      <c r="F190" s="4"/>
      <c r="G190" s="4"/>
      <c r="H190" s="50"/>
      <c r="I190" s="8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</row>
    <row r="191" spans="1:20" ht="12.75" customHeight="1" x14ac:dyDescent="0.25">
      <c r="A191" s="4"/>
      <c r="B191" s="4"/>
      <c r="C191" s="5"/>
      <c r="D191" s="6"/>
      <c r="E191" s="7"/>
      <c r="F191" s="4"/>
      <c r="G191" s="4"/>
      <c r="H191" s="50"/>
      <c r="I191" s="8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</row>
    <row r="192" spans="1:20" ht="12.75" customHeight="1" x14ac:dyDescent="0.25">
      <c r="A192" s="4"/>
      <c r="B192" s="4"/>
      <c r="C192" s="5"/>
      <c r="D192" s="6"/>
      <c r="E192" s="7"/>
      <c r="F192" s="4"/>
      <c r="G192" s="4"/>
      <c r="H192" s="50"/>
      <c r="I192" s="8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</row>
    <row r="193" spans="1:20" ht="12.75" customHeight="1" x14ac:dyDescent="0.25">
      <c r="A193" s="4"/>
      <c r="B193" s="4"/>
      <c r="C193" s="5"/>
      <c r="D193" s="6"/>
      <c r="E193" s="7"/>
      <c r="F193" s="4"/>
      <c r="G193" s="4"/>
      <c r="H193" s="50"/>
      <c r="I193" s="8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</row>
    <row r="194" spans="1:20" ht="12.75" customHeight="1" x14ac:dyDescent="0.25">
      <c r="A194" s="4"/>
      <c r="B194" s="4"/>
      <c r="C194" s="5"/>
      <c r="D194" s="6"/>
      <c r="E194" s="7"/>
      <c r="F194" s="4"/>
      <c r="G194" s="4"/>
      <c r="H194" s="50"/>
      <c r="I194" s="8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</row>
    <row r="195" spans="1:20" ht="12.75" customHeight="1" x14ac:dyDescent="0.25">
      <c r="A195" s="4"/>
      <c r="B195" s="4"/>
      <c r="C195" s="5"/>
      <c r="D195" s="6"/>
      <c r="E195" s="7"/>
      <c r="F195" s="4"/>
      <c r="G195" s="4"/>
      <c r="H195" s="50"/>
      <c r="I195" s="8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</row>
    <row r="196" spans="1:20" ht="12.75" customHeight="1" x14ac:dyDescent="0.25">
      <c r="A196" s="4"/>
      <c r="B196" s="4"/>
      <c r="C196" s="5"/>
      <c r="D196" s="6"/>
      <c r="E196" s="7"/>
      <c r="F196" s="4"/>
      <c r="G196" s="4"/>
      <c r="H196" s="50"/>
      <c r="I196" s="8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</row>
    <row r="197" spans="1:20" ht="12.75" customHeight="1" x14ac:dyDescent="0.25">
      <c r="A197" s="4"/>
      <c r="B197" s="4"/>
      <c r="C197" s="5"/>
      <c r="D197" s="6"/>
      <c r="E197" s="7"/>
      <c r="F197" s="4"/>
      <c r="G197" s="4"/>
      <c r="H197" s="50"/>
      <c r="I197" s="8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</row>
    <row r="198" spans="1:20" ht="12.75" customHeight="1" x14ac:dyDescent="0.25">
      <c r="A198" s="4"/>
      <c r="B198" s="4"/>
      <c r="C198" s="5"/>
      <c r="D198" s="6"/>
      <c r="E198" s="7"/>
      <c r="F198" s="4"/>
      <c r="G198" s="4"/>
      <c r="H198" s="50"/>
      <c r="I198" s="8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</row>
    <row r="199" spans="1:20" ht="12.75" customHeight="1" x14ac:dyDescent="0.25">
      <c r="A199" s="4"/>
      <c r="B199" s="4"/>
      <c r="C199" s="5"/>
      <c r="D199" s="6"/>
      <c r="E199" s="7"/>
      <c r="F199" s="4"/>
      <c r="G199" s="4"/>
      <c r="H199" s="50"/>
      <c r="I199" s="8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</row>
    <row r="200" spans="1:20" ht="12.75" customHeight="1" x14ac:dyDescent="0.25">
      <c r="A200" s="4"/>
      <c r="B200" s="4"/>
      <c r="C200" s="5"/>
      <c r="D200" s="6"/>
      <c r="E200" s="7"/>
      <c r="F200" s="4"/>
      <c r="G200" s="4"/>
      <c r="H200" s="50"/>
      <c r="I200" s="8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</row>
    <row r="201" spans="1:20" ht="12.75" customHeight="1" x14ac:dyDescent="0.25">
      <c r="A201" s="4"/>
      <c r="B201" s="4"/>
      <c r="C201" s="5"/>
      <c r="D201" s="6"/>
      <c r="E201" s="7"/>
      <c r="F201" s="4"/>
      <c r="G201" s="4"/>
      <c r="H201" s="50"/>
      <c r="I201" s="8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</row>
    <row r="202" spans="1:20" ht="12.75" customHeight="1" x14ac:dyDescent="0.25">
      <c r="A202" s="4"/>
      <c r="B202" s="4"/>
      <c r="C202" s="5"/>
      <c r="D202" s="6"/>
      <c r="E202" s="7"/>
      <c r="F202" s="4"/>
      <c r="G202" s="4"/>
      <c r="H202" s="50"/>
      <c r="I202" s="8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</row>
    <row r="203" spans="1:20" ht="12.75" customHeight="1" x14ac:dyDescent="0.25">
      <c r="A203" s="4"/>
      <c r="B203" s="4"/>
      <c r="C203" s="5"/>
      <c r="D203" s="6"/>
      <c r="E203" s="7"/>
      <c r="F203" s="4"/>
      <c r="G203" s="4"/>
      <c r="H203" s="50"/>
      <c r="I203" s="8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</row>
    <row r="204" spans="1:20" ht="12.75" customHeight="1" x14ac:dyDescent="0.25">
      <c r="A204" s="4"/>
      <c r="B204" s="4"/>
      <c r="C204" s="5"/>
      <c r="D204" s="6"/>
      <c r="E204" s="7"/>
      <c r="F204" s="4"/>
      <c r="G204" s="4"/>
      <c r="H204" s="50"/>
      <c r="I204" s="8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</row>
    <row r="205" spans="1:20" ht="12.75" customHeight="1" x14ac:dyDescent="0.25">
      <c r="A205" s="4"/>
      <c r="B205" s="4"/>
      <c r="C205" s="5"/>
      <c r="D205" s="6"/>
      <c r="E205" s="7"/>
      <c r="F205" s="4"/>
      <c r="G205" s="4"/>
      <c r="H205" s="50"/>
      <c r="I205" s="8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</row>
    <row r="206" spans="1:20" ht="12.75" customHeight="1" x14ac:dyDescent="0.25">
      <c r="A206" s="4"/>
      <c r="B206" s="4"/>
      <c r="C206" s="5"/>
      <c r="D206" s="6"/>
      <c r="E206" s="7"/>
      <c r="F206" s="4"/>
      <c r="G206" s="4"/>
      <c r="H206" s="50"/>
      <c r="I206" s="8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</row>
    <row r="207" spans="1:20" ht="12.75" customHeight="1" x14ac:dyDescent="0.25">
      <c r="A207" s="4"/>
      <c r="B207" s="4"/>
      <c r="C207" s="5"/>
      <c r="D207" s="6"/>
      <c r="E207" s="7"/>
      <c r="F207" s="4"/>
      <c r="G207" s="4"/>
      <c r="H207" s="50"/>
      <c r="I207" s="8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</row>
    <row r="208" spans="1:20" ht="12.75" customHeight="1" x14ac:dyDescent="0.25">
      <c r="A208" s="4"/>
      <c r="B208" s="4"/>
      <c r="C208" s="5"/>
      <c r="D208" s="6"/>
      <c r="E208" s="7"/>
      <c r="F208" s="4"/>
      <c r="G208" s="4"/>
      <c r="H208" s="50"/>
      <c r="I208" s="8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</row>
    <row r="209" spans="1:20" ht="12.75" customHeight="1" x14ac:dyDescent="0.25">
      <c r="A209" s="4"/>
      <c r="B209" s="4"/>
      <c r="C209" s="5"/>
      <c r="D209" s="6"/>
      <c r="E209" s="7"/>
      <c r="F209" s="4"/>
      <c r="G209" s="4"/>
      <c r="H209" s="50"/>
      <c r="I209" s="8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</row>
    <row r="210" spans="1:20" ht="12.75" customHeight="1" x14ac:dyDescent="0.25">
      <c r="A210" s="4"/>
      <c r="B210" s="4"/>
      <c r="C210" s="5"/>
      <c r="D210" s="6"/>
      <c r="E210" s="7"/>
      <c r="F210" s="4"/>
      <c r="G210" s="4"/>
      <c r="H210" s="50"/>
      <c r="I210" s="8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</row>
    <row r="211" spans="1:20" ht="12.75" customHeight="1" x14ac:dyDescent="0.25">
      <c r="A211" s="4"/>
      <c r="B211" s="4"/>
      <c r="C211" s="5"/>
      <c r="D211" s="6"/>
      <c r="E211" s="7"/>
      <c r="F211" s="4"/>
      <c r="G211" s="4"/>
      <c r="H211" s="50"/>
      <c r="I211" s="8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</row>
    <row r="212" spans="1:20" ht="12.75" customHeight="1" x14ac:dyDescent="0.25">
      <c r="A212" s="4"/>
      <c r="B212" s="4"/>
      <c r="C212" s="5"/>
      <c r="D212" s="6"/>
      <c r="E212" s="7"/>
      <c r="F212" s="4"/>
      <c r="G212" s="4"/>
      <c r="H212" s="50"/>
      <c r="I212" s="8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</row>
    <row r="213" spans="1:20" ht="12.75" customHeight="1" x14ac:dyDescent="0.25">
      <c r="A213" s="4"/>
      <c r="B213" s="4"/>
      <c r="C213" s="5"/>
      <c r="D213" s="6"/>
      <c r="E213" s="7"/>
      <c r="F213" s="4"/>
      <c r="G213" s="4"/>
      <c r="H213" s="50"/>
      <c r="I213" s="8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</row>
    <row r="214" spans="1:20" ht="12.75" customHeight="1" x14ac:dyDescent="0.25">
      <c r="A214" s="4"/>
      <c r="B214" s="4"/>
      <c r="C214" s="5"/>
      <c r="D214" s="6"/>
      <c r="E214" s="7"/>
      <c r="F214" s="4"/>
      <c r="G214" s="4"/>
      <c r="H214" s="50"/>
      <c r="I214" s="8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</row>
    <row r="215" spans="1:20" ht="12.75" customHeight="1" x14ac:dyDescent="0.25">
      <c r="A215" s="4"/>
      <c r="B215" s="4"/>
      <c r="C215" s="5"/>
      <c r="D215" s="6"/>
      <c r="E215" s="7"/>
      <c r="F215" s="4"/>
      <c r="G215" s="4"/>
      <c r="H215" s="50"/>
      <c r="I215" s="8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</row>
    <row r="216" spans="1:20" ht="12.75" customHeight="1" x14ac:dyDescent="0.25">
      <c r="A216" s="4"/>
      <c r="B216" s="4"/>
      <c r="C216" s="5"/>
      <c r="D216" s="6"/>
      <c r="E216" s="7"/>
      <c r="F216" s="4"/>
      <c r="G216" s="4"/>
      <c r="H216" s="50"/>
      <c r="I216" s="8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</row>
    <row r="217" spans="1:20" ht="12.75" customHeight="1" x14ac:dyDescent="0.25">
      <c r="A217" s="4"/>
      <c r="B217" s="4"/>
      <c r="C217" s="5"/>
      <c r="D217" s="6"/>
      <c r="E217" s="7"/>
      <c r="F217" s="4"/>
      <c r="G217" s="4"/>
      <c r="H217" s="50"/>
      <c r="I217" s="8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</row>
    <row r="218" spans="1:20" ht="12.75" customHeight="1" x14ac:dyDescent="0.25">
      <c r="A218" s="4"/>
      <c r="B218" s="4"/>
      <c r="C218" s="5"/>
      <c r="D218" s="6"/>
      <c r="E218" s="7"/>
      <c r="F218" s="4"/>
      <c r="G218" s="4"/>
      <c r="H218" s="50"/>
      <c r="I218" s="8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</row>
    <row r="219" spans="1:20" ht="12.75" customHeight="1" x14ac:dyDescent="0.25">
      <c r="A219" s="4"/>
      <c r="B219" s="4"/>
      <c r="C219" s="5"/>
      <c r="D219" s="6"/>
      <c r="E219" s="7"/>
      <c r="F219" s="4"/>
      <c r="G219" s="4"/>
      <c r="H219" s="50"/>
      <c r="I219" s="8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</row>
    <row r="220" spans="1:20" ht="12.75" customHeight="1" x14ac:dyDescent="0.25">
      <c r="A220" s="4"/>
      <c r="B220" s="4"/>
      <c r="C220" s="5"/>
      <c r="D220" s="6"/>
      <c r="E220" s="7"/>
      <c r="F220" s="4"/>
      <c r="G220" s="4"/>
      <c r="H220" s="50"/>
      <c r="I220" s="8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</row>
    <row r="221" spans="1:20" ht="12.75" customHeight="1" x14ac:dyDescent="0.25">
      <c r="A221" s="4"/>
      <c r="B221" s="4"/>
      <c r="C221" s="5"/>
      <c r="D221" s="6"/>
      <c r="E221" s="7"/>
      <c r="F221" s="4"/>
      <c r="G221" s="4"/>
      <c r="H221" s="50"/>
      <c r="I221" s="8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</row>
    <row r="222" spans="1:20" ht="12.75" customHeight="1" x14ac:dyDescent="0.25">
      <c r="A222" s="4"/>
      <c r="B222" s="4"/>
      <c r="C222" s="5"/>
      <c r="D222" s="6"/>
      <c r="E222" s="7"/>
      <c r="F222" s="4"/>
      <c r="G222" s="4"/>
      <c r="H222" s="50"/>
      <c r="I222" s="8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</row>
    <row r="223" spans="1:20" ht="12.75" customHeight="1" x14ac:dyDescent="0.25">
      <c r="A223" s="4"/>
      <c r="B223" s="4"/>
      <c r="C223" s="5"/>
      <c r="D223" s="6"/>
      <c r="E223" s="7"/>
      <c r="F223" s="4"/>
      <c r="G223" s="4"/>
      <c r="H223" s="50"/>
      <c r="I223" s="8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</row>
    <row r="224" spans="1:20" ht="12.75" customHeight="1" x14ac:dyDescent="0.25">
      <c r="A224" s="4"/>
      <c r="B224" s="4"/>
      <c r="C224" s="5"/>
      <c r="D224" s="6"/>
      <c r="E224" s="7"/>
      <c r="F224" s="4"/>
      <c r="G224" s="4"/>
      <c r="H224" s="50"/>
      <c r="I224" s="8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</row>
    <row r="225" spans="1:20" ht="12.75" customHeight="1" x14ac:dyDescent="0.25">
      <c r="A225" s="4"/>
      <c r="B225" s="4"/>
      <c r="C225" s="5"/>
      <c r="D225" s="6"/>
      <c r="E225" s="7"/>
      <c r="F225" s="4"/>
      <c r="G225" s="4"/>
      <c r="H225" s="50"/>
      <c r="I225" s="8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</row>
    <row r="226" spans="1:20" ht="12.75" customHeight="1" x14ac:dyDescent="0.25">
      <c r="A226" s="4"/>
      <c r="B226" s="4"/>
      <c r="C226" s="5"/>
      <c r="D226" s="6"/>
      <c r="E226" s="7"/>
      <c r="F226" s="4"/>
      <c r="G226" s="4"/>
      <c r="H226" s="50"/>
      <c r="I226" s="8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</row>
    <row r="227" spans="1:20" ht="12.75" customHeight="1" x14ac:dyDescent="0.25">
      <c r="A227" s="4"/>
      <c r="B227" s="4"/>
      <c r="C227" s="5"/>
      <c r="D227" s="6"/>
      <c r="E227" s="7"/>
      <c r="F227" s="4"/>
      <c r="G227" s="4"/>
      <c r="H227" s="50"/>
      <c r="I227" s="8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</row>
    <row r="228" spans="1:20" ht="12.75" customHeight="1" x14ac:dyDescent="0.25">
      <c r="A228" s="4"/>
      <c r="B228" s="4"/>
      <c r="C228" s="5"/>
      <c r="D228" s="6"/>
      <c r="E228" s="7"/>
      <c r="F228" s="4"/>
      <c r="G228" s="4"/>
      <c r="H228" s="50"/>
      <c r="I228" s="8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</row>
    <row r="229" spans="1:20" ht="12.75" customHeight="1" x14ac:dyDescent="0.25">
      <c r="A229" s="4"/>
      <c r="B229" s="4"/>
      <c r="C229" s="5"/>
      <c r="D229" s="6"/>
      <c r="E229" s="7"/>
      <c r="F229" s="4"/>
      <c r="G229" s="4"/>
      <c r="H229" s="50"/>
      <c r="I229" s="8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</row>
    <row r="230" spans="1:20" ht="12.75" customHeight="1" x14ac:dyDescent="0.25">
      <c r="A230" s="4"/>
      <c r="B230" s="4"/>
      <c r="C230" s="5"/>
      <c r="D230" s="6"/>
      <c r="E230" s="7"/>
      <c r="F230" s="4"/>
      <c r="G230" s="4"/>
      <c r="H230" s="50"/>
      <c r="I230" s="8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</row>
    <row r="231" spans="1:20" ht="12.75" customHeight="1" x14ac:dyDescent="0.25">
      <c r="A231" s="4"/>
      <c r="B231" s="4"/>
      <c r="C231" s="5"/>
      <c r="D231" s="6"/>
      <c r="E231" s="7"/>
      <c r="F231" s="4"/>
      <c r="G231" s="4"/>
      <c r="H231" s="50"/>
      <c r="I231" s="8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</row>
    <row r="232" spans="1:20" ht="12.75" customHeight="1" x14ac:dyDescent="0.25">
      <c r="A232" s="4"/>
      <c r="B232" s="4"/>
      <c r="C232" s="5"/>
      <c r="D232" s="6"/>
      <c r="E232" s="7"/>
      <c r="F232" s="4"/>
      <c r="G232" s="4"/>
      <c r="H232" s="50"/>
      <c r="I232" s="8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</row>
    <row r="233" spans="1:20" ht="12.75" customHeight="1" x14ac:dyDescent="0.25">
      <c r="A233" s="4"/>
      <c r="B233" s="4"/>
      <c r="C233" s="5"/>
      <c r="D233" s="6"/>
      <c r="E233" s="7"/>
      <c r="F233" s="4"/>
      <c r="G233" s="4"/>
      <c r="H233" s="50"/>
      <c r="I233" s="8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</row>
    <row r="234" spans="1:20" ht="12.75" customHeight="1" x14ac:dyDescent="0.25">
      <c r="A234" s="4"/>
      <c r="B234" s="4"/>
      <c r="C234" s="5"/>
      <c r="D234" s="6"/>
      <c r="E234" s="7"/>
      <c r="F234" s="4"/>
      <c r="G234" s="4"/>
      <c r="H234" s="50"/>
      <c r="I234" s="8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</row>
    <row r="235" spans="1:20" ht="12.75" customHeight="1" x14ac:dyDescent="0.25">
      <c r="A235" s="4"/>
      <c r="B235" s="4"/>
      <c r="C235" s="5"/>
      <c r="D235" s="6"/>
      <c r="E235" s="7"/>
      <c r="F235" s="4"/>
      <c r="G235" s="4"/>
      <c r="H235" s="50"/>
      <c r="I235" s="8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</row>
    <row r="236" spans="1:20" ht="12.75" customHeight="1" x14ac:dyDescent="0.25">
      <c r="A236" s="4"/>
      <c r="B236" s="4"/>
      <c r="C236" s="5"/>
      <c r="D236" s="6"/>
      <c r="E236" s="7"/>
      <c r="F236" s="4"/>
      <c r="G236" s="4"/>
      <c r="H236" s="50"/>
      <c r="I236" s="8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</row>
    <row r="237" spans="1:20" ht="12.75" customHeight="1" x14ac:dyDescent="0.25">
      <c r="A237" s="4"/>
      <c r="B237" s="4"/>
      <c r="C237" s="5"/>
      <c r="D237" s="6"/>
      <c r="E237" s="7"/>
      <c r="F237" s="4"/>
      <c r="G237" s="4"/>
      <c r="H237" s="50"/>
      <c r="I237" s="8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</row>
    <row r="238" spans="1:20" ht="12.75" customHeight="1" x14ac:dyDescent="0.25">
      <c r="A238" s="4"/>
      <c r="B238" s="4"/>
      <c r="C238" s="5"/>
      <c r="D238" s="6"/>
      <c r="E238" s="7"/>
      <c r="F238" s="4"/>
      <c r="G238" s="4"/>
      <c r="H238" s="50"/>
      <c r="I238" s="8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</row>
    <row r="239" spans="1:20" ht="12.75" customHeight="1" x14ac:dyDescent="0.25">
      <c r="A239" s="4"/>
      <c r="B239" s="4"/>
      <c r="C239" s="5"/>
      <c r="D239" s="6"/>
      <c r="E239" s="7"/>
      <c r="F239" s="4"/>
      <c r="G239" s="4"/>
      <c r="H239" s="50"/>
      <c r="I239" s="8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</row>
    <row r="240" spans="1:20" ht="12.75" customHeight="1" x14ac:dyDescent="0.25">
      <c r="A240" s="4"/>
      <c r="B240" s="4"/>
      <c r="C240" s="5"/>
      <c r="D240" s="6"/>
      <c r="E240" s="7"/>
      <c r="F240" s="4"/>
      <c r="G240" s="4"/>
      <c r="H240" s="50"/>
      <c r="I240" s="8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</row>
    <row r="241" spans="1:20" ht="12.75" customHeight="1" x14ac:dyDescent="0.25">
      <c r="A241" s="4"/>
      <c r="B241" s="4"/>
      <c r="C241" s="5"/>
      <c r="D241" s="6"/>
      <c r="E241" s="7"/>
      <c r="F241" s="4"/>
      <c r="G241" s="4"/>
      <c r="H241" s="50"/>
      <c r="I241" s="8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</row>
    <row r="242" spans="1:20" ht="12.75" customHeight="1" x14ac:dyDescent="0.25">
      <c r="A242" s="4"/>
      <c r="B242" s="4"/>
      <c r="C242" s="5"/>
      <c r="D242" s="6"/>
      <c r="E242" s="7"/>
      <c r="F242" s="4"/>
      <c r="G242" s="4"/>
      <c r="H242" s="50"/>
      <c r="I242" s="8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</row>
    <row r="243" spans="1:20" ht="12.75" customHeight="1" x14ac:dyDescent="0.25">
      <c r="A243" s="4"/>
      <c r="B243" s="4"/>
      <c r="C243" s="5"/>
      <c r="D243" s="6"/>
      <c r="E243" s="7"/>
      <c r="F243" s="4"/>
      <c r="G243" s="4"/>
      <c r="H243" s="50"/>
      <c r="I243" s="8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</row>
    <row r="244" spans="1:20" ht="12.75" customHeight="1" x14ac:dyDescent="0.25">
      <c r="A244" s="4"/>
      <c r="B244" s="4"/>
      <c r="C244" s="5"/>
      <c r="D244" s="6"/>
      <c r="E244" s="7"/>
      <c r="F244" s="4"/>
      <c r="G244" s="4"/>
      <c r="H244" s="50"/>
      <c r="I244" s="8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</row>
    <row r="245" spans="1:20" ht="12.75" customHeight="1" x14ac:dyDescent="0.25">
      <c r="A245" s="4"/>
      <c r="B245" s="4"/>
      <c r="C245" s="5"/>
      <c r="D245" s="6"/>
      <c r="E245" s="7"/>
      <c r="F245" s="4"/>
      <c r="G245" s="4"/>
      <c r="H245" s="50"/>
      <c r="I245" s="8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</row>
    <row r="246" spans="1:20" ht="12.75" customHeight="1" x14ac:dyDescent="0.25">
      <c r="A246" s="4"/>
      <c r="B246" s="4"/>
      <c r="C246" s="5"/>
      <c r="D246" s="6"/>
      <c r="E246" s="7"/>
      <c r="F246" s="4"/>
      <c r="G246" s="4"/>
      <c r="H246" s="50"/>
      <c r="I246" s="8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</row>
    <row r="247" spans="1:20" ht="12.75" customHeight="1" x14ac:dyDescent="0.25">
      <c r="A247" s="4"/>
      <c r="B247" s="4"/>
      <c r="C247" s="5"/>
      <c r="D247" s="6"/>
      <c r="E247" s="7"/>
      <c r="F247" s="4"/>
      <c r="G247" s="4"/>
      <c r="H247" s="50"/>
      <c r="I247" s="8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</row>
    <row r="248" spans="1:20" ht="12.75" customHeight="1" x14ac:dyDescent="0.25">
      <c r="A248" s="4"/>
      <c r="B248" s="4"/>
      <c r="C248" s="5"/>
      <c r="D248" s="6"/>
      <c r="E248" s="7"/>
      <c r="F248" s="4"/>
      <c r="G248" s="4"/>
      <c r="H248" s="50"/>
      <c r="I248" s="8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</row>
    <row r="249" spans="1:20" ht="12.75" customHeight="1" x14ac:dyDescent="0.25">
      <c r="A249" s="4"/>
      <c r="B249" s="4"/>
      <c r="C249" s="5"/>
      <c r="D249" s="6"/>
      <c r="E249" s="7"/>
      <c r="F249" s="4"/>
      <c r="G249" s="4"/>
      <c r="H249" s="50"/>
      <c r="I249" s="8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</row>
    <row r="250" spans="1:20" ht="12.75" customHeight="1" x14ac:dyDescent="0.25">
      <c r="A250" s="4"/>
      <c r="B250" s="4"/>
      <c r="C250" s="5"/>
      <c r="D250" s="6"/>
      <c r="E250" s="7"/>
      <c r="F250" s="4"/>
      <c r="G250" s="4"/>
      <c r="H250" s="50"/>
      <c r="I250" s="8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</row>
    <row r="251" spans="1:20" ht="12.75" customHeight="1" x14ac:dyDescent="0.25">
      <c r="A251" s="4"/>
      <c r="B251" s="4"/>
      <c r="C251" s="5"/>
      <c r="D251" s="6"/>
      <c r="E251" s="7"/>
      <c r="F251" s="4"/>
      <c r="G251" s="4"/>
      <c r="H251" s="50"/>
      <c r="I251" s="8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</row>
    <row r="252" spans="1:20" ht="12.75" customHeight="1" x14ac:dyDescent="0.25">
      <c r="A252" s="4"/>
      <c r="B252" s="4"/>
      <c r="C252" s="5"/>
      <c r="D252" s="6"/>
      <c r="E252" s="7"/>
      <c r="F252" s="4"/>
      <c r="G252" s="4"/>
      <c r="H252" s="50"/>
      <c r="I252" s="8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</row>
    <row r="253" spans="1:20" ht="12.75" customHeight="1" x14ac:dyDescent="0.25">
      <c r="A253" s="4"/>
      <c r="B253" s="4"/>
      <c r="C253" s="5"/>
      <c r="D253" s="6"/>
      <c r="E253" s="7"/>
      <c r="F253" s="4"/>
      <c r="G253" s="4"/>
      <c r="H253" s="50"/>
      <c r="I253" s="8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</row>
    <row r="254" spans="1:20" ht="12.75" customHeight="1" x14ac:dyDescent="0.25">
      <c r="A254" s="4"/>
      <c r="B254" s="4"/>
      <c r="C254" s="5"/>
      <c r="D254" s="6"/>
      <c r="E254" s="7"/>
      <c r="F254" s="4"/>
      <c r="G254" s="4"/>
      <c r="H254" s="50"/>
      <c r="I254" s="8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</row>
    <row r="255" spans="1:20" ht="12.75" customHeight="1" x14ac:dyDescent="0.25">
      <c r="A255" s="4"/>
      <c r="B255" s="4"/>
      <c r="C255" s="5"/>
      <c r="D255" s="6"/>
      <c r="E255" s="7"/>
      <c r="F255" s="4"/>
      <c r="G255" s="4"/>
      <c r="H255" s="50"/>
      <c r="I255" s="8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</row>
    <row r="256" spans="1:20" ht="12.75" customHeight="1" x14ac:dyDescent="0.25">
      <c r="A256" s="4"/>
      <c r="B256" s="4"/>
      <c r="C256" s="5"/>
      <c r="D256" s="6"/>
      <c r="E256" s="7"/>
      <c r="F256" s="4"/>
      <c r="G256" s="4"/>
      <c r="H256" s="50"/>
      <c r="I256" s="8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</row>
    <row r="257" spans="1:20" ht="12.75" customHeight="1" x14ac:dyDescent="0.25">
      <c r="A257" s="4"/>
      <c r="B257" s="4"/>
      <c r="C257" s="5"/>
      <c r="D257" s="6"/>
      <c r="E257" s="7"/>
      <c r="F257" s="4"/>
      <c r="G257" s="4"/>
      <c r="H257" s="50"/>
      <c r="I257" s="8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</row>
    <row r="258" spans="1:20" ht="12.75" customHeight="1" x14ac:dyDescent="0.25">
      <c r="A258" s="4"/>
      <c r="B258" s="4"/>
      <c r="C258" s="5"/>
      <c r="D258" s="6"/>
      <c r="E258" s="7"/>
      <c r="F258" s="4"/>
      <c r="G258" s="4"/>
      <c r="H258" s="50"/>
      <c r="I258" s="8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</row>
    <row r="259" spans="1:20" ht="12.75" customHeight="1" x14ac:dyDescent="0.25">
      <c r="A259" s="4"/>
      <c r="B259" s="4"/>
      <c r="C259" s="5"/>
      <c r="D259" s="6"/>
      <c r="E259" s="7"/>
      <c r="F259" s="4"/>
      <c r="G259" s="4"/>
      <c r="H259" s="50"/>
      <c r="I259" s="8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</row>
    <row r="260" spans="1:20" ht="12.75" customHeight="1" x14ac:dyDescent="0.25">
      <c r="A260" s="4"/>
      <c r="B260" s="4"/>
      <c r="C260" s="5"/>
      <c r="D260" s="6"/>
      <c r="E260" s="7"/>
      <c r="F260" s="4"/>
      <c r="G260" s="4"/>
      <c r="H260" s="50"/>
      <c r="I260" s="8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</row>
    <row r="261" spans="1:20" ht="12.75" customHeight="1" x14ac:dyDescent="0.25">
      <c r="A261" s="4"/>
      <c r="B261" s="4"/>
      <c r="C261" s="5"/>
      <c r="D261" s="6"/>
      <c r="E261" s="7"/>
      <c r="F261" s="4"/>
      <c r="G261" s="4"/>
      <c r="H261" s="50"/>
      <c r="I261" s="8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</row>
    <row r="262" spans="1:20" ht="12.75" customHeight="1" x14ac:dyDescent="0.25">
      <c r="A262" s="4"/>
      <c r="B262" s="4"/>
      <c r="C262" s="5"/>
      <c r="D262" s="6"/>
      <c r="E262" s="7"/>
      <c r="F262" s="4"/>
      <c r="G262" s="4"/>
      <c r="H262" s="50"/>
      <c r="I262" s="8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</row>
    <row r="263" spans="1:20" ht="12.75" customHeight="1" x14ac:dyDescent="0.25">
      <c r="A263" s="4"/>
      <c r="B263" s="4"/>
      <c r="C263" s="5"/>
      <c r="D263" s="6"/>
      <c r="E263" s="7"/>
      <c r="F263" s="4"/>
      <c r="G263" s="4"/>
      <c r="H263" s="50"/>
      <c r="I263" s="8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</row>
    <row r="264" spans="1:20" ht="12.75" customHeight="1" x14ac:dyDescent="0.25">
      <c r="A264" s="4"/>
      <c r="B264" s="4"/>
      <c r="C264" s="5"/>
      <c r="D264" s="6"/>
      <c r="E264" s="7"/>
      <c r="F264" s="4"/>
      <c r="G264" s="4"/>
      <c r="H264" s="50"/>
      <c r="I264" s="8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</row>
    <row r="265" spans="1:20" ht="12.75" customHeight="1" x14ac:dyDescent="0.25">
      <c r="A265" s="4"/>
      <c r="B265" s="4"/>
      <c r="C265" s="5"/>
      <c r="D265" s="6"/>
      <c r="E265" s="7"/>
      <c r="F265" s="4"/>
      <c r="G265" s="4"/>
      <c r="H265" s="50"/>
      <c r="I265" s="8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</row>
    <row r="266" spans="1:20" ht="12.75" customHeight="1" x14ac:dyDescent="0.25">
      <c r="A266" s="4"/>
      <c r="B266" s="4"/>
      <c r="C266" s="5"/>
      <c r="D266" s="6"/>
      <c r="E266" s="7"/>
      <c r="F266" s="4"/>
      <c r="G266" s="4"/>
      <c r="H266" s="50"/>
      <c r="I266" s="8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</row>
    <row r="267" spans="1:20" ht="12.75" customHeight="1" x14ac:dyDescent="0.25">
      <c r="A267" s="4"/>
      <c r="B267" s="4"/>
      <c r="C267" s="5"/>
      <c r="D267" s="6"/>
      <c r="E267" s="7"/>
      <c r="F267" s="4"/>
      <c r="G267" s="4"/>
      <c r="H267" s="50"/>
      <c r="I267" s="8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</row>
    <row r="268" spans="1:20" ht="12.75" customHeight="1" x14ac:dyDescent="0.25">
      <c r="A268" s="4"/>
      <c r="B268" s="4"/>
      <c r="C268" s="5"/>
      <c r="D268" s="6"/>
      <c r="E268" s="7"/>
      <c r="F268" s="4"/>
      <c r="G268" s="4"/>
      <c r="H268" s="50"/>
      <c r="I268" s="8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</row>
    <row r="269" spans="1:20" ht="12.75" customHeight="1" x14ac:dyDescent="0.25">
      <c r="A269" s="4"/>
      <c r="B269" s="4"/>
      <c r="C269" s="5"/>
      <c r="D269" s="6"/>
      <c r="E269" s="7"/>
      <c r="F269" s="4"/>
      <c r="G269" s="4"/>
      <c r="H269" s="50"/>
      <c r="I269" s="8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</row>
    <row r="270" spans="1:20" ht="12.75" customHeight="1" x14ac:dyDescent="0.25">
      <c r="A270" s="4"/>
      <c r="B270" s="4"/>
      <c r="C270" s="5"/>
      <c r="D270" s="6"/>
      <c r="E270" s="7"/>
      <c r="F270" s="4"/>
      <c r="G270" s="4"/>
      <c r="H270" s="50"/>
      <c r="I270" s="8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</row>
    <row r="271" spans="1:20" ht="12.75" customHeight="1" x14ac:dyDescent="0.25">
      <c r="A271" s="4"/>
      <c r="B271" s="4"/>
      <c r="C271" s="5"/>
      <c r="D271" s="6"/>
      <c r="E271" s="7"/>
      <c r="F271" s="4"/>
      <c r="G271" s="4"/>
      <c r="H271" s="50"/>
      <c r="I271" s="8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</row>
    <row r="272" spans="1:20" ht="12.75" customHeight="1" x14ac:dyDescent="0.25">
      <c r="A272" s="4"/>
      <c r="B272" s="4"/>
      <c r="C272" s="5"/>
      <c r="D272" s="6"/>
      <c r="E272" s="7"/>
      <c r="F272" s="4"/>
      <c r="G272" s="4"/>
      <c r="H272" s="50"/>
      <c r="I272" s="8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</row>
    <row r="273" spans="1:20" ht="12.75" customHeight="1" x14ac:dyDescent="0.25">
      <c r="A273" s="4"/>
      <c r="B273" s="4"/>
      <c r="C273" s="5"/>
      <c r="D273" s="6"/>
      <c r="E273" s="7"/>
      <c r="F273" s="4"/>
      <c r="G273" s="4"/>
      <c r="H273" s="50"/>
      <c r="I273" s="8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</row>
    <row r="274" spans="1:20" ht="12.75" customHeight="1" x14ac:dyDescent="0.25">
      <c r="A274" s="4"/>
      <c r="B274" s="4"/>
      <c r="C274" s="5"/>
      <c r="D274" s="6"/>
      <c r="E274" s="7"/>
      <c r="F274" s="4"/>
      <c r="G274" s="4"/>
      <c r="H274" s="50"/>
      <c r="I274" s="8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</row>
    <row r="275" spans="1:20" ht="12.75" customHeight="1" x14ac:dyDescent="0.25">
      <c r="A275" s="4"/>
      <c r="B275" s="4"/>
      <c r="C275" s="5"/>
      <c r="D275" s="6"/>
      <c r="E275" s="7"/>
      <c r="F275" s="4"/>
      <c r="G275" s="4"/>
      <c r="H275" s="50"/>
      <c r="I275" s="8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</row>
    <row r="276" spans="1:20" ht="12.75" customHeight="1" x14ac:dyDescent="0.25">
      <c r="A276" s="4"/>
      <c r="B276" s="4"/>
      <c r="C276" s="5"/>
      <c r="D276" s="6"/>
      <c r="E276" s="7"/>
      <c r="F276" s="4"/>
      <c r="G276" s="4"/>
      <c r="H276" s="50"/>
      <c r="I276" s="8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</row>
    <row r="277" spans="1:20" ht="12.75" customHeight="1" x14ac:dyDescent="0.25">
      <c r="A277" s="4"/>
      <c r="B277" s="4"/>
      <c r="C277" s="5"/>
      <c r="D277" s="6"/>
      <c r="E277" s="7"/>
      <c r="F277" s="4"/>
      <c r="G277" s="4"/>
      <c r="H277" s="50"/>
      <c r="I277" s="8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</row>
    <row r="278" spans="1:20" ht="12.75" customHeight="1" x14ac:dyDescent="0.25">
      <c r="A278" s="4"/>
      <c r="B278" s="4"/>
      <c r="C278" s="5"/>
      <c r="D278" s="6"/>
      <c r="E278" s="7"/>
      <c r="F278" s="4"/>
      <c r="G278" s="4"/>
      <c r="H278" s="50"/>
      <c r="I278" s="8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</row>
    <row r="279" spans="1:20" ht="12.75" customHeight="1" x14ac:dyDescent="0.25">
      <c r="A279" s="4"/>
      <c r="B279" s="4"/>
      <c r="C279" s="5"/>
      <c r="D279" s="6"/>
      <c r="E279" s="7"/>
      <c r="F279" s="4"/>
      <c r="G279" s="4"/>
      <c r="H279" s="50"/>
      <c r="I279" s="8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</row>
    <row r="280" spans="1:20" ht="12.75" customHeight="1" x14ac:dyDescent="0.25">
      <c r="A280" s="4"/>
      <c r="B280" s="4"/>
      <c r="C280" s="5"/>
      <c r="D280" s="6"/>
      <c r="E280" s="7"/>
      <c r="F280" s="4"/>
      <c r="G280" s="4"/>
      <c r="H280" s="50"/>
      <c r="I280" s="8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</row>
    <row r="281" spans="1:20" ht="12.75" customHeight="1" x14ac:dyDescent="0.25">
      <c r="A281" s="4"/>
      <c r="B281" s="4"/>
      <c r="C281" s="5"/>
      <c r="D281" s="6"/>
      <c r="E281" s="7"/>
      <c r="F281" s="4"/>
      <c r="G281" s="4"/>
      <c r="H281" s="50"/>
      <c r="I281" s="8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</row>
    <row r="282" spans="1:20" ht="12.75" customHeight="1" x14ac:dyDescent="0.25">
      <c r="A282" s="4"/>
      <c r="B282" s="4"/>
      <c r="C282" s="5"/>
      <c r="D282" s="6"/>
      <c r="E282" s="7"/>
      <c r="F282" s="4"/>
      <c r="G282" s="4"/>
      <c r="H282" s="50"/>
      <c r="I282" s="8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</row>
    <row r="283" spans="1:20" ht="12.75" customHeight="1" x14ac:dyDescent="0.25">
      <c r="A283" s="4"/>
      <c r="B283" s="4"/>
      <c r="C283" s="5"/>
      <c r="D283" s="6"/>
      <c r="E283" s="7"/>
      <c r="F283" s="4"/>
      <c r="G283" s="4"/>
      <c r="H283" s="50"/>
      <c r="I283" s="8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</row>
    <row r="284" spans="1:20" ht="12.75" customHeight="1" x14ac:dyDescent="0.25">
      <c r="A284" s="4"/>
      <c r="B284" s="4"/>
      <c r="C284" s="5"/>
      <c r="D284" s="6"/>
      <c r="E284" s="7"/>
      <c r="F284" s="4"/>
      <c r="G284" s="4"/>
      <c r="H284" s="50"/>
      <c r="I284" s="8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</row>
    <row r="285" spans="1:20" ht="12.75" customHeight="1" x14ac:dyDescent="0.25">
      <c r="A285" s="4"/>
      <c r="B285" s="4"/>
      <c r="C285" s="5"/>
      <c r="D285" s="6"/>
      <c r="E285" s="7"/>
      <c r="F285" s="4"/>
      <c r="G285" s="4"/>
      <c r="H285" s="50"/>
      <c r="I285" s="8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</row>
    <row r="286" spans="1:20" ht="12.75" customHeight="1" x14ac:dyDescent="0.25">
      <c r="A286" s="4"/>
      <c r="B286" s="4"/>
      <c r="C286" s="5"/>
      <c r="D286" s="6"/>
      <c r="E286" s="7"/>
      <c r="F286" s="4"/>
      <c r="G286" s="4"/>
      <c r="H286" s="50"/>
      <c r="I286" s="8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</row>
    <row r="287" spans="1:20" ht="12.75" customHeight="1" x14ac:dyDescent="0.25">
      <c r="A287" s="4"/>
      <c r="B287" s="4"/>
      <c r="C287" s="5"/>
      <c r="D287" s="6"/>
      <c r="E287" s="7"/>
      <c r="F287" s="4"/>
      <c r="G287" s="4"/>
      <c r="H287" s="50"/>
      <c r="I287" s="8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</row>
    <row r="288" spans="1:20" ht="12.75" customHeight="1" x14ac:dyDescent="0.25">
      <c r="A288" s="4"/>
      <c r="B288" s="4"/>
      <c r="C288" s="5"/>
      <c r="D288" s="6"/>
      <c r="E288" s="7"/>
      <c r="F288" s="4"/>
      <c r="G288" s="4"/>
      <c r="H288" s="50"/>
      <c r="I288" s="8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</row>
    <row r="289" spans="1:20" ht="12.75" customHeight="1" x14ac:dyDescent="0.25">
      <c r="A289" s="4"/>
      <c r="B289" s="4"/>
      <c r="C289" s="5"/>
      <c r="D289" s="6"/>
      <c r="E289" s="7"/>
      <c r="F289" s="4"/>
      <c r="G289" s="4"/>
      <c r="H289" s="50"/>
      <c r="I289" s="8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</row>
    <row r="290" spans="1:20" ht="12.75" customHeight="1" x14ac:dyDescent="0.25">
      <c r="A290" s="4"/>
      <c r="B290" s="4"/>
      <c r="C290" s="5"/>
      <c r="D290" s="6"/>
      <c r="E290" s="7"/>
      <c r="F290" s="4"/>
      <c r="G290" s="4"/>
      <c r="H290" s="50"/>
      <c r="I290" s="8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</row>
    <row r="291" spans="1:20" ht="12.75" customHeight="1" x14ac:dyDescent="0.25">
      <c r="A291" s="4"/>
      <c r="B291" s="4"/>
      <c r="C291" s="5"/>
      <c r="D291" s="6"/>
      <c r="E291" s="7"/>
      <c r="F291" s="4"/>
      <c r="G291" s="4"/>
      <c r="H291" s="50"/>
      <c r="I291" s="8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</row>
    <row r="292" spans="1:20" ht="12.75" customHeight="1" x14ac:dyDescent="0.25">
      <c r="A292" s="4"/>
      <c r="B292" s="4"/>
      <c r="C292" s="5"/>
      <c r="D292" s="6"/>
      <c r="E292" s="7"/>
      <c r="F292" s="4"/>
      <c r="G292" s="4"/>
      <c r="H292" s="50"/>
      <c r="I292" s="8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</row>
    <row r="293" spans="1:20" ht="12.75" customHeight="1" x14ac:dyDescent="0.25">
      <c r="A293" s="4"/>
      <c r="B293" s="4"/>
      <c r="C293" s="5"/>
      <c r="D293" s="6"/>
      <c r="E293" s="7"/>
      <c r="F293" s="4"/>
      <c r="G293" s="4"/>
      <c r="H293" s="50"/>
      <c r="I293" s="8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</row>
    <row r="294" spans="1:20" ht="12.75" customHeight="1" x14ac:dyDescent="0.25">
      <c r="A294" s="4"/>
      <c r="B294" s="4"/>
      <c r="C294" s="5"/>
      <c r="D294" s="6"/>
      <c r="E294" s="7"/>
      <c r="F294" s="4"/>
      <c r="G294" s="4"/>
      <c r="H294" s="50"/>
      <c r="I294" s="8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</row>
    <row r="295" spans="1:20" ht="12.75" customHeight="1" x14ac:dyDescent="0.25">
      <c r="A295" s="4"/>
      <c r="B295" s="4"/>
      <c r="C295" s="5"/>
      <c r="D295" s="6"/>
      <c r="E295" s="7"/>
      <c r="F295" s="4"/>
      <c r="G295" s="4"/>
      <c r="H295" s="50"/>
      <c r="I295" s="8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</row>
    <row r="296" spans="1:20" ht="12.75" customHeight="1" x14ac:dyDescent="0.25">
      <c r="A296" s="4"/>
      <c r="B296" s="4"/>
      <c r="C296" s="5"/>
      <c r="D296" s="6"/>
      <c r="E296" s="7"/>
      <c r="F296" s="4"/>
      <c r="G296" s="4"/>
      <c r="H296" s="50"/>
      <c r="I296" s="8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</row>
    <row r="297" spans="1:20" ht="12.75" customHeight="1" x14ac:dyDescent="0.25">
      <c r="A297" s="4"/>
      <c r="B297" s="4"/>
      <c r="C297" s="5"/>
      <c r="D297" s="6"/>
      <c r="E297" s="7"/>
      <c r="F297" s="4"/>
      <c r="G297" s="4"/>
      <c r="H297" s="50"/>
      <c r="I297" s="8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</row>
    <row r="298" spans="1:20" ht="12.75" customHeight="1" x14ac:dyDescent="0.25">
      <c r="A298" s="4"/>
      <c r="B298" s="4"/>
      <c r="C298" s="5"/>
      <c r="D298" s="6"/>
      <c r="E298" s="7"/>
      <c r="F298" s="4"/>
      <c r="G298" s="4"/>
      <c r="H298" s="50"/>
      <c r="I298" s="8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</row>
    <row r="299" spans="1:20" ht="12.75" customHeight="1" x14ac:dyDescent="0.25">
      <c r="A299" s="4"/>
      <c r="B299" s="4"/>
      <c r="C299" s="5"/>
      <c r="D299" s="6"/>
      <c r="E299" s="7"/>
      <c r="F299" s="4"/>
      <c r="G299" s="4"/>
      <c r="H299" s="50"/>
      <c r="I299" s="8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</row>
    <row r="300" spans="1:20" ht="12.75" customHeight="1" x14ac:dyDescent="0.25">
      <c r="A300" s="4"/>
      <c r="B300" s="4"/>
      <c r="C300" s="5"/>
      <c r="D300" s="6"/>
      <c r="E300" s="7"/>
      <c r="F300" s="4"/>
      <c r="G300" s="4"/>
      <c r="H300" s="50"/>
      <c r="I300" s="8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</row>
    <row r="301" spans="1:20" ht="12.75" customHeight="1" x14ac:dyDescent="0.25">
      <c r="A301" s="4"/>
      <c r="B301" s="4"/>
      <c r="C301" s="5"/>
      <c r="D301" s="6"/>
      <c r="E301" s="7"/>
      <c r="F301" s="4"/>
      <c r="G301" s="4"/>
      <c r="H301" s="50"/>
      <c r="I301" s="8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</row>
    <row r="302" spans="1:20" ht="12.75" customHeight="1" x14ac:dyDescent="0.25">
      <c r="A302" s="4"/>
      <c r="B302" s="4"/>
      <c r="C302" s="5"/>
      <c r="D302" s="6"/>
      <c r="E302" s="7"/>
      <c r="F302" s="4"/>
      <c r="G302" s="4"/>
      <c r="H302" s="50"/>
      <c r="I302" s="8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</row>
    <row r="303" spans="1:20" ht="12.75" customHeight="1" x14ac:dyDescent="0.25">
      <c r="A303" s="4"/>
      <c r="B303" s="4"/>
      <c r="C303" s="5"/>
      <c r="D303" s="6"/>
      <c r="E303" s="7"/>
      <c r="F303" s="4"/>
      <c r="G303" s="4"/>
      <c r="H303" s="50"/>
      <c r="I303" s="8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</row>
    <row r="304" spans="1:20" ht="12.75" customHeight="1" x14ac:dyDescent="0.25">
      <c r="A304" s="4"/>
      <c r="B304" s="4"/>
      <c r="C304" s="5"/>
      <c r="D304" s="6"/>
      <c r="E304" s="7"/>
      <c r="F304" s="4"/>
      <c r="G304" s="4"/>
      <c r="H304" s="50"/>
      <c r="I304" s="8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</row>
    <row r="305" spans="1:20" ht="12.75" customHeight="1" x14ac:dyDescent="0.25">
      <c r="A305" s="4"/>
      <c r="B305" s="4"/>
      <c r="C305" s="5"/>
      <c r="D305" s="6"/>
      <c r="E305" s="7"/>
      <c r="F305" s="4"/>
      <c r="G305" s="4"/>
      <c r="H305" s="50"/>
      <c r="I305" s="8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</row>
    <row r="306" spans="1:20" ht="12.75" customHeight="1" x14ac:dyDescent="0.25">
      <c r="A306" s="4"/>
      <c r="B306" s="4"/>
      <c r="C306" s="5"/>
      <c r="D306" s="6"/>
      <c r="E306" s="7"/>
      <c r="F306" s="4"/>
      <c r="G306" s="4"/>
      <c r="H306" s="50"/>
      <c r="I306" s="8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</row>
    <row r="307" spans="1:20" ht="12.75" customHeight="1" x14ac:dyDescent="0.25">
      <c r="A307" s="4"/>
      <c r="B307" s="4"/>
      <c r="C307" s="5"/>
      <c r="D307" s="6"/>
      <c r="E307" s="7"/>
      <c r="F307" s="4"/>
      <c r="G307" s="4"/>
      <c r="H307" s="50"/>
      <c r="I307" s="8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</row>
    <row r="308" spans="1:20" ht="12.75" customHeight="1" x14ac:dyDescent="0.25">
      <c r="A308" s="4"/>
      <c r="B308" s="4"/>
      <c r="C308" s="5"/>
      <c r="D308" s="6"/>
      <c r="E308" s="7"/>
      <c r="F308" s="4"/>
      <c r="G308" s="4"/>
      <c r="H308" s="50"/>
      <c r="I308" s="8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</row>
    <row r="309" spans="1:20" ht="12.75" customHeight="1" x14ac:dyDescent="0.25">
      <c r="A309" s="4"/>
      <c r="B309" s="4"/>
      <c r="C309" s="5"/>
      <c r="D309" s="6"/>
      <c r="E309" s="7"/>
      <c r="F309" s="4"/>
      <c r="G309" s="4"/>
      <c r="H309" s="50"/>
      <c r="I309" s="8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</row>
    <row r="310" spans="1:20" ht="12.75" customHeight="1" x14ac:dyDescent="0.25">
      <c r="A310" s="4"/>
      <c r="B310" s="4"/>
      <c r="C310" s="5"/>
      <c r="D310" s="6"/>
      <c r="E310" s="7"/>
      <c r="F310" s="4"/>
      <c r="G310" s="4"/>
      <c r="H310" s="50"/>
      <c r="I310" s="8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</row>
    <row r="311" spans="1:20" ht="12.75" customHeight="1" x14ac:dyDescent="0.25">
      <c r="A311" s="4"/>
      <c r="B311" s="4"/>
      <c r="C311" s="5"/>
      <c r="D311" s="6"/>
      <c r="E311" s="7"/>
      <c r="F311" s="4"/>
      <c r="G311" s="4"/>
      <c r="H311" s="50"/>
      <c r="I311" s="8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</row>
    <row r="312" spans="1:20" ht="12.75" customHeight="1" x14ac:dyDescent="0.25">
      <c r="A312" s="4"/>
      <c r="B312" s="4"/>
      <c r="C312" s="5"/>
      <c r="D312" s="6"/>
      <c r="E312" s="7"/>
      <c r="F312" s="4"/>
      <c r="G312" s="4"/>
      <c r="H312" s="50"/>
      <c r="I312" s="8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</row>
    <row r="313" spans="1:20" ht="12.75" customHeight="1" x14ac:dyDescent="0.25">
      <c r="A313" s="4"/>
      <c r="B313" s="4"/>
      <c r="C313" s="5"/>
      <c r="D313" s="6"/>
      <c r="E313" s="7"/>
      <c r="F313" s="4"/>
      <c r="G313" s="4"/>
      <c r="H313" s="50"/>
      <c r="I313" s="8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</row>
    <row r="314" spans="1:20" ht="12.75" customHeight="1" x14ac:dyDescent="0.25">
      <c r="A314" s="4"/>
      <c r="B314" s="4"/>
      <c r="C314" s="5"/>
      <c r="D314" s="6"/>
      <c r="E314" s="7"/>
      <c r="F314" s="4"/>
      <c r="G314" s="4"/>
      <c r="H314" s="50"/>
      <c r="I314" s="8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</row>
    <row r="315" spans="1:20" ht="12.75" customHeight="1" x14ac:dyDescent="0.25">
      <c r="A315" s="4"/>
      <c r="B315" s="4"/>
      <c r="C315" s="5"/>
      <c r="D315" s="6"/>
      <c r="E315" s="7"/>
      <c r="F315" s="4"/>
      <c r="G315" s="4"/>
      <c r="H315" s="50"/>
      <c r="I315" s="8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</row>
    <row r="316" spans="1:20" ht="12.75" customHeight="1" x14ac:dyDescent="0.25">
      <c r="A316" s="4"/>
      <c r="B316" s="4"/>
      <c r="C316" s="5"/>
      <c r="D316" s="6"/>
      <c r="E316" s="7"/>
      <c r="F316" s="4"/>
      <c r="G316" s="4"/>
      <c r="H316" s="50"/>
      <c r="I316" s="8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</row>
    <row r="317" spans="1:20" ht="12.75" customHeight="1" x14ac:dyDescent="0.25">
      <c r="A317" s="4"/>
      <c r="B317" s="4"/>
      <c r="C317" s="5"/>
      <c r="D317" s="6"/>
      <c r="E317" s="7"/>
      <c r="F317" s="4"/>
      <c r="G317" s="4"/>
      <c r="H317" s="50"/>
      <c r="I317" s="8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</row>
    <row r="318" spans="1:20" ht="12.75" customHeight="1" x14ac:dyDescent="0.25">
      <c r="A318" s="4"/>
      <c r="B318" s="4"/>
      <c r="C318" s="5"/>
      <c r="D318" s="6"/>
      <c r="E318" s="7"/>
      <c r="F318" s="4"/>
      <c r="G318" s="4"/>
      <c r="H318" s="50"/>
      <c r="I318" s="8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</row>
    <row r="319" spans="1:20" ht="12.75" customHeight="1" x14ac:dyDescent="0.25">
      <c r="A319" s="4"/>
      <c r="B319" s="4"/>
      <c r="C319" s="5"/>
      <c r="D319" s="6"/>
      <c r="E319" s="7"/>
      <c r="F319" s="4"/>
      <c r="G319" s="4"/>
      <c r="H319" s="50"/>
      <c r="I319" s="8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</row>
    <row r="320" spans="1:20" ht="12.75" customHeight="1" x14ac:dyDescent="0.25">
      <c r="A320" s="4"/>
      <c r="B320" s="4"/>
      <c r="C320" s="5"/>
      <c r="D320" s="6"/>
      <c r="E320" s="7"/>
      <c r="F320" s="4"/>
      <c r="G320" s="4"/>
      <c r="H320" s="50"/>
      <c r="I320" s="8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</row>
    <row r="321" spans="1:20" ht="12.75" customHeight="1" x14ac:dyDescent="0.25">
      <c r="A321" s="4"/>
      <c r="B321" s="4"/>
      <c r="C321" s="5"/>
      <c r="D321" s="6"/>
      <c r="E321" s="7"/>
      <c r="F321" s="4"/>
      <c r="G321" s="4"/>
      <c r="H321" s="50"/>
      <c r="I321" s="8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</row>
    <row r="322" spans="1:20" ht="12.75" customHeight="1" x14ac:dyDescent="0.25">
      <c r="A322" s="4"/>
      <c r="B322" s="4"/>
      <c r="C322" s="5"/>
      <c r="D322" s="6"/>
      <c r="E322" s="7"/>
      <c r="F322" s="4"/>
      <c r="G322" s="4"/>
      <c r="H322" s="50"/>
      <c r="I322" s="8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</row>
    <row r="323" spans="1:20" ht="12.75" customHeight="1" x14ac:dyDescent="0.25">
      <c r="A323" s="4"/>
      <c r="B323" s="4"/>
      <c r="C323" s="5"/>
      <c r="D323" s="6"/>
      <c r="E323" s="7"/>
      <c r="F323" s="4"/>
      <c r="G323" s="4"/>
      <c r="H323" s="50"/>
      <c r="I323" s="8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</row>
    <row r="324" spans="1:20" ht="12.75" customHeight="1" x14ac:dyDescent="0.25">
      <c r="A324" s="4"/>
      <c r="B324" s="4"/>
      <c r="C324" s="5"/>
      <c r="D324" s="6"/>
      <c r="E324" s="7"/>
      <c r="F324" s="4"/>
      <c r="G324" s="4"/>
      <c r="H324" s="50"/>
      <c r="I324" s="8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</row>
    <row r="325" spans="1:20" ht="12.75" customHeight="1" x14ac:dyDescent="0.25">
      <c r="A325" s="4"/>
      <c r="B325" s="4"/>
      <c r="C325" s="5"/>
      <c r="D325" s="6"/>
      <c r="E325" s="7"/>
      <c r="F325" s="4"/>
      <c r="G325" s="4"/>
      <c r="H325" s="50"/>
      <c r="I325" s="8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</row>
    <row r="326" spans="1:20" ht="12.75" customHeight="1" x14ac:dyDescent="0.25">
      <c r="A326" s="4"/>
      <c r="B326" s="4"/>
      <c r="C326" s="5"/>
      <c r="D326" s="6"/>
      <c r="E326" s="7"/>
      <c r="F326" s="4"/>
      <c r="G326" s="4"/>
      <c r="H326" s="50"/>
      <c r="I326" s="8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</row>
    <row r="327" spans="1:20" ht="12.75" customHeight="1" x14ac:dyDescent="0.25">
      <c r="A327" s="4"/>
      <c r="B327" s="4"/>
      <c r="C327" s="5"/>
      <c r="D327" s="6"/>
      <c r="E327" s="7"/>
      <c r="F327" s="4"/>
      <c r="G327" s="4"/>
      <c r="H327" s="50"/>
      <c r="I327" s="8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</row>
    <row r="328" spans="1:20" ht="12.75" customHeight="1" x14ac:dyDescent="0.25">
      <c r="A328" s="4"/>
      <c r="B328" s="4"/>
      <c r="C328" s="5"/>
      <c r="D328" s="6"/>
      <c r="E328" s="7"/>
      <c r="F328" s="4"/>
      <c r="G328" s="4"/>
      <c r="H328" s="50"/>
      <c r="I328" s="8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</row>
    <row r="329" spans="1:20" ht="12.75" customHeight="1" x14ac:dyDescent="0.25">
      <c r="A329" s="4"/>
      <c r="B329" s="4"/>
      <c r="C329" s="5"/>
      <c r="D329" s="6"/>
      <c r="E329" s="7"/>
      <c r="F329" s="4"/>
      <c r="G329" s="4"/>
      <c r="H329" s="50"/>
      <c r="I329" s="8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</row>
    <row r="330" spans="1:20" ht="12.75" customHeight="1" x14ac:dyDescent="0.25">
      <c r="A330" s="4"/>
      <c r="B330" s="4"/>
      <c r="C330" s="5"/>
      <c r="D330" s="6"/>
      <c r="E330" s="7"/>
      <c r="F330" s="4"/>
      <c r="G330" s="4"/>
      <c r="H330" s="50"/>
      <c r="I330" s="8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</row>
    <row r="331" spans="1:20" ht="12.75" customHeight="1" x14ac:dyDescent="0.25">
      <c r="A331" s="4"/>
      <c r="B331" s="4"/>
      <c r="C331" s="5"/>
      <c r="D331" s="6"/>
      <c r="E331" s="7"/>
      <c r="F331" s="4"/>
      <c r="G331" s="4"/>
      <c r="H331" s="50"/>
      <c r="I331" s="8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</row>
    <row r="332" spans="1:20" ht="12.75" customHeight="1" x14ac:dyDescent="0.25">
      <c r="A332" s="4"/>
      <c r="B332" s="4"/>
      <c r="C332" s="5"/>
      <c r="D332" s="6"/>
      <c r="E332" s="7"/>
      <c r="F332" s="4"/>
      <c r="G332" s="4"/>
      <c r="H332" s="50"/>
      <c r="I332" s="8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</row>
    <row r="333" spans="1:20" ht="12.75" customHeight="1" x14ac:dyDescent="0.25">
      <c r="A333" s="4"/>
      <c r="B333" s="4"/>
      <c r="C333" s="5"/>
      <c r="D333" s="6"/>
      <c r="E333" s="7"/>
      <c r="F333" s="4"/>
      <c r="G333" s="4"/>
      <c r="H333" s="50"/>
      <c r="I333" s="8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</row>
    <row r="334" spans="1:20" ht="12.75" customHeight="1" x14ac:dyDescent="0.25">
      <c r="A334" s="4"/>
      <c r="B334" s="4"/>
      <c r="C334" s="5"/>
      <c r="D334" s="6"/>
      <c r="E334" s="7"/>
      <c r="F334" s="4"/>
      <c r="G334" s="4"/>
      <c r="H334" s="50"/>
      <c r="I334" s="8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</row>
    <row r="335" spans="1:20" ht="12.75" customHeight="1" x14ac:dyDescent="0.25">
      <c r="A335" s="4"/>
      <c r="B335" s="4"/>
      <c r="C335" s="5"/>
      <c r="D335" s="6"/>
      <c r="E335" s="7"/>
      <c r="F335" s="4"/>
      <c r="G335" s="4"/>
      <c r="H335" s="50"/>
      <c r="I335" s="8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</row>
    <row r="336" spans="1:20" ht="12.75" customHeight="1" x14ac:dyDescent="0.25">
      <c r="A336" s="4"/>
      <c r="B336" s="4"/>
      <c r="C336" s="5"/>
      <c r="D336" s="6"/>
      <c r="E336" s="7"/>
      <c r="F336" s="4"/>
      <c r="G336" s="4"/>
      <c r="H336" s="50"/>
      <c r="I336" s="8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</row>
    <row r="337" spans="1:20" ht="12.75" customHeight="1" x14ac:dyDescent="0.25">
      <c r="A337" s="4"/>
      <c r="B337" s="4"/>
      <c r="C337" s="5"/>
      <c r="D337" s="6"/>
      <c r="E337" s="7"/>
      <c r="F337" s="4"/>
      <c r="G337" s="4"/>
      <c r="H337" s="50"/>
      <c r="I337" s="8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</row>
    <row r="338" spans="1:20" ht="12.75" customHeight="1" x14ac:dyDescent="0.25">
      <c r="A338" s="4"/>
      <c r="B338" s="4"/>
      <c r="C338" s="5"/>
      <c r="D338" s="6"/>
      <c r="E338" s="7"/>
      <c r="F338" s="4"/>
      <c r="G338" s="4"/>
      <c r="H338" s="50"/>
      <c r="I338" s="8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</row>
    <row r="339" spans="1:20" ht="12.75" customHeight="1" x14ac:dyDescent="0.25">
      <c r="A339" s="4"/>
      <c r="B339" s="4"/>
      <c r="C339" s="5"/>
      <c r="D339" s="6"/>
      <c r="E339" s="7"/>
      <c r="F339" s="4"/>
      <c r="G339" s="4"/>
      <c r="H339" s="50"/>
      <c r="I339" s="8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</row>
    <row r="340" spans="1:20" ht="12.75" customHeight="1" x14ac:dyDescent="0.25">
      <c r="A340" s="4"/>
      <c r="B340" s="4"/>
      <c r="C340" s="5"/>
      <c r="D340" s="6"/>
      <c r="E340" s="7"/>
      <c r="F340" s="4"/>
      <c r="G340" s="4"/>
      <c r="H340" s="50"/>
      <c r="I340" s="8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</row>
    <row r="341" spans="1:20" ht="12.75" customHeight="1" x14ac:dyDescent="0.25">
      <c r="A341" s="4"/>
      <c r="B341" s="4"/>
      <c r="C341" s="5"/>
      <c r="D341" s="6"/>
      <c r="E341" s="7"/>
      <c r="F341" s="4"/>
      <c r="G341" s="4"/>
      <c r="H341" s="50"/>
      <c r="I341" s="8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</row>
    <row r="342" spans="1:20" ht="12.75" customHeight="1" x14ac:dyDescent="0.25">
      <c r="A342" s="4"/>
      <c r="B342" s="4"/>
      <c r="C342" s="5"/>
      <c r="D342" s="6"/>
      <c r="E342" s="7"/>
      <c r="F342" s="4"/>
      <c r="G342" s="4"/>
      <c r="H342" s="50"/>
      <c r="I342" s="8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</row>
    <row r="343" spans="1:20" ht="12.75" customHeight="1" x14ac:dyDescent="0.25">
      <c r="A343" s="4"/>
      <c r="B343" s="4"/>
      <c r="C343" s="5"/>
      <c r="D343" s="6"/>
      <c r="E343" s="7"/>
      <c r="F343" s="4"/>
      <c r="G343" s="4"/>
      <c r="H343" s="50"/>
      <c r="I343" s="8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</row>
    <row r="344" spans="1:20" ht="12.75" customHeight="1" x14ac:dyDescent="0.25">
      <c r="A344" s="4"/>
      <c r="B344" s="4"/>
      <c r="C344" s="5"/>
      <c r="D344" s="6"/>
      <c r="E344" s="7"/>
      <c r="F344" s="4"/>
      <c r="G344" s="4"/>
      <c r="H344" s="50"/>
      <c r="I344" s="8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</row>
    <row r="345" spans="1:20" ht="12.75" customHeight="1" x14ac:dyDescent="0.25">
      <c r="A345" s="4"/>
      <c r="B345" s="4"/>
      <c r="C345" s="5"/>
      <c r="D345" s="6"/>
      <c r="E345" s="7"/>
      <c r="F345" s="4"/>
      <c r="G345" s="4"/>
      <c r="H345" s="50"/>
      <c r="I345" s="8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</row>
    <row r="346" spans="1:20" ht="12.75" customHeight="1" x14ac:dyDescent="0.25">
      <c r="A346" s="4"/>
      <c r="B346" s="4"/>
      <c r="C346" s="5"/>
      <c r="D346" s="6"/>
      <c r="E346" s="7"/>
      <c r="F346" s="4"/>
      <c r="G346" s="4"/>
      <c r="H346" s="50"/>
      <c r="I346" s="8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</row>
    <row r="347" spans="1:20" ht="12.75" customHeight="1" x14ac:dyDescent="0.25">
      <c r="A347" s="4"/>
      <c r="B347" s="4"/>
      <c r="C347" s="5"/>
      <c r="D347" s="6"/>
      <c r="E347" s="7"/>
      <c r="F347" s="4"/>
      <c r="G347" s="4"/>
      <c r="H347" s="50"/>
      <c r="I347" s="8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</row>
    <row r="348" spans="1:20" ht="12.75" customHeight="1" x14ac:dyDescent="0.25">
      <c r="A348" s="4"/>
      <c r="B348" s="4"/>
      <c r="C348" s="5"/>
      <c r="D348" s="6"/>
      <c r="E348" s="7"/>
      <c r="F348" s="4"/>
      <c r="G348" s="4"/>
      <c r="H348" s="50"/>
      <c r="I348" s="8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</row>
    <row r="349" spans="1:20" ht="12.75" customHeight="1" x14ac:dyDescent="0.25">
      <c r="A349" s="4"/>
      <c r="B349" s="4"/>
      <c r="C349" s="5"/>
      <c r="D349" s="6"/>
      <c r="E349" s="7"/>
      <c r="F349" s="4"/>
      <c r="G349" s="4"/>
      <c r="H349" s="50"/>
      <c r="I349" s="8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</row>
    <row r="350" spans="1:20" ht="12.75" customHeight="1" x14ac:dyDescent="0.25">
      <c r="A350" s="4"/>
      <c r="B350" s="4"/>
      <c r="C350" s="5"/>
      <c r="D350" s="6"/>
      <c r="E350" s="7"/>
      <c r="F350" s="4"/>
      <c r="G350" s="4"/>
      <c r="H350" s="50"/>
      <c r="I350" s="8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</row>
    <row r="351" spans="1:20" ht="12.75" customHeight="1" x14ac:dyDescent="0.25">
      <c r="A351" s="4"/>
      <c r="B351" s="4"/>
      <c r="C351" s="5"/>
      <c r="D351" s="6"/>
      <c r="E351" s="7"/>
      <c r="F351" s="4"/>
      <c r="G351" s="4"/>
      <c r="H351" s="50"/>
      <c r="I351" s="8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</row>
    <row r="352" spans="1:20" ht="12.75" customHeight="1" x14ac:dyDescent="0.25">
      <c r="A352" s="4"/>
      <c r="B352" s="4"/>
      <c r="C352" s="5"/>
      <c r="D352" s="6"/>
      <c r="E352" s="7"/>
      <c r="F352" s="4"/>
      <c r="G352" s="4"/>
      <c r="H352" s="50"/>
      <c r="I352" s="8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</row>
    <row r="353" spans="1:20" ht="12.75" customHeight="1" x14ac:dyDescent="0.25">
      <c r="A353" s="4"/>
      <c r="B353" s="4"/>
      <c r="C353" s="5"/>
      <c r="D353" s="6"/>
      <c r="E353" s="7"/>
      <c r="F353" s="4"/>
      <c r="G353" s="4"/>
      <c r="H353" s="50"/>
      <c r="I353" s="8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</row>
    <row r="354" spans="1:20" ht="12.75" customHeight="1" x14ac:dyDescent="0.25">
      <c r="A354" s="4"/>
      <c r="B354" s="4"/>
      <c r="C354" s="5"/>
      <c r="D354" s="6"/>
      <c r="E354" s="7"/>
      <c r="F354" s="4"/>
      <c r="G354" s="4"/>
      <c r="H354" s="50"/>
      <c r="I354" s="8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</row>
    <row r="355" spans="1:20" ht="12.75" customHeight="1" x14ac:dyDescent="0.25">
      <c r="A355" s="4"/>
      <c r="B355" s="4"/>
      <c r="C355" s="5"/>
      <c r="D355" s="6"/>
      <c r="E355" s="7"/>
      <c r="F355" s="4"/>
      <c r="G355" s="4"/>
      <c r="H355" s="50"/>
      <c r="I355" s="8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</row>
    <row r="356" spans="1:20" ht="12.75" customHeight="1" x14ac:dyDescent="0.25">
      <c r="A356" s="4"/>
      <c r="B356" s="4"/>
      <c r="C356" s="5"/>
      <c r="D356" s="6"/>
      <c r="E356" s="7"/>
      <c r="F356" s="4"/>
      <c r="G356" s="4"/>
      <c r="H356" s="50"/>
      <c r="I356" s="8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</row>
    <row r="357" spans="1:20" ht="12.75" customHeight="1" x14ac:dyDescent="0.25">
      <c r="A357" s="4"/>
      <c r="B357" s="4"/>
      <c r="C357" s="5"/>
      <c r="D357" s="6"/>
      <c r="E357" s="7"/>
      <c r="F357" s="4"/>
      <c r="G357" s="4"/>
      <c r="H357" s="50"/>
      <c r="I357" s="8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</row>
    <row r="358" spans="1:20" ht="12.75" customHeight="1" x14ac:dyDescent="0.25">
      <c r="A358" s="4"/>
      <c r="B358" s="4"/>
      <c r="C358" s="5"/>
      <c r="D358" s="6"/>
      <c r="E358" s="7"/>
      <c r="F358" s="4"/>
      <c r="G358" s="4"/>
      <c r="H358" s="50"/>
      <c r="I358" s="8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</row>
    <row r="359" spans="1:20" ht="12.75" customHeight="1" x14ac:dyDescent="0.25">
      <c r="A359" s="4"/>
      <c r="B359" s="4"/>
      <c r="C359" s="5"/>
      <c r="D359" s="6"/>
      <c r="E359" s="7"/>
      <c r="F359" s="4"/>
      <c r="G359" s="4"/>
      <c r="H359" s="50"/>
      <c r="I359" s="8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</row>
    <row r="360" spans="1:20" ht="12.75" customHeight="1" x14ac:dyDescent="0.25">
      <c r="A360" s="4"/>
      <c r="B360" s="4"/>
      <c r="C360" s="5"/>
      <c r="D360" s="6"/>
      <c r="E360" s="7"/>
      <c r="F360" s="4"/>
      <c r="G360" s="4"/>
      <c r="H360" s="50"/>
      <c r="I360" s="8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</row>
    <row r="361" spans="1:20" ht="12.75" customHeight="1" x14ac:dyDescent="0.25">
      <c r="A361" s="4"/>
      <c r="B361" s="4"/>
      <c r="C361" s="5"/>
      <c r="D361" s="6"/>
      <c r="E361" s="7"/>
      <c r="F361" s="4"/>
      <c r="G361" s="4"/>
      <c r="H361" s="50"/>
      <c r="I361" s="8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</row>
    <row r="362" spans="1:20" ht="12.75" customHeight="1" x14ac:dyDescent="0.25">
      <c r="A362" s="4"/>
      <c r="B362" s="4"/>
      <c r="C362" s="5"/>
      <c r="D362" s="6"/>
      <c r="E362" s="7"/>
      <c r="F362" s="4"/>
      <c r="G362" s="4"/>
      <c r="H362" s="50"/>
      <c r="I362" s="8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</row>
    <row r="363" spans="1:20" ht="12.75" customHeight="1" x14ac:dyDescent="0.25">
      <c r="A363" s="4"/>
      <c r="B363" s="4"/>
      <c r="C363" s="5"/>
      <c r="D363" s="6"/>
      <c r="E363" s="7"/>
      <c r="F363" s="4"/>
      <c r="G363" s="4"/>
      <c r="H363" s="50"/>
      <c r="I363" s="8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</row>
    <row r="364" spans="1:20" ht="12.75" customHeight="1" x14ac:dyDescent="0.25">
      <c r="A364" s="4"/>
      <c r="B364" s="4"/>
      <c r="C364" s="5"/>
      <c r="D364" s="6"/>
      <c r="E364" s="7"/>
      <c r="F364" s="4"/>
      <c r="G364" s="4"/>
      <c r="H364" s="50"/>
      <c r="I364" s="8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</row>
    <row r="365" spans="1:20" ht="12.75" customHeight="1" x14ac:dyDescent="0.25">
      <c r="A365" s="4"/>
      <c r="B365" s="4"/>
      <c r="C365" s="5"/>
      <c r="D365" s="6"/>
      <c r="E365" s="7"/>
      <c r="F365" s="4"/>
      <c r="G365" s="4"/>
      <c r="H365" s="50"/>
      <c r="I365" s="8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</row>
    <row r="366" spans="1:20" ht="12.75" customHeight="1" x14ac:dyDescent="0.25">
      <c r="A366" s="4"/>
      <c r="B366" s="4"/>
      <c r="C366" s="5"/>
      <c r="D366" s="6"/>
      <c r="E366" s="7"/>
      <c r="F366" s="4"/>
      <c r="G366" s="4"/>
      <c r="H366" s="50"/>
      <c r="I366" s="8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</row>
    <row r="367" spans="1:20" ht="12.75" customHeight="1" x14ac:dyDescent="0.25">
      <c r="A367" s="4"/>
      <c r="B367" s="4"/>
      <c r="C367" s="5"/>
      <c r="D367" s="6"/>
      <c r="E367" s="7"/>
      <c r="F367" s="4"/>
      <c r="G367" s="4"/>
      <c r="H367" s="50"/>
      <c r="I367" s="8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</row>
    <row r="368" spans="1:20" ht="12.75" customHeight="1" x14ac:dyDescent="0.25">
      <c r="A368" s="4"/>
      <c r="B368" s="4"/>
      <c r="C368" s="5"/>
      <c r="D368" s="6"/>
      <c r="E368" s="7"/>
      <c r="F368" s="4"/>
      <c r="G368" s="4"/>
      <c r="H368" s="50"/>
      <c r="I368" s="8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</row>
    <row r="369" spans="1:20" ht="12.75" customHeight="1" x14ac:dyDescent="0.25">
      <c r="A369" s="4"/>
      <c r="B369" s="4"/>
      <c r="C369" s="5"/>
      <c r="D369" s="6"/>
      <c r="E369" s="7"/>
      <c r="F369" s="4"/>
      <c r="G369" s="4"/>
      <c r="H369" s="50"/>
      <c r="I369" s="8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</row>
    <row r="370" spans="1:20" ht="12.75" customHeight="1" x14ac:dyDescent="0.25">
      <c r="A370" s="4"/>
      <c r="B370" s="4"/>
      <c r="C370" s="5"/>
      <c r="D370" s="6"/>
      <c r="E370" s="7"/>
      <c r="F370" s="4"/>
      <c r="G370" s="4"/>
      <c r="H370" s="50"/>
      <c r="I370" s="8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</row>
    <row r="371" spans="1:20" ht="12.75" customHeight="1" x14ac:dyDescent="0.25">
      <c r="A371" s="4"/>
      <c r="B371" s="4"/>
      <c r="C371" s="5"/>
      <c r="D371" s="6"/>
      <c r="E371" s="7"/>
      <c r="F371" s="4"/>
      <c r="G371" s="4"/>
      <c r="H371" s="50"/>
      <c r="I371" s="8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</row>
    <row r="372" spans="1:20" ht="12.75" customHeight="1" x14ac:dyDescent="0.25">
      <c r="A372" s="4"/>
      <c r="B372" s="4"/>
      <c r="C372" s="5"/>
      <c r="D372" s="6"/>
      <c r="E372" s="7"/>
      <c r="F372" s="4"/>
      <c r="G372" s="4"/>
      <c r="H372" s="50"/>
      <c r="I372" s="8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</row>
    <row r="373" spans="1:20" ht="12.75" customHeight="1" x14ac:dyDescent="0.25">
      <c r="A373" s="4"/>
      <c r="B373" s="4"/>
      <c r="C373" s="5"/>
      <c r="D373" s="6"/>
      <c r="E373" s="7"/>
      <c r="F373" s="4"/>
      <c r="G373" s="4"/>
      <c r="H373" s="50"/>
      <c r="I373" s="8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</row>
    <row r="374" spans="1:20" ht="12.75" customHeight="1" x14ac:dyDescent="0.25">
      <c r="A374" s="4"/>
      <c r="B374" s="4"/>
      <c r="C374" s="5"/>
      <c r="D374" s="6"/>
      <c r="E374" s="7"/>
      <c r="F374" s="4"/>
      <c r="G374" s="4"/>
      <c r="H374" s="50"/>
      <c r="I374" s="8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</row>
    <row r="375" spans="1:20" ht="12.75" customHeight="1" x14ac:dyDescent="0.25">
      <c r="A375" s="4"/>
      <c r="B375" s="4"/>
      <c r="C375" s="5"/>
      <c r="D375" s="6"/>
      <c r="E375" s="7"/>
      <c r="F375" s="4"/>
      <c r="G375" s="4"/>
      <c r="H375" s="50"/>
      <c r="I375" s="8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</row>
    <row r="376" spans="1:20" ht="12.75" customHeight="1" x14ac:dyDescent="0.25">
      <c r="A376" s="4"/>
      <c r="B376" s="4"/>
      <c r="C376" s="5"/>
      <c r="D376" s="6"/>
      <c r="E376" s="7"/>
      <c r="F376" s="4"/>
      <c r="G376" s="4"/>
      <c r="H376" s="50"/>
      <c r="I376" s="8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</row>
    <row r="377" spans="1:20" ht="12.75" customHeight="1" x14ac:dyDescent="0.25">
      <c r="A377" s="4"/>
      <c r="B377" s="4"/>
      <c r="C377" s="5"/>
      <c r="D377" s="6"/>
      <c r="E377" s="7"/>
      <c r="F377" s="4"/>
      <c r="G377" s="4"/>
      <c r="H377" s="50"/>
      <c r="I377" s="8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</row>
    <row r="378" spans="1:20" ht="12.75" customHeight="1" x14ac:dyDescent="0.25">
      <c r="A378" s="4"/>
      <c r="B378" s="4"/>
      <c r="C378" s="5"/>
      <c r="D378" s="6"/>
      <c r="E378" s="7"/>
      <c r="F378" s="4"/>
      <c r="G378" s="4"/>
      <c r="H378" s="50"/>
      <c r="I378" s="8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</row>
    <row r="379" spans="1:20" ht="12.75" customHeight="1" x14ac:dyDescent="0.25">
      <c r="A379" s="4"/>
      <c r="B379" s="4"/>
      <c r="C379" s="5"/>
      <c r="D379" s="6"/>
      <c r="E379" s="7"/>
      <c r="F379" s="4"/>
      <c r="G379" s="4"/>
      <c r="H379" s="50"/>
      <c r="I379" s="8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</row>
    <row r="380" spans="1:20" ht="12.75" customHeight="1" x14ac:dyDescent="0.25">
      <c r="A380" s="4"/>
      <c r="B380" s="4"/>
      <c r="C380" s="5"/>
      <c r="D380" s="6"/>
      <c r="E380" s="7"/>
      <c r="F380" s="4"/>
      <c r="G380" s="4"/>
      <c r="H380" s="50"/>
      <c r="I380" s="8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</row>
    <row r="381" spans="1:20" ht="12.75" customHeight="1" x14ac:dyDescent="0.25">
      <c r="A381" s="4"/>
      <c r="B381" s="4"/>
      <c r="C381" s="5"/>
      <c r="D381" s="6"/>
      <c r="E381" s="7"/>
      <c r="F381" s="4"/>
      <c r="G381" s="4"/>
      <c r="H381" s="50"/>
      <c r="I381" s="8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</row>
    <row r="382" spans="1:20" ht="12.75" customHeight="1" x14ac:dyDescent="0.25">
      <c r="A382" s="4"/>
      <c r="B382" s="4"/>
      <c r="C382" s="5"/>
      <c r="D382" s="6"/>
      <c r="E382" s="7"/>
      <c r="F382" s="4"/>
      <c r="G382" s="4"/>
      <c r="H382" s="50"/>
      <c r="I382" s="8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</row>
    <row r="383" spans="1:20" ht="12.75" customHeight="1" x14ac:dyDescent="0.25">
      <c r="A383" s="4"/>
      <c r="B383" s="4"/>
      <c r="C383" s="5"/>
      <c r="D383" s="6"/>
      <c r="E383" s="7"/>
      <c r="F383" s="4"/>
      <c r="G383" s="4"/>
      <c r="H383" s="50"/>
      <c r="I383" s="8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</row>
    <row r="384" spans="1:20" ht="12.75" customHeight="1" x14ac:dyDescent="0.25">
      <c r="A384" s="4"/>
      <c r="B384" s="4"/>
      <c r="C384" s="5"/>
      <c r="D384" s="6"/>
      <c r="E384" s="7"/>
      <c r="F384" s="4"/>
      <c r="G384" s="4"/>
      <c r="H384" s="50"/>
      <c r="I384" s="8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</row>
    <row r="385" spans="1:20" ht="12.75" customHeight="1" x14ac:dyDescent="0.25">
      <c r="A385" s="4"/>
      <c r="B385" s="4"/>
      <c r="C385" s="5"/>
      <c r="D385" s="6"/>
      <c r="E385" s="7"/>
      <c r="F385" s="4"/>
      <c r="G385" s="4"/>
      <c r="H385" s="50"/>
      <c r="I385" s="8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</row>
    <row r="386" spans="1:20" ht="12.75" customHeight="1" x14ac:dyDescent="0.25">
      <c r="A386" s="4"/>
      <c r="B386" s="4"/>
      <c r="C386" s="5"/>
      <c r="D386" s="6"/>
      <c r="E386" s="7"/>
      <c r="F386" s="4"/>
      <c r="G386" s="4"/>
      <c r="H386" s="50"/>
      <c r="I386" s="8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</row>
    <row r="387" spans="1:20" ht="12.75" customHeight="1" x14ac:dyDescent="0.25">
      <c r="A387" s="4"/>
      <c r="B387" s="4"/>
      <c r="C387" s="5"/>
      <c r="D387" s="6"/>
      <c r="E387" s="7"/>
      <c r="F387" s="4"/>
      <c r="G387" s="4"/>
      <c r="H387" s="50"/>
      <c r="I387" s="8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</row>
    <row r="388" spans="1:20" ht="12.75" customHeight="1" x14ac:dyDescent="0.25">
      <c r="A388" s="4"/>
      <c r="B388" s="4"/>
      <c r="C388" s="5"/>
      <c r="D388" s="6"/>
      <c r="E388" s="7"/>
      <c r="F388" s="4"/>
      <c r="G388" s="4"/>
      <c r="H388" s="50"/>
      <c r="I388" s="8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</row>
    <row r="389" spans="1:20" ht="12.75" customHeight="1" x14ac:dyDescent="0.25">
      <c r="A389" s="4"/>
      <c r="B389" s="4"/>
      <c r="C389" s="5"/>
      <c r="D389" s="6"/>
      <c r="E389" s="7"/>
      <c r="F389" s="4"/>
      <c r="G389" s="4"/>
      <c r="H389" s="50"/>
      <c r="I389" s="8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</row>
    <row r="390" spans="1:20" ht="12.75" customHeight="1" x14ac:dyDescent="0.25">
      <c r="A390" s="4"/>
      <c r="B390" s="4"/>
      <c r="C390" s="5"/>
      <c r="D390" s="6"/>
      <c r="E390" s="7"/>
      <c r="F390" s="4"/>
      <c r="G390" s="4"/>
      <c r="H390" s="50"/>
      <c r="I390" s="8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</row>
    <row r="391" spans="1:20" ht="12.75" customHeight="1" x14ac:dyDescent="0.25">
      <c r="A391" s="4"/>
      <c r="B391" s="4"/>
      <c r="C391" s="5"/>
      <c r="D391" s="6"/>
      <c r="E391" s="7"/>
      <c r="F391" s="4"/>
      <c r="G391" s="4"/>
      <c r="H391" s="50"/>
      <c r="I391" s="8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</row>
    <row r="392" spans="1:20" ht="12.75" customHeight="1" x14ac:dyDescent="0.25">
      <c r="A392" s="4"/>
      <c r="B392" s="4"/>
      <c r="C392" s="5"/>
      <c r="D392" s="6"/>
      <c r="E392" s="7"/>
      <c r="F392" s="4"/>
      <c r="G392" s="4"/>
      <c r="H392" s="50"/>
      <c r="I392" s="8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</row>
    <row r="393" spans="1:20" ht="12.75" customHeight="1" x14ac:dyDescent="0.25">
      <c r="A393" s="4"/>
      <c r="B393" s="4"/>
      <c r="C393" s="5"/>
      <c r="D393" s="6"/>
      <c r="E393" s="7"/>
      <c r="F393" s="4"/>
      <c r="G393" s="4"/>
      <c r="H393" s="50"/>
      <c r="I393" s="8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</row>
    <row r="394" spans="1:20" ht="12.75" customHeight="1" x14ac:dyDescent="0.25">
      <c r="A394" s="4"/>
      <c r="B394" s="4"/>
      <c r="C394" s="5"/>
      <c r="D394" s="6"/>
      <c r="E394" s="7"/>
      <c r="F394" s="4"/>
      <c r="G394" s="4"/>
      <c r="H394" s="50"/>
      <c r="I394" s="8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</row>
    <row r="395" spans="1:20" ht="12.75" customHeight="1" x14ac:dyDescent="0.25">
      <c r="A395" s="4"/>
      <c r="B395" s="4"/>
      <c r="C395" s="5"/>
      <c r="D395" s="6"/>
      <c r="E395" s="7"/>
      <c r="F395" s="4"/>
      <c r="G395" s="4"/>
      <c r="H395" s="50"/>
      <c r="I395" s="8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</row>
    <row r="396" spans="1:20" ht="12.75" customHeight="1" x14ac:dyDescent="0.25">
      <c r="A396" s="4"/>
      <c r="B396" s="4"/>
      <c r="C396" s="5"/>
      <c r="D396" s="6"/>
      <c r="E396" s="7"/>
      <c r="F396" s="4"/>
      <c r="G396" s="4"/>
      <c r="H396" s="50"/>
      <c r="I396" s="8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</row>
    <row r="397" spans="1:20" ht="12.75" customHeight="1" x14ac:dyDescent="0.25">
      <c r="A397" s="4"/>
      <c r="B397" s="4"/>
      <c r="C397" s="5"/>
      <c r="D397" s="6"/>
      <c r="E397" s="7"/>
      <c r="F397" s="4"/>
      <c r="G397" s="4"/>
      <c r="H397" s="50"/>
      <c r="I397" s="8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</row>
    <row r="398" spans="1:20" ht="12.75" customHeight="1" x14ac:dyDescent="0.25">
      <c r="A398" s="4"/>
      <c r="B398" s="4"/>
      <c r="C398" s="5"/>
      <c r="D398" s="6"/>
      <c r="E398" s="7"/>
      <c r="F398" s="4"/>
      <c r="G398" s="4"/>
      <c r="H398" s="50"/>
      <c r="I398" s="8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</row>
    <row r="399" spans="1:20" ht="12.75" customHeight="1" x14ac:dyDescent="0.25">
      <c r="A399" s="4"/>
      <c r="B399" s="4"/>
      <c r="C399" s="5"/>
      <c r="D399" s="6"/>
      <c r="E399" s="7"/>
      <c r="F399" s="4"/>
      <c r="G399" s="4"/>
      <c r="H399" s="50"/>
      <c r="I399" s="8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</row>
    <row r="400" spans="1:20" ht="12.75" customHeight="1" x14ac:dyDescent="0.25">
      <c r="A400" s="4"/>
      <c r="B400" s="4"/>
      <c r="C400" s="5"/>
      <c r="D400" s="6"/>
      <c r="E400" s="7"/>
      <c r="F400" s="4"/>
      <c r="G400" s="4"/>
      <c r="H400" s="50"/>
      <c r="I400" s="8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</row>
    <row r="401" spans="1:20" ht="12.75" customHeight="1" x14ac:dyDescent="0.25">
      <c r="A401" s="4"/>
      <c r="B401" s="4"/>
      <c r="C401" s="5"/>
      <c r="D401" s="6"/>
      <c r="E401" s="7"/>
      <c r="F401" s="4"/>
      <c r="G401" s="4"/>
      <c r="H401" s="50"/>
      <c r="I401" s="8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</row>
    <row r="402" spans="1:20" ht="12.75" customHeight="1" x14ac:dyDescent="0.25">
      <c r="A402" s="4"/>
      <c r="B402" s="4"/>
      <c r="C402" s="5"/>
      <c r="D402" s="6"/>
      <c r="E402" s="7"/>
      <c r="F402" s="4"/>
      <c r="G402" s="4"/>
      <c r="H402" s="50"/>
      <c r="I402" s="8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</row>
    <row r="403" spans="1:20" ht="12.75" customHeight="1" x14ac:dyDescent="0.25">
      <c r="A403" s="4"/>
      <c r="B403" s="4"/>
      <c r="C403" s="5"/>
      <c r="D403" s="6"/>
      <c r="E403" s="7"/>
      <c r="F403" s="4"/>
      <c r="G403" s="4"/>
      <c r="H403" s="50"/>
      <c r="I403" s="8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</row>
    <row r="404" spans="1:20" ht="12.75" customHeight="1" x14ac:dyDescent="0.25">
      <c r="A404" s="4"/>
      <c r="B404" s="4"/>
      <c r="C404" s="5"/>
      <c r="D404" s="6"/>
      <c r="E404" s="7"/>
      <c r="F404" s="4"/>
      <c r="G404" s="4"/>
      <c r="H404" s="50"/>
      <c r="I404" s="8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</row>
    <row r="405" spans="1:20" ht="12.75" customHeight="1" x14ac:dyDescent="0.25">
      <c r="A405" s="4"/>
      <c r="B405" s="4"/>
      <c r="C405" s="5"/>
      <c r="D405" s="6"/>
      <c r="E405" s="7"/>
      <c r="F405" s="4"/>
      <c r="G405" s="4"/>
      <c r="H405" s="50"/>
      <c r="I405" s="8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</row>
    <row r="406" spans="1:20" ht="12.75" customHeight="1" x14ac:dyDescent="0.25">
      <c r="A406" s="4"/>
      <c r="B406" s="4"/>
      <c r="C406" s="5"/>
      <c r="D406" s="6"/>
      <c r="E406" s="7"/>
      <c r="F406" s="4"/>
      <c r="G406" s="4"/>
      <c r="H406" s="50"/>
      <c r="I406" s="8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</row>
    <row r="407" spans="1:20" ht="12.75" customHeight="1" x14ac:dyDescent="0.25">
      <c r="A407" s="4"/>
      <c r="B407" s="4"/>
      <c r="C407" s="5"/>
      <c r="D407" s="6"/>
      <c r="E407" s="7"/>
      <c r="F407" s="4"/>
      <c r="G407" s="4"/>
      <c r="H407" s="50"/>
      <c r="I407" s="8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</row>
    <row r="408" spans="1:20" ht="12.75" customHeight="1" x14ac:dyDescent="0.25">
      <c r="A408" s="4"/>
      <c r="B408" s="4"/>
      <c r="C408" s="5"/>
      <c r="D408" s="6"/>
      <c r="E408" s="7"/>
      <c r="F408" s="4"/>
      <c r="G408" s="4"/>
      <c r="H408" s="50"/>
      <c r="I408" s="8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</row>
    <row r="409" spans="1:20" ht="12.75" customHeight="1" x14ac:dyDescent="0.25">
      <c r="A409" s="4"/>
      <c r="B409" s="4"/>
      <c r="C409" s="5"/>
      <c r="D409" s="6"/>
      <c r="E409" s="7"/>
      <c r="F409" s="4"/>
      <c r="G409" s="4"/>
      <c r="H409" s="50"/>
      <c r="I409" s="8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</row>
    <row r="410" spans="1:20" ht="12.75" customHeight="1" x14ac:dyDescent="0.25">
      <c r="A410" s="4"/>
      <c r="B410" s="4"/>
      <c r="C410" s="5"/>
      <c r="D410" s="6"/>
      <c r="E410" s="7"/>
      <c r="F410" s="4"/>
      <c r="G410" s="4"/>
      <c r="H410" s="50"/>
      <c r="I410" s="8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</row>
    <row r="411" spans="1:20" ht="12.75" customHeight="1" x14ac:dyDescent="0.25">
      <c r="A411" s="4"/>
      <c r="B411" s="4"/>
      <c r="C411" s="5"/>
      <c r="D411" s="6"/>
      <c r="E411" s="7"/>
      <c r="F411" s="4"/>
      <c r="G411" s="4"/>
      <c r="H411" s="50"/>
      <c r="I411" s="8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</row>
    <row r="412" spans="1:20" ht="12.75" customHeight="1" x14ac:dyDescent="0.25">
      <c r="A412" s="4"/>
      <c r="B412" s="4"/>
      <c r="C412" s="5"/>
      <c r="D412" s="6"/>
      <c r="E412" s="7"/>
      <c r="F412" s="4"/>
      <c r="G412" s="4"/>
      <c r="H412" s="50"/>
      <c r="I412" s="8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</row>
    <row r="413" spans="1:20" ht="12.75" customHeight="1" x14ac:dyDescent="0.25">
      <c r="A413" s="4"/>
      <c r="B413" s="4"/>
      <c r="C413" s="5"/>
      <c r="D413" s="6"/>
      <c r="E413" s="7"/>
      <c r="F413" s="4"/>
      <c r="G413" s="4"/>
      <c r="H413" s="50"/>
      <c r="I413" s="8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</row>
    <row r="414" spans="1:20" ht="12.75" customHeight="1" x14ac:dyDescent="0.25">
      <c r="A414" s="4"/>
      <c r="B414" s="4"/>
      <c r="C414" s="5"/>
      <c r="D414" s="6"/>
      <c r="E414" s="7"/>
      <c r="F414" s="4"/>
      <c r="G414" s="4"/>
      <c r="H414" s="50"/>
      <c r="I414" s="8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</row>
    <row r="415" spans="1:20" ht="12.75" customHeight="1" x14ac:dyDescent="0.25">
      <c r="A415" s="4"/>
      <c r="B415" s="4"/>
      <c r="C415" s="5"/>
      <c r="D415" s="6"/>
      <c r="E415" s="7"/>
      <c r="F415" s="4"/>
      <c r="G415" s="4"/>
      <c r="H415" s="50"/>
      <c r="I415" s="8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</row>
    <row r="416" spans="1:20" ht="12.75" customHeight="1" x14ac:dyDescent="0.25">
      <c r="A416" s="4"/>
      <c r="B416" s="4"/>
      <c r="C416" s="5"/>
      <c r="D416" s="6"/>
      <c r="E416" s="7"/>
      <c r="F416" s="4"/>
      <c r="G416" s="4"/>
      <c r="H416" s="50"/>
      <c r="I416" s="8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</row>
    <row r="417" spans="1:20" ht="12.75" customHeight="1" x14ac:dyDescent="0.25">
      <c r="A417" s="4"/>
      <c r="B417" s="4"/>
      <c r="C417" s="5"/>
      <c r="D417" s="6"/>
      <c r="E417" s="7"/>
      <c r="F417" s="4"/>
      <c r="G417" s="4"/>
      <c r="H417" s="50"/>
      <c r="I417" s="8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</row>
    <row r="418" spans="1:20" ht="12.75" customHeight="1" x14ac:dyDescent="0.25">
      <c r="A418" s="4"/>
      <c r="B418" s="4"/>
      <c r="C418" s="5"/>
      <c r="D418" s="6"/>
      <c r="E418" s="7"/>
      <c r="F418" s="4"/>
      <c r="G418" s="4"/>
      <c r="H418" s="50"/>
      <c r="I418" s="8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</row>
    <row r="419" spans="1:20" ht="12.75" customHeight="1" x14ac:dyDescent="0.25">
      <c r="A419" s="4"/>
      <c r="B419" s="4"/>
      <c r="C419" s="5"/>
      <c r="D419" s="6"/>
      <c r="E419" s="7"/>
      <c r="F419" s="4"/>
      <c r="G419" s="4"/>
      <c r="H419" s="50"/>
      <c r="I419" s="8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</row>
    <row r="420" spans="1:20" ht="12.75" customHeight="1" x14ac:dyDescent="0.25">
      <c r="A420" s="4"/>
      <c r="B420" s="4"/>
      <c r="C420" s="5"/>
      <c r="D420" s="6"/>
      <c r="E420" s="7"/>
      <c r="F420" s="4"/>
      <c r="G420" s="4"/>
      <c r="H420" s="50"/>
      <c r="I420" s="8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</row>
    <row r="421" spans="1:20" ht="12.75" customHeight="1" x14ac:dyDescent="0.25">
      <c r="A421" s="4"/>
      <c r="B421" s="4"/>
      <c r="C421" s="5"/>
      <c r="D421" s="6"/>
      <c r="E421" s="7"/>
      <c r="F421" s="4"/>
      <c r="G421" s="4"/>
      <c r="H421" s="50"/>
      <c r="I421" s="8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</row>
    <row r="422" spans="1:20" ht="12.75" customHeight="1" x14ac:dyDescent="0.25">
      <c r="A422" s="4"/>
      <c r="B422" s="4"/>
      <c r="C422" s="5"/>
      <c r="D422" s="6"/>
      <c r="E422" s="7"/>
      <c r="F422" s="4"/>
      <c r="G422" s="4"/>
      <c r="H422" s="50"/>
      <c r="I422" s="8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</row>
    <row r="423" spans="1:20" ht="12.75" customHeight="1" x14ac:dyDescent="0.25">
      <c r="A423" s="4"/>
      <c r="B423" s="4"/>
      <c r="C423" s="5"/>
      <c r="D423" s="6"/>
      <c r="E423" s="7"/>
      <c r="F423" s="4"/>
      <c r="G423" s="4"/>
      <c r="H423" s="50"/>
      <c r="I423" s="8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</row>
    <row r="424" spans="1:20" ht="12.75" customHeight="1" x14ac:dyDescent="0.25">
      <c r="A424" s="4"/>
      <c r="B424" s="4"/>
      <c r="C424" s="5"/>
      <c r="D424" s="6"/>
      <c r="E424" s="7"/>
      <c r="F424" s="4"/>
      <c r="G424" s="4"/>
      <c r="H424" s="50"/>
      <c r="I424" s="8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</row>
    <row r="425" spans="1:20" ht="12.75" customHeight="1" x14ac:dyDescent="0.25">
      <c r="A425" s="4"/>
      <c r="B425" s="4"/>
      <c r="C425" s="5"/>
      <c r="D425" s="6"/>
      <c r="E425" s="7"/>
      <c r="F425" s="4"/>
      <c r="G425" s="4"/>
      <c r="H425" s="50"/>
      <c r="I425" s="8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</row>
    <row r="426" spans="1:20" ht="12.75" customHeight="1" x14ac:dyDescent="0.25">
      <c r="A426" s="4"/>
      <c r="B426" s="4"/>
      <c r="C426" s="5"/>
      <c r="D426" s="6"/>
      <c r="E426" s="7"/>
      <c r="F426" s="4"/>
      <c r="G426" s="4"/>
      <c r="H426" s="50"/>
      <c r="I426" s="8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</row>
    <row r="427" spans="1:20" ht="12.75" customHeight="1" x14ac:dyDescent="0.25">
      <c r="A427" s="4"/>
      <c r="B427" s="4"/>
      <c r="C427" s="5"/>
      <c r="D427" s="6"/>
      <c r="E427" s="7"/>
      <c r="F427" s="4"/>
      <c r="G427" s="4"/>
      <c r="H427" s="50"/>
      <c r="I427" s="8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</row>
    <row r="428" spans="1:20" ht="12.75" customHeight="1" x14ac:dyDescent="0.25">
      <c r="A428" s="4"/>
      <c r="B428" s="4"/>
      <c r="C428" s="5"/>
      <c r="D428" s="6"/>
      <c r="E428" s="7"/>
      <c r="F428" s="4"/>
      <c r="G428" s="4"/>
      <c r="H428" s="50"/>
      <c r="I428" s="8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</row>
    <row r="429" spans="1:20" ht="12.75" customHeight="1" x14ac:dyDescent="0.25">
      <c r="A429" s="4"/>
      <c r="B429" s="4"/>
      <c r="C429" s="5"/>
      <c r="D429" s="6"/>
      <c r="E429" s="7"/>
      <c r="F429" s="4"/>
      <c r="G429" s="4"/>
      <c r="H429" s="50"/>
      <c r="I429" s="8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</row>
    <row r="430" spans="1:20" ht="12.75" customHeight="1" x14ac:dyDescent="0.25">
      <c r="A430" s="4"/>
      <c r="B430" s="4"/>
      <c r="C430" s="5"/>
      <c r="D430" s="6"/>
      <c r="E430" s="7"/>
      <c r="F430" s="4"/>
      <c r="G430" s="4"/>
      <c r="H430" s="50"/>
      <c r="I430" s="8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</row>
    <row r="431" spans="1:20" ht="12.75" customHeight="1" x14ac:dyDescent="0.25">
      <c r="A431" s="4"/>
      <c r="B431" s="4"/>
      <c r="C431" s="5"/>
      <c r="D431" s="6"/>
      <c r="E431" s="7"/>
      <c r="F431" s="4"/>
      <c r="G431" s="4"/>
      <c r="H431" s="50"/>
      <c r="I431" s="8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</row>
    <row r="432" spans="1:20" ht="12.75" customHeight="1" x14ac:dyDescent="0.25">
      <c r="A432" s="4"/>
      <c r="B432" s="4"/>
      <c r="C432" s="5"/>
      <c r="D432" s="6"/>
      <c r="E432" s="7"/>
      <c r="F432" s="4"/>
      <c r="G432" s="4"/>
      <c r="H432" s="50"/>
      <c r="I432" s="8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</row>
    <row r="433" spans="1:20" ht="12.75" customHeight="1" x14ac:dyDescent="0.25">
      <c r="A433" s="4"/>
      <c r="B433" s="4"/>
      <c r="C433" s="5"/>
      <c r="D433" s="6"/>
      <c r="E433" s="7"/>
      <c r="F433" s="4"/>
      <c r="G433" s="4"/>
      <c r="H433" s="50"/>
      <c r="I433" s="8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</row>
    <row r="434" spans="1:20" ht="12.75" customHeight="1" x14ac:dyDescent="0.25">
      <c r="A434" s="4"/>
      <c r="B434" s="4"/>
      <c r="C434" s="5"/>
      <c r="D434" s="6"/>
      <c r="E434" s="7"/>
      <c r="F434" s="4"/>
      <c r="G434" s="4"/>
      <c r="H434" s="50"/>
      <c r="I434" s="8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</row>
    <row r="435" spans="1:20" ht="12.75" customHeight="1" x14ac:dyDescent="0.25">
      <c r="A435" s="4"/>
      <c r="B435" s="4"/>
      <c r="C435" s="5"/>
      <c r="D435" s="6"/>
      <c r="E435" s="7"/>
      <c r="F435" s="4"/>
      <c r="G435" s="4"/>
      <c r="H435" s="50"/>
      <c r="I435" s="8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</row>
    <row r="436" spans="1:20" ht="12.75" customHeight="1" x14ac:dyDescent="0.25">
      <c r="A436" s="4"/>
      <c r="B436" s="4"/>
      <c r="C436" s="5"/>
      <c r="D436" s="6"/>
      <c r="E436" s="7"/>
      <c r="F436" s="4"/>
      <c r="G436" s="4"/>
      <c r="H436" s="50"/>
      <c r="I436" s="8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</row>
    <row r="437" spans="1:20" ht="12.75" customHeight="1" x14ac:dyDescent="0.25">
      <c r="A437" s="4"/>
      <c r="B437" s="4"/>
      <c r="C437" s="5"/>
      <c r="D437" s="6"/>
      <c r="E437" s="7"/>
      <c r="F437" s="4"/>
      <c r="G437" s="4"/>
      <c r="H437" s="50"/>
      <c r="I437" s="8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</row>
    <row r="438" spans="1:20" ht="12.75" customHeight="1" x14ac:dyDescent="0.25">
      <c r="A438" s="4"/>
      <c r="B438" s="4"/>
      <c r="C438" s="5"/>
      <c r="D438" s="6"/>
      <c r="E438" s="7"/>
      <c r="F438" s="4"/>
      <c r="G438" s="4"/>
      <c r="H438" s="50"/>
      <c r="I438" s="8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</row>
    <row r="439" spans="1:20" ht="12.75" customHeight="1" x14ac:dyDescent="0.25">
      <c r="A439" s="4"/>
      <c r="B439" s="4"/>
      <c r="C439" s="5"/>
      <c r="D439" s="6"/>
      <c r="E439" s="7"/>
      <c r="F439" s="4"/>
      <c r="G439" s="4"/>
      <c r="H439" s="50"/>
      <c r="I439" s="8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</row>
    <row r="440" spans="1:20" ht="12.75" customHeight="1" x14ac:dyDescent="0.25">
      <c r="A440" s="4"/>
      <c r="B440" s="4"/>
      <c r="C440" s="5"/>
      <c r="D440" s="6"/>
      <c r="E440" s="7"/>
      <c r="F440" s="4"/>
      <c r="G440" s="4"/>
      <c r="H440" s="50"/>
      <c r="I440" s="8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</row>
    <row r="441" spans="1:20" ht="12.75" customHeight="1" x14ac:dyDescent="0.25">
      <c r="A441" s="4"/>
      <c r="B441" s="4"/>
      <c r="C441" s="5"/>
      <c r="D441" s="6"/>
      <c r="E441" s="7"/>
      <c r="F441" s="4"/>
      <c r="G441" s="4"/>
      <c r="H441" s="50"/>
      <c r="I441" s="8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</row>
    <row r="442" spans="1:20" ht="12.75" customHeight="1" x14ac:dyDescent="0.25">
      <c r="A442" s="4"/>
      <c r="B442" s="4"/>
      <c r="C442" s="5"/>
      <c r="D442" s="6"/>
      <c r="E442" s="7"/>
      <c r="F442" s="4"/>
      <c r="G442" s="4"/>
      <c r="H442" s="50"/>
      <c r="I442" s="8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</row>
    <row r="443" spans="1:20" ht="12.75" customHeight="1" x14ac:dyDescent="0.25">
      <c r="A443" s="4"/>
      <c r="B443" s="4"/>
      <c r="C443" s="5"/>
      <c r="D443" s="6"/>
      <c r="E443" s="7"/>
      <c r="F443" s="4"/>
      <c r="G443" s="4"/>
      <c r="H443" s="50"/>
      <c r="I443" s="8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</row>
    <row r="444" spans="1:20" ht="12.75" customHeight="1" x14ac:dyDescent="0.25">
      <c r="A444" s="4"/>
      <c r="B444" s="4"/>
      <c r="C444" s="5"/>
      <c r="D444" s="6"/>
      <c r="E444" s="7"/>
      <c r="F444" s="4"/>
      <c r="G444" s="4"/>
      <c r="H444" s="50"/>
      <c r="I444" s="8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</row>
    <row r="445" spans="1:20" ht="12.75" customHeight="1" x14ac:dyDescent="0.25">
      <c r="A445" s="4"/>
      <c r="B445" s="4"/>
      <c r="C445" s="5"/>
      <c r="D445" s="6"/>
      <c r="E445" s="7"/>
      <c r="F445" s="4"/>
      <c r="G445" s="4"/>
      <c r="H445" s="50"/>
      <c r="I445" s="8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</row>
    <row r="446" spans="1:20" ht="12.75" customHeight="1" x14ac:dyDescent="0.25">
      <c r="A446" s="4"/>
      <c r="B446" s="4"/>
      <c r="C446" s="5"/>
      <c r="D446" s="6"/>
      <c r="E446" s="7"/>
      <c r="F446" s="4"/>
      <c r="G446" s="4"/>
      <c r="H446" s="50"/>
      <c r="I446" s="8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</row>
    <row r="447" spans="1:20" ht="12.75" customHeight="1" x14ac:dyDescent="0.25">
      <c r="A447" s="4"/>
      <c r="B447" s="4"/>
      <c r="C447" s="5"/>
      <c r="D447" s="6"/>
      <c r="E447" s="7"/>
      <c r="F447" s="4"/>
      <c r="G447" s="4"/>
      <c r="H447" s="50"/>
      <c r="I447" s="8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</row>
    <row r="448" spans="1:20" ht="12.75" customHeight="1" x14ac:dyDescent="0.25">
      <c r="A448" s="4"/>
      <c r="B448" s="4"/>
      <c r="C448" s="5"/>
      <c r="D448" s="6"/>
      <c r="E448" s="7"/>
      <c r="F448" s="4"/>
      <c r="G448" s="4"/>
      <c r="H448" s="50"/>
      <c r="I448" s="8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</row>
    <row r="449" spans="1:20" ht="12.75" customHeight="1" x14ac:dyDescent="0.25">
      <c r="A449" s="4"/>
      <c r="B449" s="4"/>
      <c r="C449" s="5"/>
      <c r="D449" s="6"/>
      <c r="E449" s="7"/>
      <c r="F449" s="4"/>
      <c r="G449" s="4"/>
      <c r="H449" s="50"/>
      <c r="I449" s="8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</row>
    <row r="450" spans="1:20" ht="12.75" customHeight="1" x14ac:dyDescent="0.25">
      <c r="A450" s="4"/>
      <c r="B450" s="4"/>
      <c r="C450" s="5"/>
      <c r="D450" s="6"/>
      <c r="E450" s="7"/>
      <c r="F450" s="4"/>
      <c r="G450" s="4"/>
      <c r="H450" s="50"/>
      <c r="I450" s="8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</row>
    <row r="451" spans="1:20" ht="12.75" customHeight="1" x14ac:dyDescent="0.25">
      <c r="A451" s="4"/>
      <c r="B451" s="4"/>
      <c r="C451" s="5"/>
      <c r="D451" s="6"/>
      <c r="E451" s="7"/>
      <c r="F451" s="4"/>
      <c r="G451" s="4"/>
      <c r="H451" s="50"/>
      <c r="I451" s="8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</row>
    <row r="452" spans="1:20" ht="12.75" customHeight="1" x14ac:dyDescent="0.25">
      <c r="A452" s="4"/>
      <c r="B452" s="4"/>
      <c r="C452" s="5"/>
      <c r="D452" s="6"/>
      <c r="E452" s="7"/>
      <c r="F452" s="4"/>
      <c r="G452" s="4"/>
      <c r="H452" s="50"/>
      <c r="I452" s="8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</row>
    <row r="453" spans="1:20" ht="12.75" customHeight="1" x14ac:dyDescent="0.25">
      <c r="A453" s="4"/>
      <c r="B453" s="4"/>
      <c r="C453" s="5"/>
      <c r="D453" s="6"/>
      <c r="E453" s="7"/>
      <c r="F453" s="4"/>
      <c r="G453" s="4"/>
      <c r="H453" s="50"/>
      <c r="I453" s="8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</row>
    <row r="454" spans="1:20" ht="12.75" customHeight="1" x14ac:dyDescent="0.25">
      <c r="A454" s="4"/>
      <c r="B454" s="4"/>
      <c r="C454" s="5"/>
      <c r="D454" s="6"/>
      <c r="E454" s="7"/>
      <c r="F454" s="4"/>
      <c r="G454" s="4"/>
      <c r="H454" s="50"/>
      <c r="I454" s="8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</row>
    <row r="455" spans="1:20" ht="12.75" customHeight="1" x14ac:dyDescent="0.25">
      <c r="A455" s="4"/>
      <c r="B455" s="4"/>
      <c r="C455" s="5"/>
      <c r="D455" s="6"/>
      <c r="E455" s="7"/>
      <c r="F455" s="4"/>
      <c r="G455" s="4"/>
      <c r="H455" s="50"/>
      <c r="I455" s="8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</row>
    <row r="456" spans="1:20" ht="12.75" customHeight="1" x14ac:dyDescent="0.25">
      <c r="A456" s="4"/>
      <c r="B456" s="4"/>
      <c r="C456" s="5"/>
      <c r="D456" s="6"/>
      <c r="E456" s="7"/>
      <c r="F456" s="4"/>
      <c r="G456" s="4"/>
      <c r="H456" s="50"/>
      <c r="I456" s="8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</row>
    <row r="457" spans="1:20" ht="12.75" customHeight="1" x14ac:dyDescent="0.25">
      <c r="A457" s="4"/>
      <c r="B457" s="4"/>
      <c r="C457" s="5"/>
      <c r="D457" s="6"/>
      <c r="E457" s="7"/>
      <c r="F457" s="4"/>
      <c r="G457" s="4"/>
      <c r="H457" s="50"/>
      <c r="I457" s="8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</row>
    <row r="458" spans="1:20" ht="12.75" customHeight="1" x14ac:dyDescent="0.25">
      <c r="A458" s="4"/>
      <c r="B458" s="4"/>
      <c r="C458" s="5"/>
      <c r="D458" s="6"/>
      <c r="E458" s="7"/>
      <c r="F458" s="4"/>
      <c r="G458" s="4"/>
      <c r="H458" s="50"/>
      <c r="I458" s="8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</row>
    <row r="459" spans="1:20" ht="12.75" customHeight="1" x14ac:dyDescent="0.25">
      <c r="A459" s="4"/>
      <c r="B459" s="4"/>
      <c r="C459" s="5"/>
      <c r="D459" s="6"/>
      <c r="E459" s="7"/>
      <c r="F459" s="4"/>
      <c r="G459" s="4"/>
      <c r="H459" s="50"/>
      <c r="I459" s="8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</row>
    <row r="460" spans="1:20" ht="12.75" customHeight="1" x14ac:dyDescent="0.25">
      <c r="A460" s="4"/>
      <c r="B460" s="4"/>
      <c r="C460" s="5"/>
      <c r="D460" s="6"/>
      <c r="E460" s="7"/>
      <c r="F460" s="4"/>
      <c r="G460" s="4"/>
      <c r="H460" s="50"/>
      <c r="I460" s="8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</row>
    <row r="461" spans="1:20" ht="12.75" customHeight="1" x14ac:dyDescent="0.25">
      <c r="A461" s="4"/>
      <c r="B461" s="4"/>
      <c r="C461" s="5"/>
      <c r="D461" s="6"/>
      <c r="E461" s="7"/>
      <c r="F461" s="4"/>
      <c r="G461" s="4"/>
      <c r="H461" s="50"/>
      <c r="I461" s="8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</row>
    <row r="462" spans="1:20" ht="12.75" customHeight="1" x14ac:dyDescent="0.25">
      <c r="A462" s="4"/>
      <c r="B462" s="4"/>
      <c r="C462" s="5"/>
      <c r="D462" s="6"/>
      <c r="E462" s="7"/>
      <c r="F462" s="4"/>
      <c r="G462" s="4"/>
      <c r="H462" s="50"/>
      <c r="I462" s="8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</row>
    <row r="463" spans="1:20" ht="12.75" customHeight="1" x14ac:dyDescent="0.25">
      <c r="A463" s="4"/>
      <c r="B463" s="4"/>
      <c r="C463" s="5"/>
      <c r="D463" s="6"/>
      <c r="E463" s="7"/>
      <c r="F463" s="4"/>
      <c r="G463" s="4"/>
      <c r="H463" s="50"/>
      <c r="I463" s="8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</row>
    <row r="464" spans="1:20" ht="12.75" customHeight="1" x14ac:dyDescent="0.25">
      <c r="A464" s="4"/>
      <c r="B464" s="4"/>
      <c r="C464" s="5"/>
      <c r="D464" s="6"/>
      <c r="E464" s="7"/>
      <c r="F464" s="4"/>
      <c r="G464" s="4"/>
      <c r="H464" s="50"/>
      <c r="I464" s="8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</row>
    <row r="465" spans="1:20" ht="12.75" customHeight="1" x14ac:dyDescent="0.25">
      <c r="A465" s="4"/>
      <c r="B465" s="4"/>
      <c r="C465" s="5"/>
      <c r="D465" s="6"/>
      <c r="E465" s="7"/>
      <c r="F465" s="4"/>
      <c r="G465" s="4"/>
      <c r="H465" s="50"/>
      <c r="I465" s="8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</row>
    <row r="466" spans="1:20" ht="12.75" customHeight="1" x14ac:dyDescent="0.25">
      <c r="A466" s="4"/>
      <c r="B466" s="4"/>
      <c r="C466" s="5"/>
      <c r="D466" s="6"/>
      <c r="E466" s="7"/>
      <c r="F466" s="4"/>
      <c r="G466" s="4"/>
      <c r="H466" s="50"/>
      <c r="I466" s="8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</row>
    <row r="467" spans="1:20" ht="12.75" customHeight="1" x14ac:dyDescent="0.25">
      <c r="A467" s="4"/>
      <c r="B467" s="4"/>
      <c r="C467" s="5"/>
      <c r="D467" s="6"/>
      <c r="E467" s="7"/>
      <c r="F467" s="4"/>
      <c r="G467" s="4"/>
      <c r="H467" s="50"/>
      <c r="I467" s="8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</row>
    <row r="468" spans="1:20" ht="12.75" customHeight="1" x14ac:dyDescent="0.25">
      <c r="A468" s="4"/>
      <c r="B468" s="4"/>
      <c r="C468" s="5"/>
      <c r="D468" s="6"/>
      <c r="E468" s="7"/>
      <c r="F468" s="4"/>
      <c r="G468" s="4"/>
      <c r="H468" s="50"/>
      <c r="I468" s="8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</row>
    <row r="469" spans="1:20" ht="12.75" customHeight="1" x14ac:dyDescent="0.25">
      <c r="A469" s="4"/>
      <c r="B469" s="4"/>
      <c r="C469" s="5"/>
      <c r="D469" s="6"/>
      <c r="E469" s="7"/>
      <c r="F469" s="4"/>
      <c r="G469" s="4"/>
      <c r="H469" s="50"/>
      <c r="I469" s="8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</row>
    <row r="470" spans="1:20" ht="12.75" customHeight="1" x14ac:dyDescent="0.25">
      <c r="A470" s="4"/>
      <c r="B470" s="4"/>
      <c r="C470" s="5"/>
      <c r="D470" s="6"/>
      <c r="E470" s="7"/>
      <c r="F470" s="4"/>
      <c r="G470" s="4"/>
      <c r="H470" s="50"/>
      <c r="I470" s="8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</row>
    <row r="471" spans="1:20" ht="12.75" customHeight="1" x14ac:dyDescent="0.25">
      <c r="A471" s="4"/>
      <c r="B471" s="4"/>
      <c r="C471" s="5"/>
      <c r="D471" s="6"/>
      <c r="E471" s="7"/>
      <c r="F471" s="4"/>
      <c r="G471" s="4"/>
      <c r="H471" s="50"/>
      <c r="I471" s="8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</row>
    <row r="472" spans="1:20" ht="12.75" customHeight="1" x14ac:dyDescent="0.25">
      <c r="A472" s="4"/>
      <c r="B472" s="4"/>
      <c r="C472" s="5"/>
      <c r="D472" s="6"/>
      <c r="E472" s="7"/>
      <c r="F472" s="4"/>
      <c r="G472" s="4"/>
      <c r="H472" s="50"/>
      <c r="I472" s="8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</row>
    <row r="473" spans="1:20" ht="12.75" customHeight="1" x14ac:dyDescent="0.25">
      <c r="A473" s="4"/>
      <c r="B473" s="4"/>
      <c r="C473" s="5"/>
      <c r="D473" s="6"/>
      <c r="E473" s="7"/>
      <c r="F473" s="4"/>
      <c r="G473" s="4"/>
      <c r="H473" s="50"/>
      <c r="I473" s="8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</row>
    <row r="474" spans="1:20" ht="12.75" customHeight="1" x14ac:dyDescent="0.25">
      <c r="A474" s="4"/>
      <c r="B474" s="4"/>
      <c r="C474" s="5"/>
      <c r="D474" s="6"/>
      <c r="E474" s="7"/>
      <c r="F474" s="4"/>
      <c r="G474" s="4"/>
      <c r="H474" s="50"/>
      <c r="I474" s="8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</row>
    <row r="475" spans="1:20" ht="12.75" customHeight="1" x14ac:dyDescent="0.25">
      <c r="A475" s="4"/>
      <c r="B475" s="4"/>
      <c r="C475" s="5"/>
      <c r="D475" s="6"/>
      <c r="E475" s="7"/>
      <c r="F475" s="4"/>
      <c r="G475" s="4"/>
      <c r="H475" s="50"/>
      <c r="I475" s="8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</row>
    <row r="476" spans="1:20" ht="12.75" customHeight="1" x14ac:dyDescent="0.25">
      <c r="A476" s="4"/>
      <c r="B476" s="4"/>
      <c r="C476" s="5"/>
      <c r="D476" s="6"/>
      <c r="E476" s="7"/>
      <c r="F476" s="4"/>
      <c r="G476" s="4"/>
      <c r="H476" s="50"/>
      <c r="I476" s="8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</row>
    <row r="477" spans="1:20" ht="12.75" customHeight="1" x14ac:dyDescent="0.25">
      <c r="A477" s="4"/>
      <c r="B477" s="4"/>
      <c r="C477" s="5"/>
      <c r="D477" s="6"/>
      <c r="E477" s="7"/>
      <c r="F477" s="4"/>
      <c r="G477" s="4"/>
      <c r="H477" s="50"/>
      <c r="I477" s="8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</row>
    <row r="478" spans="1:20" ht="12.75" customHeight="1" x14ac:dyDescent="0.25">
      <c r="A478" s="4"/>
      <c r="B478" s="4"/>
      <c r="C478" s="5"/>
      <c r="D478" s="6"/>
      <c r="E478" s="7"/>
      <c r="F478" s="4"/>
      <c r="G478" s="4"/>
      <c r="H478" s="50"/>
      <c r="I478" s="8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</row>
    <row r="479" spans="1:20" ht="12.75" customHeight="1" x14ac:dyDescent="0.25">
      <c r="A479" s="4"/>
      <c r="B479" s="4"/>
      <c r="C479" s="5"/>
      <c r="D479" s="6"/>
      <c r="E479" s="7"/>
      <c r="F479" s="4"/>
      <c r="G479" s="4"/>
      <c r="H479" s="50"/>
      <c r="I479" s="8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</row>
    <row r="480" spans="1:20" ht="12.75" customHeight="1" x14ac:dyDescent="0.25">
      <c r="A480" s="4"/>
      <c r="B480" s="4"/>
      <c r="C480" s="5"/>
      <c r="D480" s="6"/>
      <c r="E480" s="7"/>
      <c r="F480" s="4"/>
      <c r="G480" s="4"/>
      <c r="H480" s="50"/>
      <c r="I480" s="8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</row>
    <row r="481" spans="1:20" ht="12.75" customHeight="1" x14ac:dyDescent="0.25">
      <c r="A481" s="4"/>
      <c r="B481" s="4"/>
      <c r="C481" s="5"/>
      <c r="D481" s="6"/>
      <c r="E481" s="7"/>
      <c r="F481" s="4"/>
      <c r="G481" s="4"/>
      <c r="H481" s="50"/>
      <c r="I481" s="8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</row>
    <row r="482" spans="1:20" ht="12.75" customHeight="1" x14ac:dyDescent="0.25">
      <c r="A482" s="4"/>
      <c r="B482" s="4"/>
      <c r="C482" s="5"/>
      <c r="D482" s="6"/>
      <c r="E482" s="7"/>
      <c r="F482" s="4"/>
      <c r="G482" s="4"/>
      <c r="H482" s="50"/>
      <c r="I482" s="8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</row>
    <row r="483" spans="1:20" ht="12.75" customHeight="1" x14ac:dyDescent="0.25">
      <c r="A483" s="4"/>
      <c r="B483" s="4"/>
      <c r="C483" s="5"/>
      <c r="D483" s="6"/>
      <c r="E483" s="7"/>
      <c r="F483" s="4"/>
      <c r="G483" s="4"/>
      <c r="H483" s="50"/>
      <c r="I483" s="8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</row>
    <row r="484" spans="1:20" ht="12.75" customHeight="1" x14ac:dyDescent="0.25">
      <c r="A484" s="4"/>
      <c r="B484" s="4"/>
      <c r="C484" s="5"/>
      <c r="D484" s="6"/>
      <c r="E484" s="7"/>
      <c r="F484" s="4"/>
      <c r="G484" s="4"/>
      <c r="H484" s="50"/>
      <c r="I484" s="8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</row>
    <row r="485" spans="1:20" ht="12.75" customHeight="1" x14ac:dyDescent="0.25">
      <c r="A485" s="4"/>
      <c r="B485" s="4"/>
      <c r="C485" s="5"/>
      <c r="D485" s="6"/>
      <c r="E485" s="7"/>
      <c r="F485" s="4"/>
      <c r="G485" s="4"/>
      <c r="H485" s="50"/>
      <c r="I485" s="8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</row>
    <row r="486" spans="1:20" ht="12.75" customHeight="1" x14ac:dyDescent="0.25">
      <c r="A486" s="4"/>
      <c r="B486" s="4"/>
      <c r="C486" s="5"/>
      <c r="D486" s="6"/>
      <c r="E486" s="7"/>
      <c r="F486" s="4"/>
      <c r="G486" s="4"/>
      <c r="H486" s="50"/>
      <c r="I486" s="8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</row>
    <row r="487" spans="1:20" ht="12.75" customHeight="1" x14ac:dyDescent="0.25">
      <c r="A487" s="4"/>
      <c r="B487" s="4"/>
      <c r="C487" s="5"/>
      <c r="D487" s="6"/>
      <c r="E487" s="7"/>
      <c r="F487" s="4"/>
      <c r="G487" s="4"/>
      <c r="H487" s="50"/>
      <c r="I487" s="8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</row>
    <row r="488" spans="1:20" ht="12.75" customHeight="1" x14ac:dyDescent="0.25">
      <c r="A488" s="4"/>
      <c r="B488" s="4"/>
      <c r="C488" s="5"/>
      <c r="D488" s="6"/>
      <c r="E488" s="7"/>
      <c r="F488" s="4"/>
      <c r="G488" s="4"/>
      <c r="H488" s="50"/>
      <c r="I488" s="8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</row>
    <row r="489" spans="1:20" ht="12.75" customHeight="1" x14ac:dyDescent="0.25">
      <c r="A489" s="4"/>
      <c r="B489" s="4"/>
      <c r="C489" s="5"/>
      <c r="D489" s="6"/>
      <c r="E489" s="7"/>
      <c r="F489" s="4"/>
      <c r="G489" s="4"/>
      <c r="H489" s="50"/>
      <c r="I489" s="8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</row>
    <row r="490" spans="1:20" ht="12.75" customHeight="1" x14ac:dyDescent="0.25">
      <c r="A490" s="4"/>
      <c r="B490" s="4"/>
      <c r="C490" s="5"/>
      <c r="D490" s="6"/>
      <c r="E490" s="7"/>
      <c r="F490" s="4"/>
      <c r="G490" s="4"/>
      <c r="H490" s="50"/>
      <c r="I490" s="8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</row>
    <row r="491" spans="1:20" ht="12.75" customHeight="1" x14ac:dyDescent="0.25">
      <c r="A491" s="4"/>
      <c r="B491" s="4"/>
      <c r="C491" s="5"/>
      <c r="D491" s="6"/>
      <c r="E491" s="7"/>
      <c r="F491" s="4"/>
      <c r="G491" s="4"/>
      <c r="H491" s="50"/>
      <c r="I491" s="8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</row>
    <row r="492" spans="1:20" ht="12.75" customHeight="1" x14ac:dyDescent="0.25">
      <c r="A492" s="4"/>
      <c r="B492" s="4"/>
      <c r="C492" s="5"/>
      <c r="D492" s="6"/>
      <c r="E492" s="7"/>
      <c r="F492" s="4"/>
      <c r="G492" s="4"/>
      <c r="H492" s="50"/>
      <c r="I492" s="8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</row>
    <row r="493" spans="1:20" ht="12.75" customHeight="1" x14ac:dyDescent="0.25">
      <c r="A493" s="4"/>
      <c r="B493" s="4"/>
      <c r="C493" s="5"/>
      <c r="D493" s="6"/>
      <c r="E493" s="7"/>
      <c r="F493" s="4"/>
      <c r="G493" s="4"/>
      <c r="H493" s="50"/>
      <c r="I493" s="8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</row>
    <row r="494" spans="1:20" ht="12.75" customHeight="1" x14ac:dyDescent="0.25">
      <c r="A494" s="4"/>
      <c r="B494" s="4"/>
      <c r="C494" s="5"/>
      <c r="D494" s="6"/>
      <c r="E494" s="7"/>
      <c r="F494" s="4"/>
      <c r="G494" s="4"/>
      <c r="H494" s="50"/>
      <c r="I494" s="8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</row>
    <row r="495" spans="1:20" ht="12.75" customHeight="1" x14ac:dyDescent="0.25">
      <c r="A495" s="4"/>
      <c r="B495" s="4"/>
      <c r="C495" s="5"/>
      <c r="D495" s="6"/>
      <c r="E495" s="7"/>
      <c r="F495" s="4"/>
      <c r="G495" s="4"/>
      <c r="H495" s="50"/>
      <c r="I495" s="8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</row>
    <row r="496" spans="1:20" ht="12.75" customHeight="1" x14ac:dyDescent="0.25">
      <c r="A496" s="4"/>
      <c r="B496" s="4"/>
      <c r="C496" s="5"/>
      <c r="D496" s="6"/>
      <c r="E496" s="7"/>
      <c r="F496" s="4"/>
      <c r="G496" s="4"/>
      <c r="H496" s="50"/>
      <c r="I496" s="8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</row>
    <row r="497" spans="1:20" ht="12.75" customHeight="1" x14ac:dyDescent="0.25">
      <c r="A497" s="4"/>
      <c r="B497" s="4"/>
      <c r="C497" s="5"/>
      <c r="D497" s="6"/>
      <c r="E497" s="7"/>
      <c r="F497" s="4"/>
      <c r="G497" s="4"/>
      <c r="H497" s="50"/>
      <c r="I497" s="8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</row>
    <row r="498" spans="1:20" ht="12.75" customHeight="1" x14ac:dyDescent="0.25">
      <c r="A498" s="4"/>
      <c r="B498" s="4"/>
      <c r="C498" s="5"/>
      <c r="D498" s="6"/>
      <c r="E498" s="7"/>
      <c r="F498" s="4"/>
      <c r="G498" s="4"/>
      <c r="H498" s="50"/>
      <c r="I498" s="8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</row>
    <row r="499" spans="1:20" ht="12.75" customHeight="1" x14ac:dyDescent="0.25">
      <c r="A499" s="4"/>
      <c r="B499" s="4"/>
      <c r="C499" s="5"/>
      <c r="D499" s="6"/>
      <c r="E499" s="7"/>
      <c r="F499" s="4"/>
      <c r="G499" s="4"/>
      <c r="H499" s="50"/>
      <c r="I499" s="8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</row>
    <row r="500" spans="1:20" ht="12.75" customHeight="1" x14ac:dyDescent="0.25">
      <c r="A500" s="4"/>
      <c r="B500" s="4"/>
      <c r="C500" s="5"/>
      <c r="D500" s="6"/>
      <c r="E500" s="7"/>
      <c r="F500" s="4"/>
      <c r="G500" s="4"/>
      <c r="H500" s="50"/>
      <c r="I500" s="8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</row>
    <row r="501" spans="1:20" ht="12.75" customHeight="1" x14ac:dyDescent="0.25">
      <c r="A501" s="4"/>
      <c r="B501" s="4"/>
      <c r="C501" s="5"/>
      <c r="D501" s="6"/>
      <c r="E501" s="7"/>
      <c r="F501" s="4"/>
      <c r="G501" s="4"/>
      <c r="H501" s="50"/>
      <c r="I501" s="8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</row>
    <row r="502" spans="1:20" ht="12.75" customHeight="1" x14ac:dyDescent="0.25">
      <c r="A502" s="4"/>
      <c r="B502" s="4"/>
      <c r="C502" s="5"/>
      <c r="D502" s="6"/>
      <c r="E502" s="7"/>
      <c r="F502" s="4"/>
      <c r="G502" s="4"/>
      <c r="H502" s="50"/>
      <c r="I502" s="8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</row>
    <row r="503" spans="1:20" ht="12.75" customHeight="1" x14ac:dyDescent="0.25">
      <c r="A503" s="4"/>
      <c r="B503" s="4"/>
      <c r="C503" s="5"/>
      <c r="D503" s="6"/>
      <c r="E503" s="7"/>
      <c r="F503" s="4"/>
      <c r="G503" s="4"/>
      <c r="H503" s="50"/>
      <c r="I503" s="8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</row>
    <row r="504" spans="1:20" ht="12.75" customHeight="1" x14ac:dyDescent="0.25">
      <c r="A504" s="4"/>
      <c r="B504" s="4"/>
      <c r="C504" s="5"/>
      <c r="D504" s="6"/>
      <c r="E504" s="7"/>
      <c r="F504" s="4"/>
      <c r="G504" s="4"/>
      <c r="H504" s="50"/>
      <c r="I504" s="8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</row>
    <row r="505" spans="1:20" ht="12.75" customHeight="1" x14ac:dyDescent="0.25">
      <c r="A505" s="4"/>
      <c r="B505" s="4"/>
      <c r="C505" s="5"/>
      <c r="D505" s="6"/>
      <c r="E505" s="7"/>
      <c r="F505" s="4"/>
      <c r="G505" s="4"/>
      <c r="H505" s="50"/>
      <c r="I505" s="8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</row>
    <row r="506" spans="1:20" ht="12.75" customHeight="1" x14ac:dyDescent="0.25">
      <c r="A506" s="4"/>
      <c r="B506" s="4"/>
      <c r="C506" s="5"/>
      <c r="D506" s="6"/>
      <c r="E506" s="7"/>
      <c r="F506" s="4"/>
      <c r="G506" s="4"/>
      <c r="H506" s="50"/>
      <c r="I506" s="8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</row>
    <row r="507" spans="1:20" ht="12.75" customHeight="1" x14ac:dyDescent="0.25">
      <c r="A507" s="4"/>
      <c r="B507" s="4"/>
      <c r="C507" s="5"/>
      <c r="D507" s="6"/>
      <c r="E507" s="7"/>
      <c r="F507" s="4"/>
      <c r="G507" s="4"/>
      <c r="H507" s="50"/>
      <c r="I507" s="8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</row>
    <row r="508" spans="1:20" ht="12.75" customHeight="1" x14ac:dyDescent="0.25">
      <c r="A508" s="4"/>
      <c r="B508" s="4"/>
      <c r="C508" s="5"/>
      <c r="D508" s="6"/>
      <c r="E508" s="7"/>
      <c r="F508" s="4"/>
      <c r="G508" s="4"/>
      <c r="H508" s="50"/>
      <c r="I508" s="8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</row>
    <row r="509" spans="1:20" ht="12.75" customHeight="1" x14ac:dyDescent="0.25">
      <c r="A509" s="4"/>
      <c r="B509" s="4"/>
      <c r="C509" s="5"/>
      <c r="D509" s="6"/>
      <c r="E509" s="7"/>
      <c r="F509" s="4"/>
      <c r="G509" s="4"/>
      <c r="H509" s="50"/>
      <c r="I509" s="8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</row>
    <row r="510" spans="1:20" ht="12.75" customHeight="1" x14ac:dyDescent="0.25">
      <c r="A510" s="4"/>
      <c r="B510" s="4"/>
      <c r="C510" s="5"/>
      <c r="D510" s="6"/>
      <c r="E510" s="7"/>
      <c r="F510" s="4"/>
      <c r="G510" s="4"/>
      <c r="H510" s="50"/>
      <c r="I510" s="8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</row>
    <row r="511" spans="1:20" ht="12.75" customHeight="1" x14ac:dyDescent="0.25">
      <c r="A511" s="4"/>
      <c r="B511" s="4"/>
      <c r="C511" s="5"/>
      <c r="D511" s="6"/>
      <c r="E511" s="7"/>
      <c r="F511" s="4"/>
      <c r="G511" s="4"/>
      <c r="H511" s="50"/>
      <c r="I511" s="8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</row>
    <row r="512" spans="1:20" ht="12.75" customHeight="1" x14ac:dyDescent="0.25">
      <c r="A512" s="4"/>
      <c r="B512" s="4"/>
      <c r="C512" s="5"/>
      <c r="D512" s="6"/>
      <c r="E512" s="7"/>
      <c r="F512" s="4"/>
      <c r="G512" s="4"/>
      <c r="H512" s="50"/>
      <c r="I512" s="8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</row>
    <row r="513" spans="1:20" ht="12.75" customHeight="1" x14ac:dyDescent="0.25">
      <c r="A513" s="4"/>
      <c r="B513" s="4"/>
      <c r="C513" s="5"/>
      <c r="D513" s="6"/>
      <c r="E513" s="7"/>
      <c r="F513" s="4"/>
      <c r="G513" s="4"/>
      <c r="H513" s="50"/>
      <c r="I513" s="8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</row>
    <row r="514" spans="1:20" ht="12.75" customHeight="1" x14ac:dyDescent="0.25">
      <c r="A514" s="4"/>
      <c r="B514" s="4"/>
      <c r="C514" s="5"/>
      <c r="D514" s="6"/>
      <c r="E514" s="7"/>
      <c r="F514" s="4"/>
      <c r="G514" s="4"/>
      <c r="H514" s="50"/>
      <c r="I514" s="8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</row>
    <row r="515" spans="1:20" ht="12.75" customHeight="1" x14ac:dyDescent="0.25">
      <c r="A515" s="4"/>
      <c r="B515" s="4"/>
      <c r="C515" s="5"/>
      <c r="D515" s="6"/>
      <c r="E515" s="7"/>
      <c r="F515" s="4"/>
      <c r="G515" s="4"/>
      <c r="H515" s="50"/>
      <c r="I515" s="8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</row>
    <row r="516" spans="1:20" ht="12.75" customHeight="1" x14ac:dyDescent="0.25">
      <c r="A516" s="4"/>
      <c r="B516" s="4"/>
      <c r="C516" s="5"/>
      <c r="D516" s="6"/>
      <c r="E516" s="7"/>
      <c r="F516" s="4"/>
      <c r="G516" s="4"/>
      <c r="H516" s="50"/>
      <c r="I516" s="8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</row>
    <row r="517" spans="1:20" ht="12.75" customHeight="1" x14ac:dyDescent="0.25">
      <c r="A517" s="4"/>
      <c r="B517" s="4"/>
      <c r="C517" s="5"/>
      <c r="D517" s="6"/>
      <c r="E517" s="7"/>
      <c r="F517" s="4"/>
      <c r="G517" s="4"/>
      <c r="H517" s="50"/>
      <c r="I517" s="8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</row>
    <row r="518" spans="1:20" ht="12.75" customHeight="1" x14ac:dyDescent="0.25">
      <c r="A518" s="4"/>
      <c r="B518" s="4"/>
      <c r="C518" s="5"/>
      <c r="D518" s="6"/>
      <c r="E518" s="7"/>
      <c r="F518" s="4"/>
      <c r="G518" s="4"/>
      <c r="H518" s="50"/>
      <c r="I518" s="8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</row>
    <row r="519" spans="1:20" ht="12.75" customHeight="1" x14ac:dyDescent="0.25">
      <c r="A519" s="4"/>
      <c r="B519" s="4"/>
      <c r="C519" s="5"/>
      <c r="D519" s="6"/>
      <c r="E519" s="7"/>
      <c r="F519" s="4"/>
      <c r="G519" s="4"/>
      <c r="H519" s="50"/>
      <c r="I519" s="8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</row>
    <row r="520" spans="1:20" ht="12.75" customHeight="1" x14ac:dyDescent="0.25">
      <c r="A520" s="4"/>
      <c r="B520" s="4"/>
      <c r="C520" s="5"/>
      <c r="D520" s="6"/>
      <c r="E520" s="7"/>
      <c r="F520" s="4"/>
      <c r="G520" s="4"/>
      <c r="H520" s="50"/>
      <c r="I520" s="8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</row>
    <row r="521" spans="1:20" ht="12.75" customHeight="1" x14ac:dyDescent="0.25">
      <c r="A521" s="4"/>
      <c r="B521" s="4"/>
      <c r="C521" s="5"/>
      <c r="D521" s="6"/>
      <c r="E521" s="7"/>
      <c r="F521" s="4"/>
      <c r="G521" s="4"/>
      <c r="H521" s="50"/>
      <c r="I521" s="8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</row>
    <row r="522" spans="1:20" ht="12.75" customHeight="1" x14ac:dyDescent="0.25">
      <c r="A522" s="4"/>
      <c r="B522" s="4"/>
      <c r="C522" s="5"/>
      <c r="D522" s="6"/>
      <c r="E522" s="7"/>
      <c r="F522" s="4"/>
      <c r="G522" s="4"/>
      <c r="H522" s="50"/>
      <c r="I522" s="8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</row>
    <row r="523" spans="1:20" ht="12.75" customHeight="1" x14ac:dyDescent="0.25">
      <c r="A523" s="4"/>
      <c r="B523" s="4"/>
      <c r="C523" s="5"/>
      <c r="D523" s="6"/>
      <c r="E523" s="7"/>
      <c r="F523" s="4"/>
      <c r="G523" s="4"/>
      <c r="H523" s="50"/>
      <c r="I523" s="8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</row>
    <row r="524" spans="1:20" ht="12.75" customHeight="1" x14ac:dyDescent="0.25">
      <c r="A524" s="4"/>
      <c r="B524" s="4"/>
      <c r="C524" s="5"/>
      <c r="D524" s="6"/>
      <c r="E524" s="7"/>
      <c r="F524" s="4"/>
      <c r="G524" s="4"/>
      <c r="H524" s="50"/>
      <c r="I524" s="8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</row>
    <row r="525" spans="1:20" ht="12.75" customHeight="1" x14ac:dyDescent="0.25">
      <c r="A525" s="4"/>
      <c r="B525" s="4"/>
      <c r="C525" s="5"/>
      <c r="D525" s="6"/>
      <c r="E525" s="7"/>
      <c r="F525" s="4"/>
      <c r="G525" s="4"/>
      <c r="H525" s="50"/>
      <c r="I525" s="8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</row>
    <row r="526" spans="1:20" ht="12.75" customHeight="1" x14ac:dyDescent="0.25">
      <c r="A526" s="4"/>
      <c r="B526" s="4"/>
      <c r="C526" s="5"/>
      <c r="D526" s="6"/>
      <c r="E526" s="7"/>
      <c r="F526" s="4"/>
      <c r="G526" s="4"/>
      <c r="H526" s="50"/>
      <c r="I526" s="8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</row>
    <row r="527" spans="1:20" ht="12.75" customHeight="1" x14ac:dyDescent="0.25">
      <c r="A527" s="4"/>
      <c r="B527" s="4"/>
      <c r="C527" s="5"/>
      <c r="D527" s="6"/>
      <c r="E527" s="7"/>
      <c r="F527" s="4"/>
      <c r="G527" s="4"/>
      <c r="H527" s="50"/>
      <c r="I527" s="8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</row>
    <row r="528" spans="1:20" ht="12.75" customHeight="1" x14ac:dyDescent="0.25">
      <c r="A528" s="4"/>
      <c r="B528" s="4"/>
      <c r="C528" s="5"/>
      <c r="D528" s="6"/>
      <c r="E528" s="7"/>
      <c r="F528" s="4"/>
      <c r="G528" s="4"/>
      <c r="H528" s="50"/>
      <c r="I528" s="8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</row>
    <row r="529" spans="1:20" ht="12.75" customHeight="1" x14ac:dyDescent="0.25">
      <c r="A529" s="4"/>
      <c r="B529" s="4"/>
      <c r="C529" s="5"/>
      <c r="D529" s="6"/>
      <c r="E529" s="7"/>
      <c r="F529" s="4"/>
      <c r="G529" s="4"/>
      <c r="H529" s="50"/>
      <c r="I529" s="8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</row>
    <row r="530" spans="1:20" ht="12.75" customHeight="1" x14ac:dyDescent="0.25">
      <c r="A530" s="4"/>
      <c r="B530" s="4"/>
      <c r="C530" s="5"/>
      <c r="D530" s="6"/>
      <c r="E530" s="7"/>
      <c r="F530" s="4"/>
      <c r="G530" s="4"/>
      <c r="H530" s="50"/>
      <c r="I530" s="8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</row>
    <row r="531" spans="1:20" ht="12.75" customHeight="1" x14ac:dyDescent="0.25">
      <c r="A531" s="4"/>
      <c r="B531" s="4"/>
      <c r="C531" s="5"/>
      <c r="D531" s="6"/>
      <c r="E531" s="7"/>
      <c r="F531" s="4"/>
      <c r="G531" s="4"/>
      <c r="H531" s="50"/>
      <c r="I531" s="8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</row>
    <row r="532" spans="1:20" ht="12.75" customHeight="1" x14ac:dyDescent="0.25">
      <c r="A532" s="4"/>
      <c r="B532" s="4"/>
      <c r="C532" s="5"/>
      <c r="D532" s="6"/>
      <c r="E532" s="7"/>
      <c r="F532" s="4"/>
      <c r="G532" s="4"/>
      <c r="H532" s="50"/>
      <c r="I532" s="8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</row>
    <row r="533" spans="1:20" ht="12.75" customHeight="1" x14ac:dyDescent="0.25">
      <c r="A533" s="4"/>
      <c r="B533" s="4"/>
      <c r="C533" s="5"/>
      <c r="D533" s="6"/>
      <c r="E533" s="7"/>
      <c r="F533" s="4"/>
      <c r="G533" s="4"/>
      <c r="H533" s="50"/>
      <c r="I533" s="8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</row>
    <row r="534" spans="1:20" ht="12.75" customHeight="1" x14ac:dyDescent="0.25">
      <c r="A534" s="4"/>
      <c r="B534" s="4"/>
      <c r="C534" s="5"/>
      <c r="D534" s="6"/>
      <c r="E534" s="7"/>
      <c r="F534" s="4"/>
      <c r="G534" s="4"/>
      <c r="H534" s="50"/>
      <c r="I534" s="8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</row>
    <row r="535" spans="1:20" ht="12.75" customHeight="1" x14ac:dyDescent="0.25">
      <c r="A535" s="4"/>
      <c r="B535" s="4"/>
      <c r="C535" s="5"/>
      <c r="D535" s="6"/>
      <c r="E535" s="7"/>
      <c r="F535" s="4"/>
      <c r="G535" s="4"/>
      <c r="H535" s="50"/>
      <c r="I535" s="8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</row>
    <row r="536" spans="1:20" ht="12.75" customHeight="1" x14ac:dyDescent="0.25">
      <c r="A536" s="4"/>
      <c r="B536" s="4"/>
      <c r="C536" s="5"/>
      <c r="D536" s="6"/>
      <c r="E536" s="7"/>
      <c r="F536" s="4"/>
      <c r="G536" s="4"/>
      <c r="H536" s="50"/>
      <c r="I536" s="8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</row>
    <row r="537" spans="1:20" ht="12.75" customHeight="1" x14ac:dyDescent="0.25">
      <c r="A537" s="4"/>
      <c r="B537" s="4"/>
      <c r="C537" s="5"/>
      <c r="D537" s="6"/>
      <c r="E537" s="7"/>
      <c r="F537" s="4"/>
      <c r="G537" s="4"/>
      <c r="H537" s="50"/>
      <c r="I537" s="8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</row>
    <row r="538" spans="1:20" ht="12.75" customHeight="1" x14ac:dyDescent="0.25">
      <c r="A538" s="4"/>
      <c r="B538" s="4"/>
      <c r="C538" s="5"/>
      <c r="D538" s="6"/>
      <c r="E538" s="7"/>
      <c r="F538" s="4"/>
      <c r="G538" s="4"/>
      <c r="H538" s="50"/>
      <c r="I538" s="8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</row>
    <row r="539" spans="1:20" ht="12.75" customHeight="1" x14ac:dyDescent="0.25">
      <c r="A539" s="4"/>
      <c r="B539" s="4"/>
      <c r="C539" s="5"/>
      <c r="D539" s="6"/>
      <c r="E539" s="7"/>
      <c r="F539" s="4"/>
      <c r="G539" s="4"/>
      <c r="H539" s="50"/>
      <c r="I539" s="8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</row>
    <row r="540" spans="1:20" ht="12.75" customHeight="1" x14ac:dyDescent="0.25">
      <c r="A540" s="4"/>
      <c r="B540" s="4"/>
      <c r="C540" s="5"/>
      <c r="D540" s="6"/>
      <c r="E540" s="7"/>
      <c r="F540" s="4"/>
      <c r="G540" s="4"/>
      <c r="H540" s="50"/>
      <c r="I540" s="8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</row>
    <row r="541" spans="1:20" ht="12.75" customHeight="1" x14ac:dyDescent="0.25">
      <c r="A541" s="4"/>
      <c r="B541" s="4"/>
      <c r="C541" s="5"/>
      <c r="D541" s="6"/>
      <c r="E541" s="7"/>
      <c r="F541" s="4"/>
      <c r="G541" s="4"/>
      <c r="H541" s="50"/>
      <c r="I541" s="8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</row>
    <row r="542" spans="1:20" ht="12.75" customHeight="1" x14ac:dyDescent="0.25">
      <c r="A542" s="4"/>
      <c r="B542" s="4"/>
      <c r="C542" s="5"/>
      <c r="D542" s="6"/>
      <c r="E542" s="7"/>
      <c r="F542" s="4"/>
      <c r="G542" s="4"/>
      <c r="H542" s="50"/>
      <c r="I542" s="8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</row>
    <row r="543" spans="1:20" ht="12.75" customHeight="1" x14ac:dyDescent="0.25">
      <c r="A543" s="4"/>
      <c r="B543" s="4"/>
      <c r="C543" s="5"/>
      <c r="D543" s="6"/>
      <c r="E543" s="7"/>
      <c r="F543" s="4"/>
      <c r="G543" s="4"/>
      <c r="H543" s="50"/>
      <c r="I543" s="8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</row>
    <row r="544" spans="1:20" ht="12.75" customHeight="1" x14ac:dyDescent="0.25">
      <c r="A544" s="4"/>
      <c r="B544" s="4"/>
      <c r="C544" s="5"/>
      <c r="D544" s="6"/>
      <c r="E544" s="7"/>
      <c r="F544" s="4"/>
      <c r="G544" s="4"/>
      <c r="H544" s="50"/>
      <c r="I544" s="8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</row>
    <row r="545" spans="1:20" ht="12.75" customHeight="1" x14ac:dyDescent="0.25">
      <c r="A545" s="4"/>
      <c r="B545" s="4"/>
      <c r="C545" s="5"/>
      <c r="D545" s="6"/>
      <c r="E545" s="7"/>
      <c r="F545" s="4"/>
      <c r="G545" s="4"/>
      <c r="H545" s="50"/>
      <c r="I545" s="8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</row>
    <row r="546" spans="1:20" ht="12.75" customHeight="1" x14ac:dyDescent="0.25">
      <c r="A546" s="4"/>
      <c r="B546" s="4"/>
      <c r="C546" s="5"/>
      <c r="D546" s="6"/>
      <c r="E546" s="7"/>
      <c r="F546" s="4"/>
      <c r="G546" s="4"/>
      <c r="H546" s="50"/>
      <c r="I546" s="8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</row>
    <row r="547" spans="1:20" ht="12.75" customHeight="1" x14ac:dyDescent="0.25">
      <c r="A547" s="4"/>
      <c r="B547" s="4"/>
      <c r="C547" s="5"/>
      <c r="D547" s="6"/>
      <c r="E547" s="7"/>
      <c r="F547" s="4"/>
      <c r="G547" s="4"/>
      <c r="H547" s="50"/>
      <c r="I547" s="8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</row>
    <row r="548" spans="1:20" ht="12.75" customHeight="1" x14ac:dyDescent="0.25">
      <c r="A548" s="4"/>
      <c r="B548" s="4"/>
      <c r="C548" s="5"/>
      <c r="D548" s="6"/>
      <c r="E548" s="7"/>
      <c r="F548" s="4"/>
      <c r="G548" s="4"/>
      <c r="H548" s="50"/>
      <c r="I548" s="8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</row>
    <row r="549" spans="1:20" ht="12.75" customHeight="1" x14ac:dyDescent="0.25">
      <c r="A549" s="4"/>
      <c r="B549" s="4"/>
      <c r="C549" s="5"/>
      <c r="D549" s="6"/>
      <c r="E549" s="7"/>
      <c r="F549" s="4"/>
      <c r="G549" s="4"/>
      <c r="H549" s="50"/>
      <c r="I549" s="8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</row>
    <row r="550" spans="1:20" ht="12.75" customHeight="1" x14ac:dyDescent="0.25">
      <c r="A550" s="4"/>
      <c r="B550" s="4"/>
      <c r="C550" s="5"/>
      <c r="D550" s="6"/>
      <c r="E550" s="7"/>
      <c r="F550" s="4"/>
      <c r="G550" s="4"/>
      <c r="H550" s="50"/>
      <c r="I550" s="8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</row>
    <row r="551" spans="1:20" ht="12.75" customHeight="1" x14ac:dyDescent="0.25">
      <c r="A551" s="4"/>
      <c r="B551" s="4"/>
      <c r="C551" s="5"/>
      <c r="D551" s="6"/>
      <c r="E551" s="7"/>
      <c r="F551" s="4"/>
      <c r="G551" s="4"/>
      <c r="H551" s="50"/>
      <c r="I551" s="8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</row>
    <row r="552" spans="1:20" ht="12.75" customHeight="1" x14ac:dyDescent="0.25">
      <c r="A552" s="4"/>
      <c r="B552" s="4"/>
      <c r="C552" s="5"/>
      <c r="D552" s="6"/>
      <c r="E552" s="7"/>
      <c r="F552" s="4"/>
      <c r="G552" s="4"/>
      <c r="H552" s="50"/>
      <c r="I552" s="8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</row>
    <row r="553" spans="1:20" ht="12.75" customHeight="1" x14ac:dyDescent="0.25">
      <c r="A553" s="4"/>
      <c r="B553" s="4"/>
      <c r="C553" s="5"/>
      <c r="D553" s="6"/>
      <c r="E553" s="7"/>
      <c r="F553" s="4"/>
      <c r="G553" s="4"/>
      <c r="H553" s="50"/>
      <c r="I553" s="8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</row>
    <row r="554" spans="1:20" ht="12.75" customHeight="1" x14ac:dyDescent="0.25">
      <c r="A554" s="4"/>
      <c r="B554" s="4"/>
      <c r="C554" s="5"/>
      <c r="D554" s="6"/>
      <c r="E554" s="7"/>
      <c r="F554" s="4"/>
      <c r="G554" s="4"/>
      <c r="H554" s="50"/>
      <c r="I554" s="8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</row>
    <row r="555" spans="1:20" ht="12.75" customHeight="1" x14ac:dyDescent="0.25">
      <c r="A555" s="4"/>
      <c r="B555" s="4"/>
      <c r="C555" s="5"/>
      <c r="D555" s="6"/>
      <c r="E555" s="7"/>
      <c r="F555" s="4"/>
      <c r="G555" s="4"/>
      <c r="H555" s="50"/>
      <c r="I555" s="8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</row>
    <row r="556" spans="1:20" ht="12.75" customHeight="1" x14ac:dyDescent="0.25">
      <c r="A556" s="4"/>
      <c r="B556" s="4"/>
      <c r="C556" s="5"/>
      <c r="D556" s="6"/>
      <c r="E556" s="7"/>
      <c r="F556" s="4"/>
      <c r="G556" s="4"/>
      <c r="H556" s="50"/>
      <c r="I556" s="8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</row>
    <row r="557" spans="1:20" ht="12.75" customHeight="1" x14ac:dyDescent="0.25">
      <c r="A557" s="4"/>
      <c r="B557" s="4"/>
      <c r="C557" s="5"/>
      <c r="D557" s="6"/>
      <c r="E557" s="7"/>
      <c r="F557" s="4"/>
      <c r="G557" s="4"/>
      <c r="H557" s="50"/>
      <c r="I557" s="8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</row>
    <row r="558" spans="1:20" ht="12.75" customHeight="1" x14ac:dyDescent="0.25">
      <c r="A558" s="4"/>
      <c r="B558" s="4"/>
      <c r="C558" s="5"/>
      <c r="D558" s="6"/>
      <c r="E558" s="7"/>
      <c r="F558" s="4"/>
      <c r="G558" s="4"/>
      <c r="H558" s="50"/>
      <c r="I558" s="8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</row>
    <row r="559" spans="1:20" ht="12.75" customHeight="1" x14ac:dyDescent="0.25">
      <c r="A559" s="4"/>
      <c r="B559" s="4"/>
      <c r="C559" s="5"/>
      <c r="D559" s="6"/>
      <c r="E559" s="7"/>
      <c r="F559" s="4"/>
      <c r="G559" s="4"/>
      <c r="H559" s="50"/>
      <c r="I559" s="8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</row>
    <row r="560" spans="1:20" ht="12.75" customHeight="1" x14ac:dyDescent="0.25">
      <c r="A560" s="4"/>
      <c r="B560" s="4"/>
      <c r="C560" s="5"/>
      <c r="D560" s="6"/>
      <c r="E560" s="7"/>
      <c r="F560" s="4"/>
      <c r="G560" s="4"/>
      <c r="H560" s="50"/>
      <c r="I560" s="8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</row>
    <row r="561" spans="1:20" ht="12.75" customHeight="1" x14ac:dyDescent="0.25">
      <c r="A561" s="4"/>
      <c r="B561" s="4"/>
      <c r="C561" s="5"/>
      <c r="D561" s="6"/>
      <c r="E561" s="7"/>
      <c r="F561" s="4"/>
      <c r="G561" s="4"/>
      <c r="H561" s="50"/>
      <c r="I561" s="8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</row>
    <row r="562" spans="1:20" ht="12.75" customHeight="1" x14ac:dyDescent="0.25">
      <c r="A562" s="4"/>
      <c r="B562" s="4"/>
      <c r="C562" s="5"/>
      <c r="D562" s="6"/>
      <c r="E562" s="7"/>
      <c r="F562" s="4"/>
      <c r="G562" s="4"/>
      <c r="H562" s="50"/>
      <c r="I562" s="8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</row>
    <row r="563" spans="1:20" ht="12.75" customHeight="1" x14ac:dyDescent="0.25">
      <c r="A563" s="4"/>
      <c r="B563" s="4"/>
      <c r="C563" s="5"/>
      <c r="D563" s="6"/>
      <c r="E563" s="7"/>
      <c r="F563" s="4"/>
      <c r="G563" s="4"/>
      <c r="H563" s="50"/>
      <c r="I563" s="8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</row>
    <row r="564" spans="1:20" ht="12.75" customHeight="1" x14ac:dyDescent="0.25">
      <c r="A564" s="4"/>
      <c r="B564" s="4"/>
      <c r="C564" s="5"/>
      <c r="D564" s="6"/>
      <c r="E564" s="7"/>
      <c r="F564" s="4"/>
      <c r="G564" s="4"/>
      <c r="H564" s="50"/>
      <c r="I564" s="8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</row>
    <row r="565" spans="1:20" ht="12.75" customHeight="1" x14ac:dyDescent="0.25">
      <c r="A565" s="4"/>
      <c r="B565" s="4"/>
      <c r="C565" s="5"/>
      <c r="D565" s="6"/>
      <c r="E565" s="7"/>
      <c r="F565" s="4"/>
      <c r="G565" s="4"/>
      <c r="H565" s="50"/>
      <c r="I565" s="8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</row>
    <row r="566" spans="1:20" ht="12.75" customHeight="1" x14ac:dyDescent="0.25">
      <c r="A566" s="4"/>
      <c r="B566" s="4"/>
      <c r="C566" s="5"/>
      <c r="D566" s="6"/>
      <c r="E566" s="7"/>
      <c r="F566" s="4"/>
      <c r="G566" s="4"/>
      <c r="H566" s="50"/>
      <c r="I566" s="8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</row>
    <row r="567" spans="1:20" ht="12.75" customHeight="1" x14ac:dyDescent="0.25">
      <c r="A567" s="4"/>
      <c r="B567" s="4"/>
      <c r="C567" s="5"/>
      <c r="D567" s="6"/>
      <c r="E567" s="7"/>
      <c r="F567" s="4"/>
      <c r="G567" s="4"/>
      <c r="H567" s="50"/>
      <c r="I567" s="8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</row>
    <row r="568" spans="1:20" ht="12.75" customHeight="1" x14ac:dyDescent="0.25">
      <c r="A568" s="4"/>
      <c r="B568" s="4"/>
      <c r="C568" s="5"/>
      <c r="D568" s="6"/>
      <c r="E568" s="7"/>
      <c r="F568" s="4"/>
      <c r="G568" s="4"/>
      <c r="H568" s="50"/>
      <c r="I568" s="8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</row>
    <row r="569" spans="1:20" ht="12.75" customHeight="1" x14ac:dyDescent="0.25">
      <c r="A569" s="4"/>
      <c r="B569" s="4"/>
      <c r="C569" s="5"/>
      <c r="D569" s="6"/>
      <c r="E569" s="7"/>
      <c r="F569" s="4"/>
      <c r="G569" s="4"/>
      <c r="H569" s="50"/>
      <c r="I569" s="8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</row>
    <row r="570" spans="1:20" ht="12.75" customHeight="1" x14ac:dyDescent="0.25">
      <c r="A570" s="4"/>
      <c r="B570" s="4"/>
      <c r="C570" s="5"/>
      <c r="D570" s="6"/>
      <c r="E570" s="7"/>
      <c r="F570" s="4"/>
      <c r="G570" s="4"/>
      <c r="H570" s="50"/>
      <c r="I570" s="8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</row>
    <row r="571" spans="1:20" ht="12.75" customHeight="1" x14ac:dyDescent="0.25">
      <c r="A571" s="4"/>
      <c r="B571" s="4"/>
      <c r="C571" s="5"/>
      <c r="D571" s="6"/>
      <c r="E571" s="7"/>
      <c r="F571" s="4"/>
      <c r="G571" s="4"/>
      <c r="H571" s="50"/>
      <c r="I571" s="8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</row>
    <row r="572" spans="1:20" ht="12.75" customHeight="1" x14ac:dyDescent="0.25">
      <c r="A572" s="4"/>
      <c r="B572" s="4"/>
      <c r="C572" s="5"/>
      <c r="D572" s="6"/>
      <c r="E572" s="7"/>
      <c r="F572" s="4"/>
      <c r="G572" s="4"/>
      <c r="H572" s="50"/>
      <c r="I572" s="8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</row>
    <row r="573" spans="1:20" ht="12.75" customHeight="1" x14ac:dyDescent="0.25">
      <c r="A573" s="4"/>
      <c r="B573" s="4"/>
      <c r="C573" s="5"/>
      <c r="D573" s="6"/>
      <c r="E573" s="7"/>
      <c r="F573" s="4"/>
      <c r="G573" s="4"/>
      <c r="H573" s="50"/>
      <c r="I573" s="8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</row>
    <row r="574" spans="1:20" ht="12.75" customHeight="1" x14ac:dyDescent="0.25">
      <c r="A574" s="4"/>
      <c r="B574" s="4"/>
      <c r="C574" s="5"/>
      <c r="D574" s="6"/>
      <c r="E574" s="7"/>
      <c r="F574" s="4"/>
      <c r="G574" s="4"/>
      <c r="H574" s="50"/>
      <c r="I574" s="8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</row>
    <row r="575" spans="1:20" ht="12.75" customHeight="1" x14ac:dyDescent="0.25">
      <c r="A575" s="4"/>
      <c r="B575" s="4"/>
      <c r="C575" s="5"/>
      <c r="D575" s="6"/>
      <c r="E575" s="7"/>
      <c r="F575" s="4"/>
      <c r="G575" s="4"/>
      <c r="H575" s="50"/>
      <c r="I575" s="8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</row>
    <row r="576" spans="1:20" ht="12.75" customHeight="1" x14ac:dyDescent="0.25">
      <c r="A576" s="4"/>
      <c r="B576" s="4"/>
      <c r="C576" s="5"/>
      <c r="D576" s="6"/>
      <c r="E576" s="7"/>
      <c r="F576" s="4"/>
      <c r="G576" s="4"/>
      <c r="H576" s="50"/>
      <c r="I576" s="8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</row>
    <row r="577" spans="1:20" ht="12.75" customHeight="1" x14ac:dyDescent="0.25">
      <c r="A577" s="4"/>
      <c r="B577" s="4"/>
      <c r="C577" s="5"/>
      <c r="D577" s="6"/>
      <c r="E577" s="7"/>
      <c r="F577" s="4"/>
      <c r="G577" s="4"/>
      <c r="H577" s="50"/>
      <c r="I577" s="8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</row>
    <row r="578" spans="1:20" ht="12.75" customHeight="1" x14ac:dyDescent="0.25">
      <c r="A578" s="4"/>
      <c r="B578" s="4"/>
      <c r="C578" s="5"/>
      <c r="D578" s="6"/>
      <c r="E578" s="7"/>
      <c r="F578" s="4"/>
      <c r="G578" s="4"/>
      <c r="H578" s="50"/>
      <c r="I578" s="8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</row>
    <row r="579" spans="1:20" ht="12.75" customHeight="1" x14ac:dyDescent="0.25">
      <c r="A579" s="4"/>
      <c r="B579" s="4"/>
      <c r="C579" s="5"/>
      <c r="D579" s="6"/>
      <c r="E579" s="7"/>
      <c r="F579" s="4"/>
      <c r="G579" s="4"/>
      <c r="H579" s="50"/>
      <c r="I579" s="8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</row>
    <row r="580" spans="1:20" ht="12.75" customHeight="1" x14ac:dyDescent="0.25">
      <c r="A580" s="4"/>
      <c r="B580" s="4"/>
      <c r="C580" s="5"/>
      <c r="D580" s="6"/>
      <c r="E580" s="7"/>
      <c r="F580" s="4"/>
      <c r="G580" s="4"/>
      <c r="H580" s="50"/>
      <c r="I580" s="8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</row>
    <row r="581" spans="1:20" ht="12.75" customHeight="1" x14ac:dyDescent="0.25">
      <c r="A581" s="4"/>
      <c r="B581" s="4"/>
      <c r="C581" s="5"/>
      <c r="D581" s="6"/>
      <c r="E581" s="7"/>
      <c r="F581" s="4"/>
      <c r="G581" s="4"/>
      <c r="H581" s="50"/>
      <c r="I581" s="8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</row>
    <row r="582" spans="1:20" ht="12.75" customHeight="1" x14ac:dyDescent="0.25">
      <c r="A582" s="4"/>
      <c r="B582" s="4"/>
      <c r="C582" s="5"/>
      <c r="D582" s="6"/>
      <c r="E582" s="7"/>
      <c r="F582" s="4"/>
      <c r="G582" s="4"/>
      <c r="H582" s="50"/>
      <c r="I582" s="8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</row>
    <row r="583" spans="1:20" ht="12.75" customHeight="1" x14ac:dyDescent="0.25">
      <c r="A583" s="4"/>
      <c r="B583" s="4"/>
      <c r="C583" s="5"/>
      <c r="D583" s="6"/>
      <c r="E583" s="7"/>
      <c r="F583" s="4"/>
      <c r="G583" s="4"/>
      <c r="H583" s="50"/>
      <c r="I583" s="8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</row>
    <row r="584" spans="1:20" ht="12.75" customHeight="1" x14ac:dyDescent="0.25">
      <c r="A584" s="4"/>
      <c r="B584" s="4"/>
      <c r="C584" s="5"/>
      <c r="D584" s="6"/>
      <c r="E584" s="7"/>
      <c r="F584" s="4"/>
      <c r="G584" s="4"/>
      <c r="H584" s="50"/>
      <c r="I584" s="8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</row>
    <row r="585" spans="1:20" ht="12.75" customHeight="1" x14ac:dyDescent="0.25">
      <c r="A585" s="4"/>
      <c r="B585" s="4"/>
      <c r="C585" s="5"/>
      <c r="D585" s="6"/>
      <c r="E585" s="7"/>
      <c r="F585" s="4"/>
      <c r="G585" s="4"/>
      <c r="H585" s="50"/>
      <c r="I585" s="8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</row>
    <row r="586" spans="1:20" ht="12.75" customHeight="1" x14ac:dyDescent="0.25">
      <c r="A586" s="4"/>
      <c r="B586" s="4"/>
      <c r="C586" s="5"/>
      <c r="D586" s="6"/>
      <c r="E586" s="7"/>
      <c r="F586" s="4"/>
      <c r="G586" s="4"/>
      <c r="H586" s="50"/>
      <c r="I586" s="8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</row>
    <row r="587" spans="1:20" ht="12.75" customHeight="1" x14ac:dyDescent="0.25">
      <c r="A587" s="4"/>
      <c r="B587" s="4"/>
      <c r="C587" s="5"/>
      <c r="D587" s="6"/>
      <c r="E587" s="7"/>
      <c r="F587" s="4"/>
      <c r="G587" s="4"/>
      <c r="H587" s="50"/>
      <c r="I587" s="8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</row>
    <row r="588" spans="1:20" ht="12.75" customHeight="1" x14ac:dyDescent="0.25">
      <c r="A588" s="4"/>
      <c r="B588" s="4"/>
      <c r="C588" s="5"/>
      <c r="D588" s="6"/>
      <c r="E588" s="7"/>
      <c r="F588" s="4"/>
      <c r="G588" s="4"/>
      <c r="H588" s="50"/>
      <c r="I588" s="8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</row>
    <row r="589" spans="1:20" ht="12.75" customHeight="1" x14ac:dyDescent="0.25">
      <c r="A589" s="4"/>
      <c r="B589" s="4"/>
      <c r="C589" s="5"/>
      <c r="D589" s="6"/>
      <c r="E589" s="7"/>
      <c r="F589" s="4"/>
      <c r="G589" s="4"/>
      <c r="H589" s="50"/>
      <c r="I589" s="8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</row>
    <row r="590" spans="1:20" ht="12.75" customHeight="1" x14ac:dyDescent="0.25">
      <c r="A590" s="4"/>
      <c r="B590" s="4"/>
      <c r="C590" s="5"/>
      <c r="D590" s="6"/>
      <c r="E590" s="7"/>
      <c r="F590" s="4"/>
      <c r="G590" s="4"/>
      <c r="H590" s="50"/>
      <c r="I590" s="8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</row>
    <row r="591" spans="1:20" ht="12.75" customHeight="1" x14ac:dyDescent="0.25">
      <c r="A591" s="4"/>
      <c r="B591" s="4"/>
      <c r="C591" s="5"/>
      <c r="D591" s="6"/>
      <c r="E591" s="7"/>
      <c r="F591" s="4"/>
      <c r="G591" s="4"/>
      <c r="H591" s="50"/>
      <c r="I591" s="8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</row>
    <row r="592" spans="1:20" ht="12.75" customHeight="1" x14ac:dyDescent="0.25">
      <c r="A592" s="4"/>
      <c r="B592" s="4"/>
      <c r="C592" s="5"/>
      <c r="D592" s="6"/>
      <c r="E592" s="7"/>
      <c r="F592" s="4"/>
      <c r="G592" s="4"/>
      <c r="H592" s="50"/>
      <c r="I592" s="8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</row>
    <row r="593" spans="1:20" ht="12.75" customHeight="1" x14ac:dyDescent="0.25">
      <c r="A593" s="4"/>
      <c r="B593" s="4"/>
      <c r="C593" s="5"/>
      <c r="D593" s="6"/>
      <c r="E593" s="7"/>
      <c r="F593" s="4"/>
      <c r="G593" s="4"/>
      <c r="H593" s="50"/>
      <c r="I593" s="8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</row>
    <row r="594" spans="1:20" ht="12.75" customHeight="1" x14ac:dyDescent="0.25">
      <c r="A594" s="4"/>
      <c r="B594" s="4"/>
      <c r="C594" s="5"/>
      <c r="D594" s="6"/>
      <c r="E594" s="7"/>
      <c r="F594" s="4"/>
      <c r="G594" s="4"/>
      <c r="H594" s="50"/>
      <c r="I594" s="8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</row>
    <row r="595" spans="1:20" ht="12.75" customHeight="1" x14ac:dyDescent="0.25">
      <c r="A595" s="4"/>
      <c r="B595" s="4"/>
      <c r="C595" s="5"/>
      <c r="D595" s="6"/>
      <c r="E595" s="7"/>
      <c r="F595" s="4"/>
      <c r="G595" s="4"/>
      <c r="H595" s="50"/>
      <c r="I595" s="8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</row>
    <row r="596" spans="1:20" ht="12.75" customHeight="1" x14ac:dyDescent="0.25">
      <c r="A596" s="4"/>
      <c r="B596" s="4"/>
      <c r="C596" s="5"/>
      <c r="D596" s="6"/>
      <c r="E596" s="7"/>
      <c r="F596" s="4"/>
      <c r="G596" s="4"/>
      <c r="H596" s="50"/>
      <c r="I596" s="8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</row>
    <row r="597" spans="1:20" ht="12.75" customHeight="1" x14ac:dyDescent="0.25">
      <c r="A597" s="4"/>
      <c r="B597" s="4"/>
      <c r="C597" s="5"/>
      <c r="D597" s="6"/>
      <c r="E597" s="7"/>
      <c r="F597" s="4"/>
      <c r="G597" s="4"/>
      <c r="H597" s="50"/>
      <c r="I597" s="8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</row>
    <row r="598" spans="1:20" ht="12.75" customHeight="1" x14ac:dyDescent="0.25">
      <c r="A598" s="4"/>
      <c r="B598" s="4"/>
      <c r="C598" s="5"/>
      <c r="D598" s="6"/>
      <c r="E598" s="7"/>
      <c r="F598" s="4"/>
      <c r="G598" s="4"/>
      <c r="H598" s="50"/>
      <c r="I598" s="8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</row>
    <row r="599" spans="1:20" ht="12.75" customHeight="1" x14ac:dyDescent="0.25">
      <c r="A599" s="4"/>
      <c r="B599" s="4"/>
      <c r="C599" s="5"/>
      <c r="D599" s="6"/>
      <c r="E599" s="7"/>
      <c r="F599" s="4"/>
      <c r="G599" s="4"/>
      <c r="H599" s="50"/>
      <c r="I599" s="8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</row>
    <row r="600" spans="1:20" ht="12.75" customHeight="1" x14ac:dyDescent="0.25">
      <c r="A600" s="4"/>
      <c r="B600" s="4"/>
      <c r="C600" s="5"/>
      <c r="D600" s="6"/>
      <c r="E600" s="7"/>
      <c r="F600" s="4"/>
      <c r="G600" s="4"/>
      <c r="H600" s="50"/>
      <c r="I600" s="8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</row>
    <row r="601" spans="1:20" ht="12.75" customHeight="1" x14ac:dyDescent="0.25">
      <c r="A601" s="4"/>
      <c r="B601" s="4"/>
      <c r="C601" s="5"/>
      <c r="D601" s="6"/>
      <c r="E601" s="7"/>
      <c r="F601" s="4"/>
      <c r="G601" s="4"/>
      <c r="H601" s="50"/>
      <c r="I601" s="8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</row>
    <row r="602" spans="1:20" ht="12.75" customHeight="1" x14ac:dyDescent="0.25">
      <c r="A602" s="4"/>
      <c r="B602" s="4"/>
      <c r="C602" s="5"/>
      <c r="D602" s="6"/>
      <c r="E602" s="7"/>
      <c r="F602" s="4"/>
      <c r="G602" s="4"/>
      <c r="H602" s="50"/>
      <c r="I602" s="8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</row>
    <row r="603" spans="1:20" ht="12.75" customHeight="1" x14ac:dyDescent="0.25">
      <c r="A603" s="4"/>
      <c r="B603" s="4"/>
      <c r="C603" s="5"/>
      <c r="D603" s="6"/>
      <c r="E603" s="7"/>
      <c r="F603" s="4"/>
      <c r="G603" s="4"/>
      <c r="H603" s="50"/>
      <c r="I603" s="8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</row>
    <row r="604" spans="1:20" ht="12.75" customHeight="1" x14ac:dyDescent="0.25">
      <c r="A604" s="4"/>
      <c r="B604" s="4"/>
      <c r="C604" s="5"/>
      <c r="D604" s="6"/>
      <c r="E604" s="7"/>
      <c r="F604" s="4"/>
      <c r="G604" s="4"/>
      <c r="H604" s="50"/>
      <c r="I604" s="8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</row>
    <row r="605" spans="1:20" ht="12.75" customHeight="1" x14ac:dyDescent="0.25">
      <c r="A605" s="4"/>
      <c r="B605" s="4"/>
      <c r="C605" s="5"/>
      <c r="D605" s="6"/>
      <c r="E605" s="7"/>
      <c r="F605" s="4"/>
      <c r="G605" s="4"/>
      <c r="H605" s="50"/>
      <c r="I605" s="8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</row>
    <row r="606" spans="1:20" ht="12.75" customHeight="1" x14ac:dyDescent="0.25">
      <c r="A606" s="4"/>
      <c r="B606" s="4"/>
      <c r="C606" s="5"/>
      <c r="D606" s="6"/>
      <c r="E606" s="7"/>
      <c r="F606" s="4"/>
      <c r="G606" s="4"/>
      <c r="H606" s="50"/>
      <c r="I606" s="8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</row>
    <row r="607" spans="1:20" ht="12.75" customHeight="1" x14ac:dyDescent="0.25">
      <c r="A607" s="4"/>
      <c r="B607" s="4"/>
      <c r="C607" s="5"/>
      <c r="D607" s="6"/>
      <c r="E607" s="7"/>
      <c r="F607" s="4"/>
      <c r="G607" s="4"/>
      <c r="H607" s="50"/>
      <c r="I607" s="8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</row>
    <row r="608" spans="1:20" ht="12.75" customHeight="1" x14ac:dyDescent="0.25">
      <c r="A608" s="4"/>
      <c r="B608" s="4"/>
      <c r="C608" s="5"/>
      <c r="D608" s="6"/>
      <c r="E608" s="7"/>
      <c r="F608" s="4"/>
      <c r="G608" s="4"/>
      <c r="H608" s="50"/>
      <c r="I608" s="8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</row>
    <row r="609" spans="1:20" ht="12.75" customHeight="1" x14ac:dyDescent="0.25">
      <c r="A609" s="4"/>
      <c r="B609" s="4"/>
      <c r="C609" s="5"/>
      <c r="D609" s="6"/>
      <c r="E609" s="7"/>
      <c r="F609" s="4"/>
      <c r="G609" s="4"/>
      <c r="H609" s="50"/>
      <c r="I609" s="8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</row>
    <row r="610" spans="1:20" ht="12.75" customHeight="1" x14ac:dyDescent="0.25">
      <c r="A610" s="4"/>
      <c r="B610" s="4"/>
      <c r="C610" s="5"/>
      <c r="D610" s="6"/>
      <c r="E610" s="7"/>
      <c r="F610" s="4"/>
      <c r="G610" s="4"/>
      <c r="H610" s="50"/>
      <c r="I610" s="8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</row>
    <row r="611" spans="1:20" ht="12.75" customHeight="1" x14ac:dyDescent="0.25">
      <c r="A611" s="4"/>
      <c r="B611" s="4"/>
      <c r="C611" s="5"/>
      <c r="D611" s="6"/>
      <c r="E611" s="7"/>
      <c r="F611" s="4"/>
      <c r="G611" s="4"/>
      <c r="H611" s="50"/>
      <c r="I611" s="8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</row>
    <row r="612" spans="1:20" ht="12.75" customHeight="1" x14ac:dyDescent="0.25">
      <c r="A612" s="4"/>
      <c r="B612" s="4"/>
      <c r="C612" s="5"/>
      <c r="D612" s="6"/>
      <c r="E612" s="7"/>
      <c r="F612" s="4"/>
      <c r="G612" s="4"/>
      <c r="H612" s="50"/>
      <c r="I612" s="8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</row>
    <row r="613" spans="1:20" ht="12.75" customHeight="1" x14ac:dyDescent="0.25">
      <c r="A613" s="4"/>
      <c r="B613" s="4"/>
      <c r="C613" s="5"/>
      <c r="D613" s="6"/>
      <c r="E613" s="7"/>
      <c r="F613" s="4"/>
      <c r="G613" s="4"/>
      <c r="H613" s="50"/>
      <c r="I613" s="8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</row>
    <row r="614" spans="1:20" ht="12.75" customHeight="1" x14ac:dyDescent="0.25">
      <c r="A614" s="4"/>
      <c r="B614" s="4"/>
      <c r="C614" s="5"/>
      <c r="D614" s="6"/>
      <c r="E614" s="7"/>
      <c r="F614" s="4"/>
      <c r="G614" s="4"/>
      <c r="H614" s="50"/>
      <c r="I614" s="8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</row>
    <row r="615" spans="1:20" ht="12.75" customHeight="1" x14ac:dyDescent="0.25">
      <c r="A615" s="4"/>
      <c r="B615" s="4"/>
      <c r="C615" s="5"/>
      <c r="D615" s="6"/>
      <c r="E615" s="7"/>
      <c r="F615" s="4"/>
      <c r="G615" s="4"/>
      <c r="H615" s="50"/>
      <c r="I615" s="8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</row>
    <row r="616" spans="1:20" ht="12.75" customHeight="1" x14ac:dyDescent="0.25">
      <c r="A616" s="4"/>
      <c r="B616" s="4"/>
      <c r="C616" s="5"/>
      <c r="D616" s="6"/>
      <c r="E616" s="7"/>
      <c r="F616" s="4"/>
      <c r="G616" s="4"/>
      <c r="H616" s="50"/>
      <c r="I616" s="8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</row>
    <row r="617" spans="1:20" ht="12.75" customHeight="1" x14ac:dyDescent="0.25">
      <c r="A617" s="4"/>
      <c r="B617" s="4"/>
      <c r="C617" s="5"/>
      <c r="D617" s="6"/>
      <c r="E617" s="7"/>
      <c r="F617" s="4"/>
      <c r="G617" s="4"/>
      <c r="H617" s="50"/>
      <c r="I617" s="8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</row>
    <row r="618" spans="1:20" ht="12.75" customHeight="1" x14ac:dyDescent="0.25">
      <c r="A618" s="4"/>
      <c r="B618" s="4"/>
      <c r="C618" s="5"/>
      <c r="D618" s="6"/>
      <c r="E618" s="7"/>
      <c r="F618" s="4"/>
      <c r="G618" s="4"/>
      <c r="H618" s="50"/>
      <c r="I618" s="8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</row>
    <row r="619" spans="1:20" ht="12.75" customHeight="1" x14ac:dyDescent="0.25">
      <c r="A619" s="4"/>
      <c r="B619" s="4"/>
      <c r="C619" s="5"/>
      <c r="D619" s="6"/>
      <c r="E619" s="7"/>
      <c r="F619" s="4"/>
      <c r="G619" s="4"/>
      <c r="H619" s="50"/>
      <c r="I619" s="8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</row>
    <row r="620" spans="1:20" ht="12.75" customHeight="1" x14ac:dyDescent="0.25">
      <c r="A620" s="4"/>
      <c r="B620" s="4"/>
      <c r="C620" s="5"/>
      <c r="D620" s="6"/>
      <c r="E620" s="7"/>
      <c r="F620" s="4"/>
      <c r="G620" s="4"/>
      <c r="H620" s="50"/>
      <c r="I620" s="8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</row>
    <row r="621" spans="1:20" ht="12.75" customHeight="1" x14ac:dyDescent="0.25">
      <c r="A621" s="4"/>
      <c r="B621" s="4"/>
      <c r="C621" s="5"/>
      <c r="D621" s="6"/>
      <c r="E621" s="7"/>
      <c r="F621" s="4"/>
      <c r="G621" s="4"/>
      <c r="H621" s="50"/>
      <c r="I621" s="8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</row>
    <row r="622" spans="1:20" ht="12.75" customHeight="1" x14ac:dyDescent="0.25">
      <c r="A622" s="4"/>
      <c r="B622" s="4"/>
      <c r="C622" s="5"/>
      <c r="D622" s="6"/>
      <c r="E622" s="7"/>
      <c r="F622" s="4"/>
      <c r="G622" s="4"/>
      <c r="H622" s="50"/>
      <c r="I622" s="8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</row>
    <row r="623" spans="1:20" ht="12.75" customHeight="1" x14ac:dyDescent="0.25">
      <c r="A623" s="4"/>
      <c r="B623" s="4"/>
      <c r="C623" s="5"/>
      <c r="D623" s="6"/>
      <c r="E623" s="7"/>
      <c r="F623" s="4"/>
      <c r="G623" s="4"/>
      <c r="H623" s="50"/>
      <c r="I623" s="8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</row>
    <row r="624" spans="1:20" ht="12.75" customHeight="1" x14ac:dyDescent="0.25">
      <c r="A624" s="4"/>
      <c r="B624" s="4"/>
      <c r="C624" s="5"/>
      <c r="D624" s="6"/>
      <c r="E624" s="7"/>
      <c r="F624" s="4"/>
      <c r="G624" s="4"/>
      <c r="H624" s="50"/>
      <c r="I624" s="8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</row>
    <row r="625" spans="1:20" ht="12.75" customHeight="1" x14ac:dyDescent="0.25">
      <c r="A625" s="4"/>
      <c r="B625" s="4"/>
      <c r="C625" s="5"/>
      <c r="D625" s="6"/>
      <c r="E625" s="7"/>
      <c r="F625" s="4"/>
      <c r="G625" s="4"/>
      <c r="H625" s="50"/>
      <c r="I625" s="8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</row>
    <row r="626" spans="1:20" ht="12.75" customHeight="1" x14ac:dyDescent="0.25">
      <c r="A626" s="4"/>
      <c r="B626" s="4"/>
      <c r="C626" s="5"/>
      <c r="D626" s="6"/>
      <c r="E626" s="7"/>
      <c r="F626" s="4"/>
      <c r="G626" s="4"/>
      <c r="H626" s="50"/>
      <c r="I626" s="8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</row>
    <row r="627" spans="1:20" ht="12.75" customHeight="1" x14ac:dyDescent="0.25">
      <c r="A627" s="4"/>
      <c r="B627" s="4"/>
      <c r="C627" s="5"/>
      <c r="D627" s="6"/>
      <c r="E627" s="7"/>
      <c r="F627" s="4"/>
      <c r="G627" s="4"/>
      <c r="H627" s="50"/>
      <c r="I627" s="8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</row>
    <row r="628" spans="1:20" ht="12.75" customHeight="1" x14ac:dyDescent="0.25">
      <c r="A628" s="4"/>
      <c r="B628" s="4"/>
      <c r="C628" s="5"/>
      <c r="D628" s="6"/>
      <c r="E628" s="7"/>
      <c r="F628" s="4"/>
      <c r="G628" s="4"/>
      <c r="H628" s="50"/>
      <c r="I628" s="8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</row>
    <row r="629" spans="1:20" ht="12.75" customHeight="1" x14ac:dyDescent="0.25">
      <c r="A629" s="4"/>
      <c r="B629" s="4"/>
      <c r="C629" s="5"/>
      <c r="D629" s="6"/>
      <c r="E629" s="7"/>
      <c r="F629" s="4"/>
      <c r="G629" s="4"/>
      <c r="H629" s="50"/>
      <c r="I629" s="8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</row>
    <row r="630" spans="1:20" ht="12.75" customHeight="1" x14ac:dyDescent="0.25">
      <c r="A630" s="4"/>
      <c r="B630" s="4"/>
      <c r="C630" s="5"/>
      <c r="D630" s="6"/>
      <c r="E630" s="7"/>
      <c r="F630" s="4"/>
      <c r="G630" s="4"/>
      <c r="H630" s="50"/>
      <c r="I630" s="8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</row>
    <row r="631" spans="1:20" ht="12.75" customHeight="1" x14ac:dyDescent="0.25">
      <c r="A631" s="4"/>
      <c r="B631" s="4"/>
      <c r="C631" s="5"/>
      <c r="D631" s="6"/>
      <c r="E631" s="7"/>
      <c r="F631" s="4"/>
      <c r="G631" s="4"/>
      <c r="H631" s="50"/>
      <c r="I631" s="8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</row>
    <row r="632" spans="1:20" ht="12.75" customHeight="1" x14ac:dyDescent="0.25">
      <c r="A632" s="4"/>
      <c r="B632" s="4"/>
      <c r="C632" s="5"/>
      <c r="D632" s="6"/>
      <c r="E632" s="7"/>
      <c r="F632" s="4"/>
      <c r="G632" s="4"/>
      <c r="H632" s="50"/>
      <c r="I632" s="8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</row>
    <row r="633" spans="1:20" ht="12.75" customHeight="1" x14ac:dyDescent="0.25">
      <c r="A633" s="4"/>
      <c r="B633" s="4"/>
      <c r="C633" s="5"/>
      <c r="D633" s="6"/>
      <c r="E633" s="7"/>
      <c r="F633" s="4"/>
      <c r="G633" s="4"/>
      <c r="H633" s="50"/>
      <c r="I633" s="8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</row>
    <row r="634" spans="1:20" ht="12.75" customHeight="1" x14ac:dyDescent="0.25">
      <c r="A634" s="4"/>
      <c r="B634" s="4"/>
      <c r="C634" s="5"/>
      <c r="D634" s="6"/>
      <c r="E634" s="7"/>
      <c r="F634" s="4"/>
      <c r="G634" s="4"/>
      <c r="H634" s="50"/>
      <c r="I634" s="8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</row>
    <row r="635" spans="1:20" ht="12.75" customHeight="1" x14ac:dyDescent="0.25">
      <c r="A635" s="4"/>
      <c r="B635" s="4"/>
      <c r="C635" s="5"/>
      <c r="D635" s="6"/>
      <c r="E635" s="7"/>
      <c r="F635" s="4"/>
      <c r="G635" s="4"/>
      <c r="H635" s="50"/>
      <c r="I635" s="8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</row>
    <row r="636" spans="1:20" ht="12.75" customHeight="1" x14ac:dyDescent="0.25">
      <c r="A636" s="4"/>
      <c r="B636" s="4"/>
      <c r="C636" s="5"/>
      <c r="D636" s="6"/>
      <c r="E636" s="7"/>
      <c r="F636" s="4"/>
      <c r="G636" s="4"/>
      <c r="H636" s="50"/>
      <c r="I636" s="8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</row>
    <row r="637" spans="1:20" ht="12.75" customHeight="1" x14ac:dyDescent="0.25">
      <c r="A637" s="4"/>
      <c r="B637" s="4"/>
      <c r="C637" s="5"/>
      <c r="D637" s="6"/>
      <c r="E637" s="7"/>
      <c r="F637" s="4"/>
      <c r="G637" s="4"/>
      <c r="H637" s="50"/>
      <c r="I637" s="8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</row>
    <row r="638" spans="1:20" ht="12.75" customHeight="1" x14ac:dyDescent="0.25">
      <c r="A638" s="4"/>
      <c r="B638" s="4"/>
      <c r="C638" s="5"/>
      <c r="D638" s="6"/>
      <c r="E638" s="7"/>
      <c r="F638" s="4"/>
      <c r="G638" s="4"/>
      <c r="H638" s="50"/>
      <c r="I638" s="8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</row>
    <row r="639" spans="1:20" ht="12.75" customHeight="1" x14ac:dyDescent="0.25">
      <c r="A639" s="4"/>
      <c r="B639" s="4"/>
      <c r="C639" s="5"/>
      <c r="D639" s="6"/>
      <c r="E639" s="7"/>
      <c r="F639" s="4"/>
      <c r="G639" s="4"/>
      <c r="H639" s="50"/>
      <c r="I639" s="8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</row>
    <row r="640" spans="1:20" ht="12.75" customHeight="1" x14ac:dyDescent="0.25">
      <c r="A640" s="4"/>
      <c r="B640" s="4"/>
      <c r="C640" s="5"/>
      <c r="D640" s="6"/>
      <c r="E640" s="7"/>
      <c r="F640" s="4"/>
      <c r="G640" s="4"/>
      <c r="H640" s="50"/>
      <c r="I640" s="8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</row>
    <row r="641" spans="1:20" ht="12.75" customHeight="1" x14ac:dyDescent="0.25">
      <c r="A641" s="4"/>
      <c r="B641" s="4"/>
      <c r="C641" s="5"/>
      <c r="D641" s="6"/>
      <c r="E641" s="7"/>
      <c r="F641" s="4"/>
      <c r="G641" s="4"/>
      <c r="H641" s="50"/>
      <c r="I641" s="8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</row>
    <row r="642" spans="1:20" ht="12.75" customHeight="1" x14ac:dyDescent="0.25">
      <c r="A642" s="4"/>
      <c r="B642" s="4"/>
      <c r="C642" s="5"/>
      <c r="D642" s="6"/>
      <c r="E642" s="7"/>
      <c r="F642" s="4"/>
      <c r="G642" s="4"/>
      <c r="H642" s="50"/>
      <c r="I642" s="8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</row>
    <row r="643" spans="1:20" ht="12.75" customHeight="1" x14ac:dyDescent="0.25">
      <c r="A643" s="4"/>
      <c r="B643" s="4"/>
      <c r="C643" s="5"/>
      <c r="D643" s="6"/>
      <c r="E643" s="7"/>
      <c r="F643" s="4"/>
      <c r="G643" s="4"/>
      <c r="H643" s="50"/>
      <c r="I643" s="8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</row>
    <row r="644" spans="1:20" ht="12.75" customHeight="1" x14ac:dyDescent="0.25">
      <c r="A644" s="4"/>
      <c r="B644" s="4"/>
      <c r="C644" s="5"/>
      <c r="D644" s="6"/>
      <c r="E644" s="7"/>
      <c r="F644" s="4"/>
      <c r="G644" s="4"/>
      <c r="H644" s="50"/>
      <c r="I644" s="8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</row>
    <row r="645" spans="1:20" ht="12.75" customHeight="1" x14ac:dyDescent="0.25">
      <c r="A645" s="4"/>
      <c r="B645" s="4"/>
      <c r="C645" s="5"/>
      <c r="D645" s="6"/>
      <c r="E645" s="7"/>
      <c r="F645" s="4"/>
      <c r="G645" s="4"/>
      <c r="H645" s="50"/>
      <c r="I645" s="8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</row>
    <row r="646" spans="1:20" ht="12.75" customHeight="1" x14ac:dyDescent="0.25">
      <c r="A646" s="4"/>
      <c r="B646" s="4"/>
      <c r="C646" s="5"/>
      <c r="D646" s="6"/>
      <c r="E646" s="7"/>
      <c r="F646" s="4"/>
      <c r="G646" s="4"/>
      <c r="H646" s="50"/>
      <c r="I646" s="8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</row>
    <row r="647" spans="1:20" ht="12.75" customHeight="1" x14ac:dyDescent="0.25">
      <c r="A647" s="4"/>
      <c r="B647" s="4"/>
      <c r="C647" s="5"/>
      <c r="D647" s="6"/>
      <c r="E647" s="7"/>
      <c r="F647" s="4"/>
      <c r="G647" s="4"/>
      <c r="H647" s="50"/>
      <c r="I647" s="8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</row>
    <row r="648" spans="1:20" ht="12.75" customHeight="1" x14ac:dyDescent="0.25">
      <c r="A648" s="4"/>
      <c r="B648" s="4"/>
      <c r="C648" s="5"/>
      <c r="D648" s="6"/>
      <c r="E648" s="7"/>
      <c r="F648" s="4"/>
      <c r="G648" s="4"/>
      <c r="H648" s="50"/>
      <c r="I648" s="8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</row>
    <row r="649" spans="1:20" ht="12.75" customHeight="1" x14ac:dyDescent="0.25">
      <c r="A649" s="4"/>
      <c r="B649" s="4"/>
      <c r="C649" s="5"/>
      <c r="D649" s="6"/>
      <c r="E649" s="7"/>
      <c r="F649" s="4"/>
      <c r="G649" s="4"/>
      <c r="H649" s="50"/>
      <c r="I649" s="8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</row>
    <row r="650" spans="1:20" ht="12.75" customHeight="1" x14ac:dyDescent="0.25">
      <c r="A650" s="4"/>
      <c r="B650" s="4"/>
      <c r="C650" s="5"/>
      <c r="D650" s="6"/>
      <c r="E650" s="7"/>
      <c r="F650" s="4"/>
      <c r="G650" s="4"/>
      <c r="H650" s="50"/>
      <c r="I650" s="8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</row>
    <row r="651" spans="1:20" ht="12.75" customHeight="1" x14ac:dyDescent="0.25">
      <c r="A651" s="4"/>
      <c r="B651" s="4"/>
      <c r="C651" s="5"/>
      <c r="D651" s="6"/>
      <c r="E651" s="7"/>
      <c r="F651" s="4"/>
      <c r="G651" s="4"/>
      <c r="H651" s="50"/>
      <c r="I651" s="8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</row>
    <row r="652" spans="1:20" ht="12.75" customHeight="1" x14ac:dyDescent="0.25">
      <c r="A652" s="4"/>
      <c r="B652" s="4"/>
      <c r="C652" s="5"/>
      <c r="D652" s="6"/>
      <c r="E652" s="7"/>
      <c r="F652" s="4"/>
      <c r="G652" s="4"/>
      <c r="H652" s="50"/>
      <c r="I652" s="8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</row>
    <row r="653" spans="1:20" ht="12.75" customHeight="1" x14ac:dyDescent="0.25">
      <c r="A653" s="4"/>
      <c r="B653" s="4"/>
      <c r="C653" s="5"/>
      <c r="D653" s="6"/>
      <c r="E653" s="7"/>
      <c r="F653" s="4"/>
      <c r="G653" s="4"/>
      <c r="H653" s="50"/>
      <c r="I653" s="8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</row>
    <row r="654" spans="1:20" ht="12.75" customHeight="1" x14ac:dyDescent="0.25">
      <c r="A654" s="4"/>
      <c r="B654" s="4"/>
      <c r="C654" s="5"/>
      <c r="D654" s="6"/>
      <c r="E654" s="7"/>
      <c r="F654" s="4"/>
      <c r="G654" s="4"/>
      <c r="H654" s="50"/>
      <c r="I654" s="8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</row>
    <row r="655" spans="1:20" ht="12.75" customHeight="1" x14ac:dyDescent="0.25">
      <c r="A655" s="4"/>
      <c r="B655" s="4"/>
      <c r="C655" s="5"/>
      <c r="D655" s="6"/>
      <c r="E655" s="7"/>
      <c r="F655" s="4"/>
      <c r="G655" s="4"/>
      <c r="H655" s="50"/>
      <c r="I655" s="8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</row>
    <row r="656" spans="1:20" ht="12.75" customHeight="1" x14ac:dyDescent="0.25">
      <c r="A656" s="4"/>
      <c r="B656" s="4"/>
      <c r="C656" s="5"/>
      <c r="D656" s="6"/>
      <c r="E656" s="7"/>
      <c r="F656" s="4"/>
      <c r="G656" s="4"/>
      <c r="H656" s="50"/>
      <c r="I656" s="8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</row>
    <row r="657" spans="1:20" ht="12.75" customHeight="1" x14ac:dyDescent="0.25">
      <c r="A657" s="4"/>
      <c r="B657" s="4"/>
      <c r="C657" s="5"/>
      <c r="D657" s="6"/>
      <c r="E657" s="7"/>
      <c r="F657" s="4"/>
      <c r="G657" s="4"/>
      <c r="H657" s="50"/>
      <c r="I657" s="8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</row>
    <row r="658" spans="1:20" ht="12.75" customHeight="1" x14ac:dyDescent="0.25">
      <c r="A658" s="4"/>
      <c r="B658" s="4"/>
      <c r="C658" s="5"/>
      <c r="D658" s="6"/>
      <c r="E658" s="7"/>
      <c r="F658" s="4"/>
      <c r="G658" s="4"/>
      <c r="H658" s="50"/>
      <c r="I658" s="8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</row>
    <row r="659" spans="1:20" ht="12.75" customHeight="1" x14ac:dyDescent="0.25">
      <c r="A659" s="4"/>
      <c r="B659" s="4"/>
      <c r="C659" s="5"/>
      <c r="D659" s="6"/>
      <c r="E659" s="7"/>
      <c r="F659" s="4"/>
      <c r="G659" s="4"/>
      <c r="H659" s="50"/>
      <c r="I659" s="8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</row>
    <row r="660" spans="1:20" ht="12.75" customHeight="1" x14ac:dyDescent="0.25">
      <c r="A660" s="4"/>
      <c r="B660" s="4"/>
      <c r="C660" s="5"/>
      <c r="D660" s="6"/>
      <c r="E660" s="7"/>
      <c r="F660" s="4"/>
      <c r="G660" s="4"/>
      <c r="H660" s="50"/>
      <c r="I660" s="8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</row>
    <row r="661" spans="1:20" ht="12.75" customHeight="1" x14ac:dyDescent="0.25">
      <c r="A661" s="4"/>
      <c r="B661" s="4"/>
      <c r="C661" s="5"/>
      <c r="D661" s="6"/>
      <c r="E661" s="7"/>
      <c r="F661" s="4"/>
      <c r="G661" s="4"/>
      <c r="H661" s="50"/>
      <c r="I661" s="8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</row>
    <row r="662" spans="1:20" ht="12.75" customHeight="1" x14ac:dyDescent="0.25">
      <c r="A662" s="4"/>
      <c r="B662" s="4"/>
      <c r="C662" s="5"/>
      <c r="D662" s="6"/>
      <c r="E662" s="7"/>
      <c r="F662" s="4"/>
      <c r="G662" s="4"/>
      <c r="H662" s="50"/>
      <c r="I662" s="8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</row>
    <row r="663" spans="1:20" ht="12.75" customHeight="1" x14ac:dyDescent="0.25">
      <c r="A663" s="4"/>
      <c r="B663" s="4"/>
      <c r="C663" s="5"/>
      <c r="D663" s="6"/>
      <c r="E663" s="7"/>
      <c r="F663" s="4"/>
      <c r="G663" s="4"/>
      <c r="H663" s="50"/>
      <c r="I663" s="8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</row>
    <row r="664" spans="1:20" ht="12.75" customHeight="1" x14ac:dyDescent="0.25">
      <c r="A664" s="4"/>
      <c r="B664" s="4"/>
      <c r="C664" s="5"/>
      <c r="D664" s="6"/>
      <c r="E664" s="7"/>
      <c r="F664" s="4"/>
      <c r="G664" s="4"/>
      <c r="H664" s="50"/>
      <c r="I664" s="8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</row>
    <row r="665" spans="1:20" ht="12.75" customHeight="1" x14ac:dyDescent="0.25">
      <c r="A665" s="4"/>
      <c r="B665" s="4"/>
      <c r="C665" s="5"/>
      <c r="D665" s="6"/>
      <c r="E665" s="7"/>
      <c r="F665" s="4"/>
      <c r="G665" s="4"/>
      <c r="H665" s="50"/>
      <c r="I665" s="8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</row>
    <row r="666" spans="1:20" ht="12.75" customHeight="1" x14ac:dyDescent="0.25">
      <c r="A666" s="4"/>
      <c r="B666" s="4"/>
      <c r="C666" s="5"/>
      <c r="D666" s="6"/>
      <c r="E666" s="7"/>
      <c r="F666" s="4"/>
      <c r="G666" s="4"/>
      <c r="H666" s="50"/>
      <c r="I666" s="8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</row>
    <row r="667" spans="1:20" ht="12.75" customHeight="1" x14ac:dyDescent="0.25">
      <c r="A667" s="4"/>
      <c r="B667" s="4"/>
      <c r="C667" s="5"/>
      <c r="D667" s="6"/>
      <c r="E667" s="7"/>
      <c r="F667" s="4"/>
      <c r="G667" s="4"/>
      <c r="H667" s="50"/>
      <c r="I667" s="8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</row>
    <row r="668" spans="1:20" ht="12.75" customHeight="1" x14ac:dyDescent="0.25">
      <c r="A668" s="4"/>
      <c r="B668" s="4"/>
      <c r="C668" s="5"/>
      <c r="D668" s="6"/>
      <c r="E668" s="7"/>
      <c r="F668" s="4"/>
      <c r="G668" s="4"/>
      <c r="H668" s="50"/>
      <c r="I668" s="8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</row>
    <row r="669" spans="1:20" ht="12.75" customHeight="1" x14ac:dyDescent="0.25">
      <c r="A669" s="4"/>
      <c r="B669" s="4"/>
      <c r="C669" s="5"/>
      <c r="D669" s="6"/>
      <c r="E669" s="7"/>
      <c r="F669" s="4"/>
      <c r="G669" s="4"/>
      <c r="H669" s="50"/>
      <c r="I669" s="8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</row>
    <row r="670" spans="1:20" ht="12.75" customHeight="1" x14ac:dyDescent="0.25">
      <c r="A670" s="4"/>
      <c r="B670" s="4"/>
      <c r="C670" s="5"/>
      <c r="D670" s="6"/>
      <c r="E670" s="7"/>
      <c r="F670" s="4"/>
      <c r="G670" s="4"/>
      <c r="H670" s="50"/>
      <c r="I670" s="8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</row>
    <row r="671" spans="1:20" ht="12.75" customHeight="1" x14ac:dyDescent="0.25">
      <c r="A671" s="4"/>
      <c r="B671" s="4"/>
      <c r="C671" s="5"/>
      <c r="D671" s="6"/>
      <c r="E671" s="7"/>
      <c r="F671" s="4"/>
      <c r="G671" s="4"/>
      <c r="H671" s="50"/>
      <c r="I671" s="8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</row>
    <row r="672" spans="1:20" ht="12.75" customHeight="1" x14ac:dyDescent="0.25">
      <c r="A672" s="4"/>
      <c r="B672" s="4"/>
      <c r="C672" s="5"/>
      <c r="D672" s="6"/>
      <c r="E672" s="7"/>
      <c r="F672" s="4"/>
      <c r="G672" s="4"/>
      <c r="H672" s="50"/>
      <c r="I672" s="8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</row>
    <row r="673" spans="1:20" ht="12.75" customHeight="1" x14ac:dyDescent="0.25">
      <c r="A673" s="4"/>
      <c r="B673" s="4"/>
      <c r="C673" s="5"/>
      <c r="D673" s="6"/>
      <c r="E673" s="7"/>
      <c r="F673" s="4"/>
      <c r="G673" s="4"/>
      <c r="H673" s="50"/>
      <c r="I673" s="8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</row>
    <row r="674" spans="1:20" ht="12.75" customHeight="1" x14ac:dyDescent="0.25">
      <c r="A674" s="4"/>
      <c r="B674" s="4"/>
      <c r="C674" s="5"/>
      <c r="D674" s="6"/>
      <c r="E674" s="7"/>
      <c r="F674" s="4"/>
      <c r="G674" s="4"/>
      <c r="H674" s="50"/>
      <c r="I674" s="8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</row>
    <row r="675" spans="1:20" ht="12.75" customHeight="1" x14ac:dyDescent="0.25">
      <c r="A675" s="4"/>
      <c r="B675" s="4"/>
      <c r="C675" s="5"/>
      <c r="D675" s="6"/>
      <c r="E675" s="7"/>
      <c r="F675" s="4"/>
      <c r="G675" s="4"/>
      <c r="H675" s="50"/>
      <c r="I675" s="8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</row>
    <row r="676" spans="1:20" ht="12.75" customHeight="1" x14ac:dyDescent="0.25">
      <c r="A676" s="4"/>
      <c r="B676" s="4"/>
      <c r="C676" s="5"/>
      <c r="D676" s="6"/>
      <c r="E676" s="7"/>
      <c r="F676" s="4"/>
      <c r="G676" s="4"/>
      <c r="H676" s="50"/>
      <c r="I676" s="8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</row>
    <row r="677" spans="1:20" ht="12.75" customHeight="1" x14ac:dyDescent="0.25">
      <c r="A677" s="4"/>
      <c r="B677" s="4"/>
      <c r="C677" s="5"/>
      <c r="D677" s="6"/>
      <c r="E677" s="7"/>
      <c r="F677" s="4"/>
      <c r="G677" s="4"/>
      <c r="H677" s="50"/>
      <c r="I677" s="8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</row>
    <row r="678" spans="1:20" ht="12.75" customHeight="1" x14ac:dyDescent="0.25">
      <c r="A678" s="4"/>
      <c r="B678" s="4"/>
      <c r="C678" s="5"/>
      <c r="D678" s="6"/>
      <c r="E678" s="7"/>
      <c r="F678" s="4"/>
      <c r="G678" s="4"/>
      <c r="H678" s="50"/>
      <c r="I678" s="8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</row>
    <row r="679" spans="1:20" ht="12.75" customHeight="1" x14ac:dyDescent="0.25">
      <c r="A679" s="4"/>
      <c r="B679" s="4"/>
      <c r="C679" s="5"/>
      <c r="D679" s="6"/>
      <c r="E679" s="7"/>
      <c r="F679" s="4"/>
      <c r="G679" s="4"/>
      <c r="H679" s="50"/>
      <c r="I679" s="8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</row>
    <row r="680" spans="1:20" ht="12.75" customHeight="1" x14ac:dyDescent="0.25">
      <c r="A680" s="4"/>
      <c r="B680" s="4"/>
      <c r="C680" s="5"/>
      <c r="D680" s="6"/>
      <c r="E680" s="7"/>
      <c r="F680" s="4"/>
      <c r="G680" s="4"/>
      <c r="H680" s="50"/>
      <c r="I680" s="8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</row>
    <row r="681" spans="1:20" ht="12.75" customHeight="1" x14ac:dyDescent="0.25">
      <c r="A681" s="4"/>
      <c r="B681" s="4"/>
      <c r="C681" s="5"/>
      <c r="D681" s="6"/>
      <c r="E681" s="7"/>
      <c r="F681" s="4"/>
      <c r="G681" s="4"/>
      <c r="H681" s="50"/>
      <c r="I681" s="8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</row>
    <row r="682" spans="1:20" ht="12.75" customHeight="1" x14ac:dyDescent="0.25">
      <c r="A682" s="4"/>
      <c r="B682" s="4"/>
      <c r="C682" s="5"/>
      <c r="D682" s="6"/>
      <c r="E682" s="7"/>
      <c r="F682" s="4"/>
      <c r="G682" s="4"/>
      <c r="H682" s="50"/>
      <c r="I682" s="8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</row>
    <row r="683" spans="1:20" ht="12.75" customHeight="1" x14ac:dyDescent="0.25">
      <c r="A683" s="4"/>
      <c r="B683" s="4"/>
      <c r="C683" s="5"/>
      <c r="D683" s="6"/>
      <c r="E683" s="7"/>
      <c r="F683" s="4"/>
      <c r="G683" s="4"/>
      <c r="H683" s="50"/>
      <c r="I683" s="8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</row>
    <row r="684" spans="1:20" ht="12.75" customHeight="1" x14ac:dyDescent="0.25">
      <c r="A684" s="4"/>
      <c r="B684" s="4"/>
      <c r="C684" s="5"/>
      <c r="D684" s="6"/>
      <c r="E684" s="7"/>
      <c r="F684" s="4"/>
      <c r="G684" s="4"/>
      <c r="H684" s="50"/>
      <c r="I684" s="8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</row>
    <row r="685" spans="1:20" ht="12.75" customHeight="1" x14ac:dyDescent="0.25">
      <c r="A685" s="4"/>
      <c r="B685" s="4"/>
      <c r="C685" s="5"/>
      <c r="D685" s="6"/>
      <c r="E685" s="7"/>
      <c r="F685" s="4"/>
      <c r="G685" s="4"/>
      <c r="H685" s="50"/>
      <c r="I685" s="8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</row>
    <row r="686" spans="1:20" ht="12.75" customHeight="1" x14ac:dyDescent="0.25">
      <c r="A686" s="4"/>
      <c r="B686" s="4"/>
      <c r="C686" s="5"/>
      <c r="D686" s="6"/>
      <c r="E686" s="7"/>
      <c r="F686" s="4"/>
      <c r="G686" s="4"/>
      <c r="H686" s="50"/>
      <c r="I686" s="8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</row>
    <row r="687" spans="1:20" ht="12.75" customHeight="1" x14ac:dyDescent="0.25">
      <c r="A687" s="4"/>
      <c r="B687" s="4"/>
      <c r="C687" s="5"/>
      <c r="D687" s="6"/>
      <c r="E687" s="7"/>
      <c r="F687" s="4"/>
      <c r="G687" s="4"/>
      <c r="H687" s="50"/>
      <c r="I687" s="8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</row>
    <row r="688" spans="1:20" ht="12.75" customHeight="1" x14ac:dyDescent="0.25">
      <c r="A688" s="4"/>
      <c r="B688" s="4"/>
      <c r="C688" s="5"/>
      <c r="D688" s="6"/>
      <c r="E688" s="7"/>
      <c r="F688" s="4"/>
      <c r="G688" s="4"/>
      <c r="H688" s="50"/>
      <c r="I688" s="8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</row>
    <row r="689" spans="1:20" ht="12.75" customHeight="1" x14ac:dyDescent="0.25">
      <c r="A689" s="4"/>
      <c r="B689" s="4"/>
      <c r="C689" s="5"/>
      <c r="D689" s="6"/>
      <c r="E689" s="7"/>
      <c r="F689" s="4"/>
      <c r="G689" s="4"/>
      <c r="H689" s="50"/>
      <c r="I689" s="8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</row>
    <row r="690" spans="1:20" ht="12.75" customHeight="1" x14ac:dyDescent="0.25">
      <c r="A690" s="4"/>
      <c r="B690" s="4"/>
      <c r="C690" s="5"/>
      <c r="D690" s="6"/>
      <c r="E690" s="7"/>
      <c r="F690" s="4"/>
      <c r="G690" s="4"/>
      <c r="H690" s="50"/>
      <c r="I690" s="8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</row>
    <row r="691" spans="1:20" ht="12.75" customHeight="1" x14ac:dyDescent="0.25">
      <c r="A691" s="4"/>
      <c r="B691" s="4"/>
      <c r="C691" s="5"/>
      <c r="D691" s="6"/>
      <c r="E691" s="7"/>
      <c r="F691" s="4"/>
      <c r="G691" s="4"/>
      <c r="H691" s="50"/>
      <c r="I691" s="8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</row>
    <row r="692" spans="1:20" ht="12.75" customHeight="1" x14ac:dyDescent="0.25">
      <c r="A692" s="4"/>
      <c r="B692" s="4"/>
      <c r="C692" s="5"/>
      <c r="D692" s="6"/>
      <c r="E692" s="7"/>
      <c r="F692" s="4"/>
      <c r="G692" s="4"/>
      <c r="H692" s="50"/>
      <c r="I692" s="8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</row>
    <row r="693" spans="1:20" ht="12.75" customHeight="1" x14ac:dyDescent="0.25">
      <c r="A693" s="4"/>
      <c r="B693" s="4"/>
      <c r="C693" s="5"/>
      <c r="D693" s="6"/>
      <c r="E693" s="7"/>
      <c r="F693" s="4"/>
      <c r="G693" s="4"/>
      <c r="H693" s="50"/>
      <c r="I693" s="8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</row>
    <row r="694" spans="1:20" ht="12.75" customHeight="1" x14ac:dyDescent="0.25">
      <c r="A694" s="4"/>
      <c r="B694" s="4"/>
      <c r="C694" s="5"/>
      <c r="D694" s="6"/>
      <c r="E694" s="7"/>
      <c r="F694" s="4"/>
      <c r="G694" s="4"/>
      <c r="H694" s="50"/>
      <c r="I694" s="8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</row>
    <row r="695" spans="1:20" ht="12.75" customHeight="1" x14ac:dyDescent="0.25">
      <c r="A695" s="4"/>
      <c r="B695" s="4"/>
      <c r="C695" s="5"/>
      <c r="D695" s="6"/>
      <c r="E695" s="7"/>
      <c r="F695" s="4"/>
      <c r="G695" s="4"/>
      <c r="H695" s="50"/>
      <c r="I695" s="8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</row>
    <row r="696" spans="1:20" ht="12.75" customHeight="1" x14ac:dyDescent="0.25">
      <c r="A696" s="4"/>
      <c r="B696" s="4"/>
      <c r="C696" s="5"/>
      <c r="D696" s="6"/>
      <c r="E696" s="7"/>
      <c r="F696" s="4"/>
      <c r="G696" s="4"/>
      <c r="H696" s="50"/>
      <c r="I696" s="8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</row>
    <row r="697" spans="1:20" ht="12.75" customHeight="1" x14ac:dyDescent="0.25">
      <c r="A697" s="4"/>
      <c r="B697" s="4"/>
      <c r="C697" s="5"/>
      <c r="D697" s="6"/>
      <c r="E697" s="7"/>
      <c r="F697" s="4"/>
      <c r="G697" s="4"/>
      <c r="H697" s="50"/>
      <c r="I697" s="8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</row>
    <row r="698" spans="1:20" ht="12.75" customHeight="1" x14ac:dyDescent="0.25">
      <c r="A698" s="4"/>
      <c r="B698" s="4"/>
      <c r="C698" s="5"/>
      <c r="D698" s="6"/>
      <c r="E698" s="7"/>
      <c r="F698" s="4"/>
      <c r="G698" s="4"/>
      <c r="H698" s="50"/>
      <c r="I698" s="8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</row>
    <row r="699" spans="1:20" ht="12.75" customHeight="1" x14ac:dyDescent="0.25">
      <c r="A699" s="4"/>
      <c r="B699" s="4"/>
      <c r="C699" s="5"/>
      <c r="D699" s="6"/>
      <c r="E699" s="7"/>
      <c r="F699" s="4"/>
      <c r="G699" s="4"/>
      <c r="H699" s="50"/>
      <c r="I699" s="8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</row>
    <row r="700" spans="1:20" ht="12.75" customHeight="1" x14ac:dyDescent="0.25">
      <c r="A700" s="4"/>
      <c r="B700" s="4"/>
      <c r="C700" s="5"/>
      <c r="D700" s="6"/>
      <c r="E700" s="7"/>
      <c r="F700" s="4"/>
      <c r="G700" s="4"/>
      <c r="H700" s="50"/>
      <c r="I700" s="8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</row>
    <row r="701" spans="1:20" ht="12.75" customHeight="1" x14ac:dyDescent="0.25">
      <c r="A701" s="4"/>
      <c r="B701" s="4"/>
      <c r="C701" s="5"/>
      <c r="D701" s="6"/>
      <c r="E701" s="7"/>
      <c r="F701" s="4"/>
      <c r="G701" s="4"/>
      <c r="H701" s="50"/>
      <c r="I701" s="8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</row>
    <row r="702" spans="1:20" ht="12.75" customHeight="1" x14ac:dyDescent="0.25">
      <c r="A702" s="4"/>
      <c r="B702" s="4"/>
      <c r="C702" s="5"/>
      <c r="D702" s="6"/>
      <c r="E702" s="7"/>
      <c r="F702" s="4"/>
      <c r="G702" s="4"/>
      <c r="H702" s="50"/>
      <c r="I702" s="8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</row>
    <row r="703" spans="1:20" ht="12.75" customHeight="1" x14ac:dyDescent="0.25">
      <c r="A703" s="4"/>
      <c r="B703" s="4"/>
      <c r="C703" s="5"/>
      <c r="D703" s="6"/>
      <c r="E703" s="7"/>
      <c r="F703" s="4"/>
      <c r="G703" s="4"/>
      <c r="H703" s="50"/>
      <c r="I703" s="8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</row>
    <row r="704" spans="1:20" ht="12.75" customHeight="1" x14ac:dyDescent="0.25">
      <c r="A704" s="4"/>
      <c r="B704" s="4"/>
      <c r="C704" s="5"/>
      <c r="D704" s="6"/>
      <c r="E704" s="7"/>
      <c r="F704" s="4"/>
      <c r="G704" s="4"/>
      <c r="H704" s="50"/>
      <c r="I704" s="8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</row>
    <row r="705" spans="1:20" ht="12.75" customHeight="1" x14ac:dyDescent="0.25">
      <c r="A705" s="4"/>
      <c r="B705" s="4"/>
      <c r="C705" s="5"/>
      <c r="D705" s="6"/>
      <c r="E705" s="7"/>
      <c r="F705" s="4"/>
      <c r="G705" s="4"/>
      <c r="H705" s="50"/>
      <c r="I705" s="8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</row>
    <row r="706" spans="1:20" ht="12.75" customHeight="1" x14ac:dyDescent="0.25">
      <c r="A706" s="4"/>
      <c r="B706" s="4"/>
      <c r="C706" s="5"/>
      <c r="D706" s="6"/>
      <c r="E706" s="7"/>
      <c r="F706" s="4"/>
      <c r="G706" s="4"/>
      <c r="H706" s="50"/>
      <c r="I706" s="8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</row>
    <row r="707" spans="1:20" ht="12.75" customHeight="1" x14ac:dyDescent="0.25">
      <c r="A707" s="4"/>
      <c r="B707" s="4"/>
      <c r="C707" s="5"/>
      <c r="D707" s="6"/>
      <c r="E707" s="7"/>
      <c r="F707" s="4"/>
      <c r="G707" s="4"/>
      <c r="H707" s="50"/>
      <c r="I707" s="8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</row>
    <row r="708" spans="1:20" ht="12.75" customHeight="1" x14ac:dyDescent="0.25">
      <c r="A708" s="4"/>
      <c r="B708" s="4"/>
      <c r="C708" s="5"/>
      <c r="D708" s="6"/>
      <c r="E708" s="7"/>
      <c r="F708" s="4"/>
      <c r="G708" s="4"/>
      <c r="H708" s="50"/>
      <c r="I708" s="8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</row>
    <row r="709" spans="1:20" ht="12.75" customHeight="1" x14ac:dyDescent="0.25">
      <c r="A709" s="4"/>
      <c r="B709" s="4"/>
      <c r="C709" s="5"/>
      <c r="D709" s="6"/>
      <c r="E709" s="7"/>
      <c r="F709" s="4"/>
      <c r="G709" s="4"/>
      <c r="H709" s="50"/>
      <c r="I709" s="8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</row>
    <row r="710" spans="1:20" ht="12.75" customHeight="1" x14ac:dyDescent="0.25">
      <c r="A710" s="4"/>
      <c r="B710" s="4"/>
      <c r="C710" s="5"/>
      <c r="D710" s="6"/>
      <c r="E710" s="7"/>
      <c r="F710" s="4"/>
      <c r="G710" s="4"/>
      <c r="H710" s="50"/>
      <c r="I710" s="8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</row>
    <row r="711" spans="1:20" ht="12.75" customHeight="1" x14ac:dyDescent="0.25">
      <c r="A711" s="4"/>
      <c r="B711" s="4"/>
      <c r="C711" s="5"/>
      <c r="D711" s="6"/>
      <c r="E711" s="7"/>
      <c r="F711" s="4"/>
      <c r="G711" s="4"/>
      <c r="H711" s="50"/>
      <c r="I711" s="8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</row>
    <row r="712" spans="1:20" ht="12.75" customHeight="1" x14ac:dyDescent="0.25">
      <c r="A712" s="4"/>
      <c r="B712" s="4"/>
      <c r="C712" s="5"/>
      <c r="D712" s="6"/>
      <c r="E712" s="7"/>
      <c r="F712" s="4"/>
      <c r="G712" s="4"/>
      <c r="H712" s="50"/>
      <c r="I712" s="8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</row>
    <row r="713" spans="1:20" ht="12.75" customHeight="1" x14ac:dyDescent="0.25">
      <c r="A713" s="4"/>
      <c r="B713" s="4"/>
      <c r="C713" s="5"/>
      <c r="D713" s="6"/>
      <c r="E713" s="7"/>
      <c r="F713" s="4"/>
      <c r="G713" s="4"/>
      <c r="H713" s="50"/>
      <c r="I713" s="8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</row>
    <row r="714" spans="1:20" ht="12.75" customHeight="1" x14ac:dyDescent="0.25">
      <c r="A714" s="4"/>
      <c r="B714" s="4"/>
      <c r="C714" s="5"/>
      <c r="D714" s="6"/>
      <c r="E714" s="7"/>
      <c r="F714" s="4"/>
      <c r="G714" s="4"/>
      <c r="H714" s="50"/>
      <c r="I714" s="8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</row>
    <row r="715" spans="1:20" ht="12.75" customHeight="1" x14ac:dyDescent="0.25">
      <c r="A715" s="4"/>
      <c r="B715" s="4"/>
      <c r="C715" s="5"/>
      <c r="D715" s="6"/>
      <c r="E715" s="7"/>
      <c r="F715" s="4"/>
      <c r="G715" s="4"/>
      <c r="H715" s="50"/>
      <c r="I715" s="8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</row>
    <row r="716" spans="1:20" ht="12.75" customHeight="1" x14ac:dyDescent="0.25">
      <c r="A716" s="4"/>
      <c r="B716" s="4"/>
      <c r="C716" s="5"/>
      <c r="D716" s="6"/>
      <c r="E716" s="7"/>
      <c r="F716" s="4"/>
      <c r="G716" s="4"/>
      <c r="H716" s="50"/>
      <c r="I716" s="8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</row>
    <row r="717" spans="1:20" ht="12.75" customHeight="1" x14ac:dyDescent="0.25">
      <c r="A717" s="4"/>
      <c r="B717" s="4"/>
      <c r="C717" s="5"/>
      <c r="D717" s="6"/>
      <c r="E717" s="7"/>
      <c r="F717" s="4"/>
      <c r="G717" s="4"/>
      <c r="H717" s="50"/>
      <c r="I717" s="8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</row>
    <row r="718" spans="1:20" ht="12.75" customHeight="1" x14ac:dyDescent="0.25">
      <c r="A718" s="4"/>
      <c r="B718" s="4"/>
      <c r="C718" s="5"/>
      <c r="D718" s="6"/>
      <c r="E718" s="7"/>
      <c r="F718" s="4"/>
      <c r="G718" s="4"/>
      <c r="H718" s="50"/>
      <c r="I718" s="8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</row>
    <row r="719" spans="1:20" ht="12.75" customHeight="1" x14ac:dyDescent="0.25">
      <c r="A719" s="4"/>
      <c r="B719" s="4"/>
      <c r="C719" s="5"/>
      <c r="D719" s="6"/>
      <c r="E719" s="7"/>
      <c r="F719" s="4"/>
      <c r="G719" s="4"/>
      <c r="H719" s="50"/>
      <c r="I719" s="8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</row>
    <row r="720" spans="1:20" ht="12.75" customHeight="1" x14ac:dyDescent="0.25">
      <c r="A720" s="4"/>
      <c r="B720" s="4"/>
      <c r="C720" s="5"/>
      <c r="D720" s="6"/>
      <c r="E720" s="7"/>
      <c r="F720" s="4"/>
      <c r="G720" s="4"/>
      <c r="H720" s="50"/>
      <c r="I720" s="8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</row>
    <row r="721" spans="1:20" ht="12.75" customHeight="1" x14ac:dyDescent="0.25">
      <c r="A721" s="4"/>
      <c r="B721" s="4"/>
      <c r="C721" s="5"/>
      <c r="D721" s="6"/>
      <c r="E721" s="7"/>
      <c r="F721" s="4"/>
      <c r="G721" s="4"/>
      <c r="H721" s="50"/>
      <c r="I721" s="8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</row>
    <row r="722" spans="1:20" ht="12.75" customHeight="1" x14ac:dyDescent="0.25">
      <c r="A722" s="4"/>
      <c r="B722" s="4"/>
      <c r="C722" s="5"/>
      <c r="D722" s="6"/>
      <c r="E722" s="7"/>
      <c r="F722" s="4"/>
      <c r="G722" s="4"/>
      <c r="H722" s="50"/>
      <c r="I722" s="8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</row>
    <row r="723" spans="1:20" ht="12.75" customHeight="1" x14ac:dyDescent="0.25">
      <c r="A723" s="4"/>
      <c r="B723" s="4"/>
      <c r="C723" s="5"/>
      <c r="D723" s="6"/>
      <c r="E723" s="7"/>
      <c r="F723" s="4"/>
      <c r="G723" s="4"/>
      <c r="H723" s="50"/>
      <c r="I723" s="8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</row>
    <row r="724" spans="1:20" ht="12.75" customHeight="1" x14ac:dyDescent="0.25">
      <c r="A724" s="4"/>
      <c r="B724" s="4"/>
      <c r="C724" s="5"/>
      <c r="D724" s="6"/>
      <c r="E724" s="7"/>
      <c r="F724" s="4"/>
      <c r="G724" s="4"/>
      <c r="H724" s="50"/>
      <c r="I724" s="8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</row>
    <row r="725" spans="1:20" ht="12.75" customHeight="1" x14ac:dyDescent="0.25">
      <c r="A725" s="4"/>
      <c r="B725" s="4"/>
      <c r="C725" s="5"/>
      <c r="D725" s="6"/>
      <c r="E725" s="7"/>
      <c r="F725" s="4"/>
      <c r="G725" s="4"/>
      <c r="H725" s="50"/>
      <c r="I725" s="8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</row>
    <row r="726" spans="1:20" ht="12.75" customHeight="1" x14ac:dyDescent="0.25">
      <c r="A726" s="4"/>
      <c r="B726" s="4"/>
      <c r="C726" s="5"/>
      <c r="D726" s="6"/>
      <c r="E726" s="7"/>
      <c r="F726" s="4"/>
      <c r="G726" s="4"/>
      <c r="H726" s="50"/>
      <c r="I726" s="8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</row>
    <row r="727" spans="1:20" ht="12.75" customHeight="1" x14ac:dyDescent="0.25">
      <c r="A727" s="4"/>
      <c r="B727" s="4"/>
      <c r="C727" s="5"/>
      <c r="D727" s="6"/>
      <c r="E727" s="7"/>
      <c r="F727" s="4"/>
      <c r="G727" s="4"/>
      <c r="H727" s="50"/>
      <c r="I727" s="8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</row>
    <row r="728" spans="1:20" ht="12.75" customHeight="1" x14ac:dyDescent="0.25">
      <c r="A728" s="4"/>
      <c r="B728" s="4"/>
      <c r="C728" s="5"/>
      <c r="D728" s="6"/>
      <c r="E728" s="7"/>
      <c r="F728" s="4"/>
      <c r="G728" s="4"/>
      <c r="H728" s="50"/>
      <c r="I728" s="8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</row>
    <row r="729" spans="1:20" ht="12.75" customHeight="1" x14ac:dyDescent="0.25">
      <c r="A729" s="4"/>
      <c r="B729" s="4"/>
      <c r="C729" s="5"/>
      <c r="D729" s="6"/>
      <c r="E729" s="7"/>
      <c r="F729" s="4"/>
      <c r="G729" s="4"/>
      <c r="H729" s="50"/>
      <c r="I729" s="8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</row>
    <row r="730" spans="1:20" ht="12.75" customHeight="1" x14ac:dyDescent="0.25">
      <c r="A730" s="4"/>
      <c r="B730" s="4"/>
      <c r="C730" s="5"/>
      <c r="D730" s="6"/>
      <c r="E730" s="7"/>
      <c r="F730" s="4"/>
      <c r="G730" s="4"/>
      <c r="H730" s="50"/>
      <c r="I730" s="8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</row>
    <row r="731" spans="1:20" ht="12.75" customHeight="1" x14ac:dyDescent="0.25">
      <c r="A731" s="4"/>
      <c r="B731" s="4"/>
      <c r="C731" s="5"/>
      <c r="D731" s="6"/>
      <c r="E731" s="7"/>
      <c r="F731" s="4"/>
      <c r="G731" s="4"/>
      <c r="H731" s="50"/>
      <c r="I731" s="8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</row>
    <row r="732" spans="1:20" ht="12.75" customHeight="1" x14ac:dyDescent="0.25">
      <c r="A732" s="4"/>
      <c r="B732" s="4"/>
      <c r="C732" s="5"/>
      <c r="D732" s="6"/>
      <c r="E732" s="7"/>
      <c r="F732" s="4"/>
      <c r="G732" s="4"/>
      <c r="H732" s="50"/>
      <c r="I732" s="8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</row>
    <row r="733" spans="1:20" ht="12.75" customHeight="1" x14ac:dyDescent="0.25">
      <c r="A733" s="4"/>
      <c r="B733" s="4"/>
      <c r="C733" s="5"/>
      <c r="D733" s="6"/>
      <c r="E733" s="7"/>
      <c r="F733" s="4"/>
      <c r="G733" s="4"/>
      <c r="H733" s="50"/>
      <c r="I733" s="8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</row>
    <row r="734" spans="1:20" ht="12.75" customHeight="1" x14ac:dyDescent="0.25">
      <c r="A734" s="4"/>
      <c r="B734" s="4"/>
      <c r="C734" s="5"/>
      <c r="D734" s="6"/>
      <c r="E734" s="7"/>
      <c r="F734" s="4"/>
      <c r="G734" s="4"/>
      <c r="H734" s="50"/>
      <c r="I734" s="8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</row>
    <row r="735" spans="1:20" ht="12.75" customHeight="1" x14ac:dyDescent="0.25">
      <c r="A735" s="4"/>
      <c r="B735" s="4"/>
      <c r="C735" s="5"/>
      <c r="D735" s="6"/>
      <c r="E735" s="7"/>
      <c r="F735" s="4"/>
      <c r="G735" s="4"/>
      <c r="H735" s="50"/>
      <c r="I735" s="8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</row>
    <row r="736" spans="1:20" ht="12.75" customHeight="1" x14ac:dyDescent="0.25">
      <c r="A736" s="4"/>
      <c r="B736" s="4"/>
      <c r="C736" s="5"/>
      <c r="D736" s="6"/>
      <c r="E736" s="7"/>
      <c r="F736" s="4"/>
      <c r="G736" s="4"/>
      <c r="H736" s="50"/>
      <c r="I736" s="8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</row>
    <row r="737" spans="1:20" ht="12.75" customHeight="1" x14ac:dyDescent="0.25">
      <c r="A737" s="4"/>
      <c r="B737" s="4"/>
      <c r="C737" s="5"/>
      <c r="D737" s="6"/>
      <c r="E737" s="7"/>
      <c r="F737" s="4"/>
      <c r="G737" s="4"/>
      <c r="H737" s="50"/>
      <c r="I737" s="8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</row>
    <row r="738" spans="1:20" ht="12.75" customHeight="1" x14ac:dyDescent="0.25">
      <c r="A738" s="4"/>
      <c r="B738" s="4"/>
      <c r="C738" s="5"/>
      <c r="D738" s="6"/>
      <c r="E738" s="7"/>
      <c r="F738" s="4"/>
      <c r="G738" s="4"/>
      <c r="H738" s="50"/>
      <c r="I738" s="8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</row>
    <row r="739" spans="1:20" ht="12.75" customHeight="1" x14ac:dyDescent="0.25">
      <c r="A739" s="4"/>
      <c r="B739" s="4"/>
      <c r="C739" s="5"/>
      <c r="D739" s="6"/>
      <c r="E739" s="7"/>
      <c r="F739" s="4"/>
      <c r="G739" s="4"/>
      <c r="H739" s="50"/>
      <c r="I739" s="8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</row>
    <row r="740" spans="1:20" ht="12.75" customHeight="1" x14ac:dyDescent="0.25">
      <c r="A740" s="4"/>
      <c r="B740" s="4"/>
      <c r="C740" s="5"/>
      <c r="D740" s="6"/>
      <c r="E740" s="7"/>
      <c r="F740" s="4"/>
      <c r="G740" s="4"/>
      <c r="H740" s="50"/>
      <c r="I740" s="8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</row>
    <row r="741" spans="1:20" ht="12.75" customHeight="1" x14ac:dyDescent="0.25">
      <c r="A741" s="4"/>
      <c r="B741" s="4"/>
      <c r="C741" s="5"/>
      <c r="D741" s="6"/>
      <c r="E741" s="7"/>
      <c r="F741" s="4"/>
      <c r="G741" s="4"/>
      <c r="H741" s="50"/>
      <c r="I741" s="8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</row>
    <row r="742" spans="1:20" ht="12.75" customHeight="1" x14ac:dyDescent="0.25">
      <c r="A742" s="4"/>
      <c r="B742" s="4"/>
      <c r="C742" s="5"/>
      <c r="D742" s="6"/>
      <c r="E742" s="7"/>
      <c r="F742" s="4"/>
      <c r="G742" s="4"/>
      <c r="H742" s="50"/>
      <c r="I742" s="8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</row>
    <row r="743" spans="1:20" ht="12.75" customHeight="1" x14ac:dyDescent="0.25">
      <c r="A743" s="4"/>
      <c r="B743" s="4"/>
      <c r="C743" s="5"/>
      <c r="D743" s="6"/>
      <c r="E743" s="7"/>
      <c r="F743" s="4"/>
      <c r="G743" s="4"/>
      <c r="H743" s="50"/>
      <c r="I743" s="8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</row>
    <row r="744" spans="1:20" ht="12.75" customHeight="1" x14ac:dyDescent="0.25">
      <c r="A744" s="4"/>
      <c r="B744" s="4"/>
      <c r="C744" s="5"/>
      <c r="D744" s="6"/>
      <c r="E744" s="7"/>
      <c r="F744" s="4"/>
      <c r="G744" s="4"/>
      <c r="H744" s="50"/>
      <c r="I744" s="8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</row>
    <row r="745" spans="1:20" ht="12.75" customHeight="1" x14ac:dyDescent="0.25">
      <c r="A745" s="4"/>
      <c r="B745" s="4"/>
      <c r="C745" s="5"/>
      <c r="D745" s="6"/>
      <c r="E745" s="7"/>
      <c r="F745" s="4"/>
      <c r="G745" s="4"/>
      <c r="H745" s="50"/>
      <c r="I745" s="8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</row>
    <row r="746" spans="1:20" ht="12.75" customHeight="1" x14ac:dyDescent="0.25">
      <c r="A746" s="4"/>
      <c r="B746" s="4"/>
      <c r="C746" s="5"/>
      <c r="D746" s="6"/>
      <c r="E746" s="7"/>
      <c r="F746" s="4"/>
      <c r="G746" s="4"/>
      <c r="H746" s="50"/>
      <c r="I746" s="8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</row>
    <row r="747" spans="1:20" ht="12.75" customHeight="1" x14ac:dyDescent="0.25">
      <c r="A747" s="4"/>
      <c r="B747" s="4"/>
      <c r="C747" s="5"/>
      <c r="D747" s="6"/>
      <c r="E747" s="7"/>
      <c r="F747" s="4"/>
      <c r="G747" s="4"/>
      <c r="H747" s="50"/>
      <c r="I747" s="8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</row>
    <row r="748" spans="1:20" ht="12.75" customHeight="1" x14ac:dyDescent="0.25">
      <c r="A748" s="4"/>
      <c r="B748" s="4"/>
      <c r="C748" s="5"/>
      <c r="D748" s="6"/>
      <c r="E748" s="7"/>
      <c r="F748" s="4"/>
      <c r="G748" s="4"/>
      <c r="H748" s="50"/>
      <c r="I748" s="8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</row>
    <row r="749" spans="1:20" ht="12.75" customHeight="1" x14ac:dyDescent="0.25">
      <c r="A749" s="4"/>
      <c r="B749" s="4"/>
      <c r="C749" s="5"/>
      <c r="D749" s="6"/>
      <c r="E749" s="7"/>
      <c r="F749" s="4"/>
      <c r="G749" s="4"/>
      <c r="H749" s="50"/>
      <c r="I749" s="8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</row>
    <row r="750" spans="1:20" ht="12.75" customHeight="1" x14ac:dyDescent="0.25">
      <c r="A750" s="4"/>
      <c r="B750" s="4"/>
      <c r="C750" s="5"/>
      <c r="D750" s="6"/>
      <c r="E750" s="7"/>
      <c r="F750" s="4"/>
      <c r="G750" s="4"/>
      <c r="H750" s="50"/>
      <c r="I750" s="8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</row>
    <row r="751" spans="1:20" ht="12.75" customHeight="1" x14ac:dyDescent="0.25">
      <c r="A751" s="4"/>
      <c r="B751" s="4"/>
      <c r="C751" s="5"/>
      <c r="D751" s="6"/>
      <c r="E751" s="7"/>
      <c r="F751" s="4"/>
      <c r="G751" s="4"/>
      <c r="H751" s="50"/>
      <c r="I751" s="8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</row>
    <row r="752" spans="1:20" ht="12.75" customHeight="1" x14ac:dyDescent="0.25">
      <c r="A752" s="4"/>
      <c r="B752" s="4"/>
      <c r="C752" s="5"/>
      <c r="D752" s="6"/>
      <c r="E752" s="7"/>
      <c r="F752" s="4"/>
      <c r="G752" s="4"/>
      <c r="H752" s="50"/>
      <c r="I752" s="8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</row>
    <row r="753" spans="1:20" ht="12.75" customHeight="1" x14ac:dyDescent="0.25">
      <c r="A753" s="4"/>
      <c r="B753" s="4"/>
      <c r="C753" s="5"/>
      <c r="D753" s="6"/>
      <c r="E753" s="7"/>
      <c r="F753" s="4"/>
      <c r="G753" s="4"/>
      <c r="H753" s="50"/>
      <c r="I753" s="8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</row>
    <row r="754" spans="1:20" ht="12.75" customHeight="1" x14ac:dyDescent="0.25">
      <c r="A754" s="4"/>
      <c r="B754" s="4"/>
      <c r="C754" s="5"/>
      <c r="D754" s="6"/>
      <c r="E754" s="7"/>
      <c r="F754" s="4"/>
      <c r="G754" s="4"/>
      <c r="H754" s="50"/>
      <c r="I754" s="8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</row>
    <row r="755" spans="1:20" ht="12.75" customHeight="1" x14ac:dyDescent="0.25">
      <c r="A755" s="4"/>
      <c r="B755" s="4"/>
      <c r="C755" s="5"/>
      <c r="D755" s="6"/>
      <c r="E755" s="7"/>
      <c r="F755" s="4"/>
      <c r="G755" s="4"/>
      <c r="H755" s="50"/>
      <c r="I755" s="8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</row>
    <row r="756" spans="1:20" ht="12.75" customHeight="1" x14ac:dyDescent="0.25">
      <c r="A756" s="4"/>
      <c r="B756" s="4"/>
      <c r="C756" s="5"/>
      <c r="D756" s="6"/>
      <c r="E756" s="7"/>
      <c r="F756" s="4"/>
      <c r="G756" s="4"/>
      <c r="H756" s="50"/>
      <c r="I756" s="8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</row>
    <row r="757" spans="1:20" ht="12.75" customHeight="1" x14ac:dyDescent="0.25">
      <c r="A757" s="4"/>
      <c r="B757" s="4"/>
      <c r="C757" s="5"/>
      <c r="D757" s="6"/>
      <c r="E757" s="7"/>
      <c r="F757" s="4"/>
      <c r="G757" s="4"/>
      <c r="H757" s="50"/>
      <c r="I757" s="8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</row>
    <row r="758" spans="1:20" ht="12.75" customHeight="1" x14ac:dyDescent="0.25">
      <c r="A758" s="4"/>
      <c r="B758" s="4"/>
      <c r="C758" s="5"/>
      <c r="D758" s="6"/>
      <c r="E758" s="7"/>
      <c r="F758" s="4"/>
      <c r="G758" s="4"/>
      <c r="H758" s="50"/>
      <c r="I758" s="8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</row>
    <row r="759" spans="1:20" ht="12.75" customHeight="1" x14ac:dyDescent="0.25">
      <c r="A759" s="4"/>
      <c r="B759" s="4"/>
      <c r="C759" s="5"/>
      <c r="D759" s="6"/>
      <c r="E759" s="7"/>
      <c r="F759" s="4"/>
      <c r="G759" s="4"/>
      <c r="H759" s="50"/>
      <c r="I759" s="8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</row>
    <row r="760" spans="1:20" ht="12.75" customHeight="1" x14ac:dyDescent="0.25">
      <c r="A760" s="4"/>
      <c r="B760" s="4"/>
      <c r="C760" s="5"/>
      <c r="D760" s="6"/>
      <c r="E760" s="7"/>
      <c r="F760" s="4"/>
      <c r="G760" s="4"/>
      <c r="H760" s="50"/>
      <c r="I760" s="8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</row>
    <row r="761" spans="1:20" ht="12.75" customHeight="1" x14ac:dyDescent="0.25">
      <c r="A761" s="4"/>
      <c r="B761" s="4"/>
      <c r="C761" s="5"/>
      <c r="D761" s="6"/>
      <c r="E761" s="7"/>
      <c r="F761" s="4"/>
      <c r="G761" s="4"/>
      <c r="H761" s="50"/>
      <c r="I761" s="8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</row>
    <row r="762" spans="1:20" ht="12.75" customHeight="1" x14ac:dyDescent="0.25">
      <c r="A762" s="4"/>
      <c r="B762" s="4"/>
      <c r="C762" s="5"/>
      <c r="D762" s="6"/>
      <c r="E762" s="7"/>
      <c r="F762" s="4"/>
      <c r="G762" s="4"/>
      <c r="H762" s="50"/>
      <c r="I762" s="8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</row>
    <row r="763" spans="1:20" ht="12.75" customHeight="1" x14ac:dyDescent="0.25">
      <c r="A763" s="4"/>
      <c r="B763" s="4"/>
      <c r="C763" s="5"/>
      <c r="D763" s="6"/>
      <c r="E763" s="7"/>
      <c r="F763" s="4"/>
      <c r="G763" s="4"/>
      <c r="H763" s="50"/>
      <c r="I763" s="8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</row>
    <row r="764" spans="1:20" ht="12.75" customHeight="1" x14ac:dyDescent="0.25">
      <c r="A764" s="4"/>
      <c r="B764" s="4"/>
      <c r="C764" s="5"/>
      <c r="D764" s="6"/>
      <c r="E764" s="7"/>
      <c r="F764" s="4"/>
      <c r="G764" s="4"/>
      <c r="H764" s="50"/>
      <c r="I764" s="8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</row>
    <row r="765" spans="1:20" ht="12.75" customHeight="1" x14ac:dyDescent="0.25">
      <c r="A765" s="4"/>
      <c r="B765" s="4"/>
      <c r="C765" s="5"/>
      <c r="D765" s="6"/>
      <c r="E765" s="7"/>
      <c r="F765" s="4"/>
      <c r="G765" s="4"/>
      <c r="H765" s="50"/>
      <c r="I765" s="8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</row>
    <row r="766" spans="1:20" ht="12.75" customHeight="1" x14ac:dyDescent="0.25">
      <c r="A766" s="4"/>
      <c r="B766" s="4"/>
      <c r="C766" s="5"/>
      <c r="D766" s="6"/>
      <c r="E766" s="7"/>
      <c r="F766" s="4"/>
      <c r="G766" s="4"/>
      <c r="H766" s="50"/>
      <c r="I766" s="8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</row>
    <row r="767" spans="1:20" ht="12.75" customHeight="1" x14ac:dyDescent="0.25">
      <c r="A767" s="4"/>
      <c r="B767" s="4"/>
      <c r="C767" s="5"/>
      <c r="D767" s="6"/>
      <c r="E767" s="7"/>
      <c r="F767" s="4"/>
      <c r="G767" s="4"/>
      <c r="H767" s="50"/>
      <c r="I767" s="8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</row>
    <row r="768" spans="1:20" ht="12.75" customHeight="1" x14ac:dyDescent="0.25">
      <c r="A768" s="4"/>
      <c r="B768" s="4"/>
      <c r="C768" s="5"/>
      <c r="D768" s="6"/>
      <c r="E768" s="7"/>
      <c r="F768" s="4"/>
      <c r="G768" s="4"/>
      <c r="H768" s="50"/>
      <c r="I768" s="8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</row>
    <row r="769" spans="1:20" ht="12.75" customHeight="1" x14ac:dyDescent="0.25">
      <c r="A769" s="4"/>
      <c r="B769" s="4"/>
      <c r="C769" s="5"/>
      <c r="D769" s="6"/>
      <c r="E769" s="7"/>
      <c r="F769" s="4"/>
      <c r="G769" s="4"/>
      <c r="H769" s="50"/>
      <c r="I769" s="8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</row>
    <row r="770" spans="1:20" ht="12.75" customHeight="1" x14ac:dyDescent="0.25">
      <c r="A770" s="4"/>
      <c r="B770" s="4"/>
      <c r="C770" s="5"/>
      <c r="D770" s="6"/>
      <c r="E770" s="7"/>
      <c r="F770" s="4"/>
      <c r="G770" s="4"/>
      <c r="H770" s="50"/>
      <c r="I770" s="8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</row>
    <row r="771" spans="1:20" ht="12.75" customHeight="1" x14ac:dyDescent="0.25">
      <c r="A771" s="4"/>
      <c r="B771" s="4"/>
      <c r="C771" s="5"/>
      <c r="D771" s="6"/>
      <c r="E771" s="7"/>
      <c r="F771" s="4"/>
      <c r="G771" s="4"/>
      <c r="H771" s="50"/>
      <c r="I771" s="8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</row>
    <row r="772" spans="1:20" ht="12.75" customHeight="1" x14ac:dyDescent="0.25">
      <c r="A772" s="4"/>
      <c r="B772" s="4"/>
      <c r="C772" s="5"/>
      <c r="D772" s="6"/>
      <c r="E772" s="7"/>
      <c r="F772" s="4"/>
      <c r="G772" s="4"/>
      <c r="H772" s="50"/>
      <c r="I772" s="8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</row>
    <row r="773" spans="1:20" ht="12.75" customHeight="1" x14ac:dyDescent="0.25">
      <c r="A773" s="4"/>
      <c r="B773" s="4"/>
      <c r="C773" s="5"/>
      <c r="D773" s="6"/>
      <c r="E773" s="7"/>
      <c r="F773" s="4"/>
      <c r="G773" s="4"/>
      <c r="H773" s="50"/>
      <c r="I773" s="8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</row>
    <row r="774" spans="1:20" ht="12.75" customHeight="1" x14ac:dyDescent="0.25">
      <c r="A774" s="4"/>
      <c r="B774" s="4"/>
      <c r="C774" s="5"/>
      <c r="D774" s="6"/>
      <c r="E774" s="7"/>
      <c r="F774" s="4"/>
      <c r="G774" s="4"/>
      <c r="H774" s="50"/>
      <c r="I774" s="8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</row>
    <row r="775" spans="1:20" ht="12.75" customHeight="1" x14ac:dyDescent="0.25">
      <c r="A775" s="4"/>
      <c r="B775" s="4"/>
      <c r="C775" s="5"/>
      <c r="D775" s="6"/>
      <c r="E775" s="7"/>
      <c r="F775" s="4"/>
      <c r="G775" s="4"/>
      <c r="H775" s="50"/>
      <c r="I775" s="8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</row>
    <row r="776" spans="1:20" ht="12.75" customHeight="1" x14ac:dyDescent="0.25">
      <c r="A776" s="4"/>
      <c r="B776" s="4"/>
      <c r="C776" s="5"/>
      <c r="D776" s="6"/>
      <c r="E776" s="7"/>
      <c r="F776" s="4"/>
      <c r="G776" s="4"/>
      <c r="H776" s="50"/>
      <c r="I776" s="8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</row>
    <row r="777" spans="1:20" ht="12.75" customHeight="1" x14ac:dyDescent="0.25">
      <c r="A777" s="4"/>
      <c r="B777" s="4"/>
      <c r="C777" s="5"/>
      <c r="D777" s="6"/>
      <c r="E777" s="7"/>
      <c r="F777" s="4"/>
      <c r="G777" s="4"/>
      <c r="H777" s="50"/>
      <c r="I777" s="8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</row>
    <row r="778" spans="1:20" ht="12.75" customHeight="1" x14ac:dyDescent="0.25">
      <c r="A778" s="4"/>
      <c r="B778" s="4"/>
      <c r="C778" s="5"/>
      <c r="D778" s="6"/>
      <c r="E778" s="7"/>
      <c r="F778" s="4"/>
      <c r="G778" s="4"/>
      <c r="H778" s="50"/>
      <c r="I778" s="8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</row>
    <row r="779" spans="1:20" ht="12.75" customHeight="1" x14ac:dyDescent="0.25">
      <c r="A779" s="4"/>
      <c r="B779" s="4"/>
      <c r="C779" s="5"/>
      <c r="D779" s="6"/>
      <c r="E779" s="7"/>
      <c r="F779" s="4"/>
      <c r="G779" s="4"/>
      <c r="H779" s="50"/>
      <c r="I779" s="8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</row>
    <row r="780" spans="1:20" ht="12.75" customHeight="1" x14ac:dyDescent="0.25">
      <c r="A780" s="4"/>
      <c r="B780" s="4"/>
      <c r="C780" s="5"/>
      <c r="D780" s="6"/>
      <c r="E780" s="7"/>
      <c r="F780" s="4"/>
      <c r="G780" s="4"/>
      <c r="H780" s="50"/>
      <c r="I780" s="8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</row>
    <row r="781" spans="1:20" ht="12.75" customHeight="1" x14ac:dyDescent="0.25">
      <c r="A781" s="4"/>
      <c r="B781" s="4"/>
      <c r="C781" s="5"/>
      <c r="D781" s="6"/>
      <c r="E781" s="7"/>
      <c r="F781" s="4"/>
      <c r="G781" s="4"/>
      <c r="H781" s="50"/>
      <c r="I781" s="8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</row>
    <row r="782" spans="1:20" ht="12.75" customHeight="1" x14ac:dyDescent="0.25">
      <c r="A782" s="4"/>
      <c r="B782" s="4"/>
      <c r="C782" s="5"/>
      <c r="D782" s="6"/>
      <c r="E782" s="7"/>
      <c r="F782" s="4"/>
      <c r="G782" s="4"/>
      <c r="H782" s="50"/>
      <c r="I782" s="8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</row>
    <row r="783" spans="1:20" ht="12.75" customHeight="1" x14ac:dyDescent="0.25">
      <c r="A783" s="4"/>
      <c r="B783" s="4"/>
      <c r="C783" s="5"/>
      <c r="D783" s="6"/>
      <c r="E783" s="7"/>
      <c r="F783" s="4"/>
      <c r="G783" s="4"/>
      <c r="H783" s="50"/>
      <c r="I783" s="8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</row>
    <row r="784" spans="1:20" ht="12.75" customHeight="1" x14ac:dyDescent="0.25">
      <c r="A784" s="4"/>
      <c r="B784" s="4"/>
      <c r="C784" s="5"/>
      <c r="D784" s="6"/>
      <c r="E784" s="7"/>
      <c r="F784" s="4"/>
      <c r="G784" s="4"/>
      <c r="H784" s="50"/>
      <c r="I784" s="8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</row>
    <row r="785" spans="1:20" ht="12.75" customHeight="1" x14ac:dyDescent="0.25">
      <c r="A785" s="4"/>
      <c r="B785" s="4"/>
      <c r="C785" s="5"/>
      <c r="D785" s="6"/>
      <c r="E785" s="7"/>
      <c r="F785" s="4"/>
      <c r="G785" s="4"/>
      <c r="H785" s="50"/>
      <c r="I785" s="8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</row>
    <row r="786" spans="1:20" ht="12.75" customHeight="1" x14ac:dyDescent="0.25">
      <c r="A786" s="4"/>
      <c r="B786" s="4"/>
      <c r="C786" s="5"/>
      <c r="D786" s="6"/>
      <c r="E786" s="7"/>
      <c r="F786" s="4"/>
      <c r="G786" s="4"/>
      <c r="H786" s="50"/>
      <c r="I786" s="8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</row>
    <row r="787" spans="1:20" ht="12.75" customHeight="1" x14ac:dyDescent="0.25">
      <c r="A787" s="4"/>
      <c r="B787" s="4"/>
      <c r="C787" s="5"/>
      <c r="D787" s="6"/>
      <c r="E787" s="7"/>
      <c r="F787" s="4"/>
      <c r="G787" s="4"/>
      <c r="H787" s="50"/>
      <c r="I787" s="8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</row>
    <row r="788" spans="1:20" ht="12.75" customHeight="1" x14ac:dyDescent="0.25">
      <c r="A788" s="4"/>
      <c r="B788" s="4"/>
      <c r="C788" s="5"/>
      <c r="D788" s="6"/>
      <c r="E788" s="7"/>
      <c r="F788" s="4"/>
      <c r="G788" s="4"/>
      <c r="H788" s="50"/>
      <c r="I788" s="8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</row>
    <row r="789" spans="1:20" ht="12.75" customHeight="1" x14ac:dyDescent="0.25">
      <c r="A789" s="4"/>
      <c r="B789" s="4"/>
      <c r="C789" s="5"/>
      <c r="D789" s="6"/>
      <c r="E789" s="7"/>
      <c r="F789" s="4"/>
      <c r="G789" s="4"/>
      <c r="H789" s="50"/>
      <c r="I789" s="8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</row>
    <row r="790" spans="1:20" ht="12.75" customHeight="1" x14ac:dyDescent="0.25">
      <c r="A790" s="4"/>
      <c r="B790" s="4"/>
      <c r="C790" s="5"/>
      <c r="D790" s="6"/>
      <c r="E790" s="7"/>
      <c r="F790" s="4"/>
      <c r="G790" s="4"/>
      <c r="H790" s="50"/>
      <c r="I790" s="8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</row>
    <row r="791" spans="1:20" ht="12.75" customHeight="1" x14ac:dyDescent="0.25">
      <c r="A791" s="4"/>
      <c r="B791" s="4"/>
      <c r="C791" s="5"/>
      <c r="D791" s="6"/>
      <c r="E791" s="7"/>
      <c r="F791" s="4"/>
      <c r="G791" s="4"/>
      <c r="H791" s="50"/>
      <c r="I791" s="8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</row>
    <row r="792" spans="1:20" ht="12.75" customHeight="1" x14ac:dyDescent="0.25">
      <c r="A792" s="4"/>
      <c r="B792" s="4"/>
      <c r="C792" s="5"/>
      <c r="D792" s="6"/>
      <c r="E792" s="7"/>
      <c r="F792" s="4"/>
      <c r="G792" s="4"/>
      <c r="H792" s="50"/>
      <c r="I792" s="8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</row>
    <row r="793" spans="1:20" ht="12.75" customHeight="1" x14ac:dyDescent="0.25">
      <c r="A793" s="4"/>
      <c r="B793" s="4"/>
      <c r="C793" s="5"/>
      <c r="D793" s="6"/>
      <c r="E793" s="7"/>
      <c r="F793" s="4"/>
      <c r="G793" s="4"/>
      <c r="H793" s="50"/>
      <c r="I793" s="8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</row>
    <row r="794" spans="1:20" ht="12.75" customHeight="1" x14ac:dyDescent="0.25">
      <c r="A794" s="4"/>
      <c r="B794" s="4"/>
      <c r="C794" s="5"/>
      <c r="D794" s="6"/>
      <c r="E794" s="7"/>
      <c r="F794" s="4"/>
      <c r="G794" s="4"/>
      <c r="H794" s="50"/>
      <c r="I794" s="8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</row>
    <row r="795" spans="1:20" ht="12.75" customHeight="1" x14ac:dyDescent="0.25">
      <c r="A795" s="4"/>
      <c r="B795" s="4"/>
      <c r="C795" s="5"/>
      <c r="D795" s="6"/>
      <c r="E795" s="7"/>
      <c r="F795" s="4"/>
      <c r="G795" s="4"/>
      <c r="H795" s="50"/>
      <c r="I795" s="8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</row>
    <row r="796" spans="1:20" ht="12.75" customHeight="1" x14ac:dyDescent="0.25">
      <c r="A796" s="4"/>
      <c r="B796" s="4"/>
      <c r="C796" s="5"/>
      <c r="D796" s="6"/>
      <c r="E796" s="7"/>
      <c r="F796" s="4"/>
      <c r="G796" s="4"/>
      <c r="H796" s="50"/>
      <c r="I796" s="8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</row>
    <row r="797" spans="1:20" ht="12.75" customHeight="1" x14ac:dyDescent="0.25">
      <c r="A797" s="4"/>
      <c r="B797" s="4"/>
      <c r="C797" s="5"/>
      <c r="D797" s="6"/>
      <c r="E797" s="7"/>
      <c r="F797" s="4"/>
      <c r="G797" s="4"/>
      <c r="H797" s="50"/>
      <c r="I797" s="8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</row>
    <row r="798" spans="1:20" ht="12.75" customHeight="1" x14ac:dyDescent="0.25">
      <c r="A798" s="4"/>
      <c r="B798" s="4"/>
      <c r="C798" s="5"/>
      <c r="D798" s="6"/>
      <c r="E798" s="7"/>
      <c r="F798" s="4"/>
      <c r="G798" s="4"/>
      <c r="H798" s="50"/>
      <c r="I798" s="8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</row>
    <row r="799" spans="1:20" ht="12.75" customHeight="1" x14ac:dyDescent="0.25">
      <c r="A799" s="4"/>
      <c r="B799" s="4"/>
      <c r="C799" s="5"/>
      <c r="D799" s="6"/>
      <c r="E799" s="7"/>
      <c r="F799" s="4"/>
      <c r="G799" s="4"/>
      <c r="H799" s="50"/>
      <c r="I799" s="8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</row>
    <row r="800" spans="1:20" ht="12.75" customHeight="1" x14ac:dyDescent="0.25">
      <c r="A800" s="4"/>
      <c r="B800" s="4"/>
      <c r="C800" s="5"/>
      <c r="D800" s="6"/>
      <c r="E800" s="7"/>
      <c r="F800" s="4"/>
      <c r="G800" s="4"/>
      <c r="H800" s="50"/>
      <c r="I800" s="8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</row>
    <row r="801" spans="1:20" ht="12.75" customHeight="1" x14ac:dyDescent="0.25">
      <c r="A801" s="4"/>
      <c r="B801" s="4"/>
      <c r="C801" s="5"/>
      <c r="D801" s="6"/>
      <c r="E801" s="7"/>
      <c r="F801" s="4"/>
      <c r="G801" s="4"/>
      <c r="H801" s="50"/>
      <c r="I801" s="8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</row>
    <row r="802" spans="1:20" ht="12.75" customHeight="1" x14ac:dyDescent="0.25">
      <c r="A802" s="4"/>
      <c r="B802" s="4"/>
      <c r="C802" s="5"/>
      <c r="D802" s="6"/>
      <c r="E802" s="7"/>
      <c r="F802" s="4"/>
      <c r="G802" s="4"/>
      <c r="H802" s="50"/>
      <c r="I802" s="8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</row>
    <row r="803" spans="1:20" ht="12.75" customHeight="1" x14ac:dyDescent="0.25">
      <c r="A803" s="4"/>
      <c r="B803" s="4"/>
      <c r="C803" s="5"/>
      <c r="D803" s="6"/>
      <c r="E803" s="7"/>
      <c r="F803" s="4"/>
      <c r="G803" s="4"/>
      <c r="H803" s="50"/>
      <c r="I803" s="8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</row>
    <row r="804" spans="1:20" ht="12.75" customHeight="1" x14ac:dyDescent="0.25">
      <c r="A804" s="4"/>
      <c r="B804" s="4"/>
      <c r="C804" s="5"/>
      <c r="D804" s="6"/>
      <c r="E804" s="7"/>
      <c r="F804" s="4"/>
      <c r="G804" s="4"/>
      <c r="H804" s="50"/>
      <c r="I804" s="8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</row>
    <row r="805" spans="1:20" ht="12.75" customHeight="1" x14ac:dyDescent="0.25">
      <c r="A805" s="4"/>
      <c r="B805" s="4"/>
      <c r="C805" s="5"/>
      <c r="D805" s="6"/>
      <c r="E805" s="7"/>
      <c r="F805" s="4"/>
      <c r="G805" s="4"/>
      <c r="H805" s="50"/>
      <c r="I805" s="8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</row>
    <row r="806" spans="1:20" ht="12.75" customHeight="1" x14ac:dyDescent="0.25">
      <c r="A806" s="4"/>
      <c r="B806" s="4"/>
      <c r="C806" s="5"/>
      <c r="D806" s="6"/>
      <c r="E806" s="7"/>
      <c r="F806" s="4"/>
      <c r="G806" s="4"/>
      <c r="H806" s="50"/>
      <c r="I806" s="8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</row>
    <row r="807" spans="1:20" ht="12.75" customHeight="1" x14ac:dyDescent="0.25">
      <c r="A807" s="4"/>
      <c r="B807" s="4"/>
      <c r="C807" s="5"/>
      <c r="D807" s="6"/>
      <c r="E807" s="7"/>
      <c r="F807" s="4"/>
      <c r="G807" s="4"/>
      <c r="H807" s="50"/>
      <c r="I807" s="8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</row>
    <row r="808" spans="1:20" ht="12.75" customHeight="1" x14ac:dyDescent="0.25">
      <c r="A808" s="4"/>
      <c r="B808" s="4"/>
      <c r="C808" s="5"/>
      <c r="D808" s="6"/>
      <c r="E808" s="7"/>
      <c r="F808" s="4"/>
      <c r="G808" s="4"/>
      <c r="H808" s="50"/>
      <c r="I808" s="8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</row>
    <row r="809" spans="1:20" ht="12.75" customHeight="1" x14ac:dyDescent="0.25">
      <c r="A809" s="4"/>
      <c r="B809" s="4"/>
      <c r="C809" s="5"/>
      <c r="D809" s="6"/>
      <c r="E809" s="7"/>
      <c r="F809" s="4"/>
      <c r="G809" s="4"/>
      <c r="H809" s="50"/>
      <c r="I809" s="8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</row>
    <row r="810" spans="1:20" ht="12.75" customHeight="1" x14ac:dyDescent="0.25">
      <c r="A810" s="4"/>
      <c r="B810" s="4"/>
      <c r="C810" s="5"/>
      <c r="D810" s="6"/>
      <c r="E810" s="7"/>
      <c r="F810" s="4"/>
      <c r="G810" s="4"/>
      <c r="H810" s="50"/>
      <c r="I810" s="8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</row>
    <row r="811" spans="1:20" ht="12.75" customHeight="1" x14ac:dyDescent="0.25">
      <c r="A811" s="4"/>
      <c r="B811" s="4"/>
      <c r="C811" s="5"/>
      <c r="D811" s="6"/>
      <c r="E811" s="7"/>
      <c r="F811" s="4"/>
      <c r="G811" s="4"/>
      <c r="H811" s="50"/>
      <c r="I811" s="8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</row>
    <row r="812" spans="1:20" ht="12.75" customHeight="1" x14ac:dyDescent="0.25">
      <c r="A812" s="4"/>
      <c r="B812" s="4"/>
      <c r="C812" s="5"/>
      <c r="D812" s="6"/>
      <c r="E812" s="7"/>
      <c r="F812" s="4"/>
      <c r="G812" s="4"/>
      <c r="H812" s="50"/>
      <c r="I812" s="8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</row>
    <row r="813" spans="1:20" ht="12.75" customHeight="1" x14ac:dyDescent="0.25">
      <c r="A813" s="4"/>
      <c r="B813" s="4"/>
      <c r="C813" s="5"/>
      <c r="D813" s="6"/>
      <c r="E813" s="7"/>
      <c r="F813" s="4"/>
      <c r="G813" s="4"/>
      <c r="H813" s="50"/>
      <c r="I813" s="8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</row>
    <row r="814" spans="1:20" ht="12.75" customHeight="1" x14ac:dyDescent="0.25">
      <c r="A814" s="4"/>
      <c r="B814" s="4"/>
      <c r="C814" s="5"/>
      <c r="D814" s="6"/>
      <c r="E814" s="7"/>
      <c r="F814" s="4"/>
      <c r="G814" s="4"/>
      <c r="H814" s="50"/>
      <c r="I814" s="8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</row>
    <row r="815" spans="1:20" ht="12.75" customHeight="1" x14ac:dyDescent="0.25">
      <c r="A815" s="4"/>
      <c r="B815" s="4"/>
      <c r="C815" s="5"/>
      <c r="D815" s="6"/>
      <c r="E815" s="7"/>
      <c r="F815" s="4"/>
      <c r="G815" s="4"/>
      <c r="H815" s="50"/>
      <c r="I815" s="8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</row>
    <row r="816" spans="1:20" ht="12.75" customHeight="1" x14ac:dyDescent="0.25">
      <c r="A816" s="4"/>
      <c r="B816" s="4"/>
      <c r="C816" s="5"/>
      <c r="D816" s="6"/>
      <c r="E816" s="7"/>
      <c r="F816" s="4"/>
      <c r="G816" s="4"/>
      <c r="H816" s="50"/>
      <c r="I816" s="8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</row>
    <row r="817" spans="1:20" ht="12.75" customHeight="1" x14ac:dyDescent="0.25">
      <c r="A817" s="4"/>
      <c r="B817" s="4"/>
      <c r="C817" s="5"/>
      <c r="D817" s="6"/>
      <c r="E817" s="7"/>
      <c r="F817" s="4"/>
      <c r="G817" s="4"/>
      <c r="H817" s="50"/>
      <c r="I817" s="8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</row>
    <row r="818" spans="1:20" ht="12.75" customHeight="1" x14ac:dyDescent="0.25">
      <c r="A818" s="4"/>
      <c r="B818" s="4"/>
      <c r="C818" s="5"/>
      <c r="D818" s="6"/>
      <c r="E818" s="7"/>
      <c r="F818" s="4"/>
      <c r="G818" s="4"/>
      <c r="H818" s="50"/>
      <c r="I818" s="8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</row>
    <row r="819" spans="1:20" ht="12.75" customHeight="1" x14ac:dyDescent="0.25">
      <c r="A819" s="4"/>
      <c r="B819" s="4"/>
      <c r="C819" s="5"/>
      <c r="D819" s="6"/>
      <c r="E819" s="7"/>
      <c r="F819" s="4"/>
      <c r="G819" s="4"/>
      <c r="H819" s="50"/>
      <c r="I819" s="8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</row>
    <row r="820" spans="1:20" ht="12.75" customHeight="1" x14ac:dyDescent="0.25">
      <c r="A820" s="4"/>
      <c r="B820" s="4"/>
      <c r="C820" s="5"/>
      <c r="D820" s="6"/>
      <c r="E820" s="7"/>
      <c r="F820" s="4"/>
      <c r="G820" s="4"/>
      <c r="H820" s="50"/>
      <c r="I820" s="8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</row>
    <row r="821" spans="1:20" ht="12.75" customHeight="1" x14ac:dyDescent="0.25">
      <c r="A821" s="4"/>
      <c r="B821" s="4"/>
      <c r="C821" s="5"/>
      <c r="D821" s="6"/>
      <c r="E821" s="7"/>
      <c r="F821" s="4"/>
      <c r="G821" s="4"/>
      <c r="H821" s="50"/>
      <c r="I821" s="8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</row>
    <row r="822" spans="1:20" ht="12.75" customHeight="1" x14ac:dyDescent="0.25">
      <c r="A822" s="4"/>
      <c r="B822" s="4"/>
      <c r="C822" s="5"/>
      <c r="D822" s="6"/>
      <c r="E822" s="7"/>
      <c r="F822" s="4"/>
      <c r="G822" s="4"/>
      <c r="H822" s="50"/>
      <c r="I822" s="8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</row>
    <row r="823" spans="1:20" ht="12.75" customHeight="1" x14ac:dyDescent="0.25">
      <c r="A823" s="4"/>
      <c r="B823" s="4"/>
      <c r="C823" s="5"/>
      <c r="D823" s="6"/>
      <c r="E823" s="7"/>
      <c r="F823" s="4"/>
      <c r="G823" s="4"/>
      <c r="H823" s="50"/>
      <c r="I823" s="8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</row>
    <row r="824" spans="1:20" ht="12.75" customHeight="1" x14ac:dyDescent="0.25">
      <c r="A824" s="4"/>
      <c r="B824" s="4"/>
      <c r="C824" s="5"/>
      <c r="D824" s="6"/>
      <c r="E824" s="7"/>
      <c r="F824" s="4"/>
      <c r="G824" s="4"/>
      <c r="H824" s="50"/>
      <c r="I824" s="8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</row>
    <row r="825" spans="1:20" ht="12.75" customHeight="1" x14ac:dyDescent="0.25">
      <c r="A825" s="4"/>
      <c r="B825" s="4"/>
      <c r="C825" s="5"/>
      <c r="D825" s="6"/>
      <c r="E825" s="7"/>
      <c r="F825" s="4"/>
      <c r="G825" s="4"/>
      <c r="H825" s="50"/>
      <c r="I825" s="8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</row>
    <row r="826" spans="1:20" ht="12.75" customHeight="1" x14ac:dyDescent="0.25">
      <c r="A826" s="4"/>
      <c r="B826" s="4"/>
      <c r="C826" s="5"/>
      <c r="D826" s="6"/>
      <c r="E826" s="7"/>
      <c r="F826" s="4"/>
      <c r="G826" s="4"/>
      <c r="H826" s="50"/>
      <c r="I826" s="8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</row>
    <row r="827" spans="1:20" ht="12.75" customHeight="1" x14ac:dyDescent="0.25">
      <c r="A827" s="4"/>
      <c r="B827" s="4"/>
      <c r="C827" s="5"/>
      <c r="D827" s="6"/>
      <c r="E827" s="7"/>
      <c r="F827" s="4"/>
      <c r="G827" s="4"/>
      <c r="H827" s="50"/>
      <c r="I827" s="8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</row>
    <row r="828" spans="1:20" ht="12.75" customHeight="1" x14ac:dyDescent="0.25">
      <c r="A828" s="4"/>
      <c r="B828" s="4"/>
      <c r="C828" s="5"/>
      <c r="D828" s="6"/>
      <c r="E828" s="7"/>
      <c r="F828" s="4"/>
      <c r="G828" s="4"/>
      <c r="H828" s="50"/>
      <c r="I828" s="8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</row>
    <row r="829" spans="1:20" ht="12.75" customHeight="1" x14ac:dyDescent="0.25">
      <c r="A829" s="4"/>
      <c r="B829" s="4"/>
      <c r="C829" s="5"/>
      <c r="D829" s="6"/>
      <c r="E829" s="7"/>
      <c r="F829" s="4"/>
      <c r="G829" s="4"/>
      <c r="H829" s="50"/>
      <c r="I829" s="8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</row>
    <row r="830" spans="1:20" ht="12.75" customHeight="1" x14ac:dyDescent="0.25">
      <c r="A830" s="4"/>
      <c r="B830" s="4"/>
      <c r="C830" s="5"/>
      <c r="D830" s="6"/>
      <c r="E830" s="7"/>
      <c r="F830" s="4"/>
      <c r="G830" s="4"/>
      <c r="H830" s="50"/>
      <c r="I830" s="8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</row>
    <row r="831" spans="1:20" ht="12.75" customHeight="1" x14ac:dyDescent="0.25">
      <c r="A831" s="4"/>
      <c r="B831" s="4"/>
      <c r="C831" s="5"/>
      <c r="D831" s="6"/>
      <c r="E831" s="7"/>
      <c r="F831" s="4"/>
      <c r="G831" s="4"/>
      <c r="H831" s="50"/>
      <c r="I831" s="8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</row>
    <row r="832" spans="1:20" ht="12.75" customHeight="1" x14ac:dyDescent="0.25">
      <c r="A832" s="4"/>
      <c r="B832" s="4"/>
      <c r="C832" s="5"/>
      <c r="D832" s="6"/>
      <c r="E832" s="7"/>
      <c r="F832" s="4"/>
      <c r="G832" s="4"/>
      <c r="H832" s="50"/>
      <c r="I832" s="8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</row>
    <row r="833" spans="1:20" ht="12.75" customHeight="1" x14ac:dyDescent="0.25">
      <c r="A833" s="4"/>
      <c r="B833" s="4"/>
      <c r="C833" s="5"/>
      <c r="D833" s="6"/>
      <c r="E833" s="7"/>
      <c r="F833" s="4"/>
      <c r="G833" s="4"/>
      <c r="H833" s="50"/>
      <c r="I833" s="8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</row>
    <row r="834" spans="1:20" ht="12.75" customHeight="1" x14ac:dyDescent="0.25">
      <c r="A834" s="4"/>
      <c r="B834" s="4"/>
      <c r="C834" s="5"/>
      <c r="D834" s="6"/>
      <c r="E834" s="7"/>
      <c r="F834" s="4"/>
      <c r="G834" s="4"/>
      <c r="H834" s="50"/>
      <c r="I834" s="8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</row>
    <row r="835" spans="1:20" ht="12.75" customHeight="1" x14ac:dyDescent="0.25">
      <c r="A835" s="4"/>
      <c r="B835" s="4"/>
      <c r="C835" s="5"/>
      <c r="D835" s="6"/>
      <c r="E835" s="7"/>
      <c r="F835" s="4"/>
      <c r="G835" s="4"/>
      <c r="H835" s="50"/>
      <c r="I835" s="8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</row>
    <row r="836" spans="1:20" ht="12.75" customHeight="1" x14ac:dyDescent="0.25">
      <c r="A836" s="4"/>
      <c r="B836" s="4"/>
      <c r="C836" s="5"/>
      <c r="D836" s="6"/>
      <c r="E836" s="7"/>
      <c r="F836" s="4"/>
      <c r="G836" s="4"/>
      <c r="H836" s="50"/>
      <c r="I836" s="8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</row>
    <row r="837" spans="1:20" ht="12.75" customHeight="1" x14ac:dyDescent="0.25">
      <c r="A837" s="4"/>
      <c r="B837" s="4"/>
      <c r="C837" s="5"/>
      <c r="D837" s="6"/>
      <c r="E837" s="7"/>
      <c r="F837" s="4"/>
      <c r="G837" s="4"/>
      <c r="H837" s="50"/>
      <c r="I837" s="8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</row>
    <row r="838" spans="1:20" ht="12.75" customHeight="1" x14ac:dyDescent="0.25">
      <c r="A838" s="4"/>
      <c r="B838" s="4"/>
      <c r="C838" s="5"/>
      <c r="D838" s="6"/>
      <c r="E838" s="7"/>
      <c r="F838" s="4"/>
      <c r="G838" s="4"/>
      <c r="H838" s="50"/>
      <c r="I838" s="8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</row>
    <row r="839" spans="1:20" ht="12.75" customHeight="1" x14ac:dyDescent="0.25">
      <c r="A839" s="4"/>
      <c r="B839" s="4"/>
      <c r="C839" s="5"/>
      <c r="D839" s="6"/>
      <c r="E839" s="7"/>
      <c r="F839" s="4"/>
      <c r="G839" s="4"/>
      <c r="H839" s="50"/>
      <c r="I839" s="8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</row>
    <row r="840" spans="1:20" ht="12.75" customHeight="1" x14ac:dyDescent="0.25">
      <c r="A840" s="4"/>
      <c r="B840" s="4"/>
      <c r="C840" s="5"/>
      <c r="D840" s="6"/>
      <c r="E840" s="7"/>
      <c r="F840" s="4"/>
      <c r="G840" s="4"/>
      <c r="H840" s="50"/>
      <c r="I840" s="8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</row>
    <row r="841" spans="1:20" ht="12.75" customHeight="1" x14ac:dyDescent="0.25">
      <c r="A841" s="4"/>
      <c r="B841" s="4"/>
      <c r="C841" s="5"/>
      <c r="D841" s="6"/>
      <c r="E841" s="7"/>
      <c r="F841" s="4"/>
      <c r="G841" s="4"/>
      <c r="H841" s="50"/>
      <c r="I841" s="8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</row>
    <row r="842" spans="1:20" ht="12.75" customHeight="1" x14ac:dyDescent="0.25">
      <c r="A842" s="4"/>
      <c r="B842" s="4"/>
      <c r="C842" s="5"/>
      <c r="D842" s="6"/>
      <c r="E842" s="7"/>
      <c r="F842" s="4"/>
      <c r="G842" s="4"/>
      <c r="H842" s="50"/>
      <c r="I842" s="8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</row>
    <row r="843" spans="1:20" ht="12.75" customHeight="1" x14ac:dyDescent="0.25">
      <c r="A843" s="4"/>
      <c r="B843" s="4"/>
      <c r="C843" s="5"/>
      <c r="D843" s="6"/>
      <c r="E843" s="7"/>
      <c r="F843" s="4"/>
      <c r="G843" s="4"/>
      <c r="H843" s="50"/>
      <c r="I843" s="8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</row>
    <row r="844" spans="1:20" ht="12.75" customHeight="1" x14ac:dyDescent="0.25">
      <c r="A844" s="4"/>
      <c r="B844" s="4"/>
      <c r="C844" s="5"/>
      <c r="D844" s="6"/>
      <c r="E844" s="7"/>
      <c r="F844" s="4"/>
      <c r="G844" s="4"/>
      <c r="H844" s="50"/>
      <c r="I844" s="8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</row>
    <row r="845" spans="1:20" ht="12.75" customHeight="1" x14ac:dyDescent="0.25">
      <c r="A845" s="4"/>
      <c r="B845" s="4"/>
      <c r="C845" s="5"/>
      <c r="D845" s="6"/>
      <c r="E845" s="7"/>
      <c r="F845" s="4"/>
      <c r="G845" s="4"/>
      <c r="H845" s="50"/>
      <c r="I845" s="8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</row>
    <row r="846" spans="1:20" ht="12.75" customHeight="1" x14ac:dyDescent="0.25">
      <c r="A846" s="4"/>
      <c r="B846" s="4"/>
      <c r="C846" s="5"/>
      <c r="D846" s="6"/>
      <c r="E846" s="7"/>
      <c r="F846" s="4"/>
      <c r="G846" s="4"/>
      <c r="H846" s="50"/>
      <c r="I846" s="8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</row>
    <row r="847" spans="1:20" ht="12.75" customHeight="1" x14ac:dyDescent="0.25">
      <c r="A847" s="4"/>
      <c r="B847" s="4"/>
      <c r="C847" s="5"/>
      <c r="D847" s="6"/>
      <c r="E847" s="7"/>
      <c r="F847" s="4"/>
      <c r="G847" s="4"/>
      <c r="H847" s="50"/>
      <c r="I847" s="8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</row>
    <row r="848" spans="1:20" ht="12.75" customHeight="1" x14ac:dyDescent="0.25">
      <c r="A848" s="4"/>
      <c r="B848" s="4"/>
      <c r="C848" s="5"/>
      <c r="D848" s="6"/>
      <c r="E848" s="7"/>
      <c r="F848" s="4"/>
      <c r="G848" s="4"/>
      <c r="H848" s="50"/>
      <c r="I848" s="8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</row>
    <row r="849" spans="1:20" ht="12.75" customHeight="1" x14ac:dyDescent="0.25">
      <c r="A849" s="4"/>
      <c r="B849" s="4"/>
      <c r="C849" s="5"/>
      <c r="D849" s="6"/>
      <c r="E849" s="7"/>
      <c r="F849" s="4"/>
      <c r="G849" s="4"/>
      <c r="H849" s="50"/>
      <c r="I849" s="8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</row>
    <row r="850" spans="1:20" ht="12.75" customHeight="1" x14ac:dyDescent="0.25">
      <c r="A850" s="4"/>
      <c r="B850" s="4"/>
      <c r="C850" s="5"/>
      <c r="D850" s="6"/>
      <c r="E850" s="7"/>
      <c r="F850" s="4"/>
      <c r="G850" s="4"/>
      <c r="H850" s="50"/>
      <c r="I850" s="8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</row>
    <row r="851" spans="1:20" ht="12.75" customHeight="1" x14ac:dyDescent="0.25">
      <c r="A851" s="4"/>
      <c r="B851" s="4"/>
      <c r="C851" s="5"/>
      <c r="D851" s="6"/>
      <c r="E851" s="7"/>
      <c r="F851" s="4"/>
      <c r="G851" s="4"/>
      <c r="H851" s="50"/>
      <c r="I851" s="8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</row>
    <row r="852" spans="1:20" ht="12.75" customHeight="1" x14ac:dyDescent="0.25">
      <c r="A852" s="4"/>
      <c r="B852" s="4"/>
      <c r="C852" s="5"/>
      <c r="D852" s="6"/>
      <c r="E852" s="7"/>
      <c r="F852" s="4"/>
      <c r="G852" s="4"/>
      <c r="H852" s="50"/>
      <c r="I852" s="8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</row>
    <row r="853" spans="1:20" ht="12.75" customHeight="1" x14ac:dyDescent="0.25">
      <c r="A853" s="4"/>
      <c r="B853" s="4"/>
      <c r="C853" s="5"/>
      <c r="D853" s="6"/>
      <c r="E853" s="7"/>
      <c r="F853" s="4"/>
      <c r="G853" s="4"/>
      <c r="H853" s="50"/>
      <c r="I853" s="8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</row>
    <row r="854" spans="1:20" ht="12.75" customHeight="1" x14ac:dyDescent="0.25">
      <c r="A854" s="4"/>
      <c r="B854" s="4"/>
      <c r="C854" s="5"/>
      <c r="D854" s="6"/>
      <c r="E854" s="7"/>
      <c r="F854" s="4"/>
      <c r="G854" s="4"/>
      <c r="H854" s="50"/>
      <c r="I854" s="8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</row>
    <row r="855" spans="1:20" ht="12.75" customHeight="1" x14ac:dyDescent="0.25">
      <c r="A855" s="4"/>
      <c r="B855" s="4"/>
      <c r="C855" s="5"/>
      <c r="D855" s="6"/>
      <c r="E855" s="7"/>
      <c r="F855" s="4"/>
      <c r="G855" s="4"/>
      <c r="H855" s="50"/>
      <c r="I855" s="8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</row>
    <row r="856" spans="1:20" ht="12.75" customHeight="1" x14ac:dyDescent="0.25">
      <c r="A856" s="4"/>
      <c r="B856" s="4"/>
      <c r="C856" s="5"/>
      <c r="D856" s="6"/>
      <c r="E856" s="7"/>
      <c r="F856" s="4"/>
      <c r="G856" s="4"/>
      <c r="H856" s="50"/>
      <c r="I856" s="8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</row>
    <row r="857" spans="1:20" ht="12.75" customHeight="1" x14ac:dyDescent="0.25">
      <c r="A857" s="4"/>
      <c r="B857" s="4"/>
      <c r="C857" s="5"/>
      <c r="D857" s="6"/>
      <c r="E857" s="7"/>
      <c r="F857" s="4"/>
      <c r="G857" s="4"/>
      <c r="H857" s="50"/>
      <c r="I857" s="8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</row>
    <row r="858" spans="1:20" ht="12.75" customHeight="1" x14ac:dyDescent="0.25">
      <c r="A858" s="4"/>
      <c r="B858" s="4"/>
      <c r="C858" s="5"/>
      <c r="D858" s="6"/>
      <c r="E858" s="7"/>
      <c r="F858" s="4"/>
      <c r="G858" s="4"/>
      <c r="H858" s="50"/>
      <c r="I858" s="8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</row>
    <row r="859" spans="1:20" ht="12.75" customHeight="1" x14ac:dyDescent="0.25">
      <c r="A859" s="4"/>
      <c r="B859" s="4"/>
      <c r="C859" s="5"/>
      <c r="D859" s="6"/>
      <c r="E859" s="7"/>
      <c r="F859" s="4"/>
      <c r="G859" s="4"/>
      <c r="H859" s="50"/>
      <c r="I859" s="8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</row>
    <row r="860" spans="1:20" ht="12.75" customHeight="1" x14ac:dyDescent="0.25">
      <c r="A860" s="4"/>
      <c r="B860" s="4"/>
      <c r="C860" s="5"/>
      <c r="D860" s="6"/>
      <c r="E860" s="7"/>
      <c r="F860" s="4"/>
      <c r="G860" s="4"/>
      <c r="H860" s="50"/>
      <c r="I860" s="8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</row>
    <row r="861" spans="1:20" ht="12.75" customHeight="1" x14ac:dyDescent="0.25">
      <c r="A861" s="4"/>
      <c r="B861" s="4"/>
      <c r="C861" s="5"/>
      <c r="D861" s="6"/>
      <c r="E861" s="7"/>
      <c r="F861" s="4"/>
      <c r="G861" s="4"/>
      <c r="H861" s="50"/>
      <c r="I861" s="8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</row>
    <row r="862" spans="1:20" ht="12.75" customHeight="1" x14ac:dyDescent="0.25">
      <c r="A862" s="4"/>
      <c r="B862" s="4"/>
      <c r="C862" s="5"/>
      <c r="D862" s="6"/>
      <c r="E862" s="7"/>
      <c r="F862" s="4"/>
      <c r="G862" s="4"/>
      <c r="H862" s="50"/>
      <c r="I862" s="8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</row>
    <row r="863" spans="1:20" ht="12.75" customHeight="1" x14ac:dyDescent="0.25">
      <c r="A863" s="4"/>
      <c r="B863" s="4"/>
      <c r="C863" s="5"/>
      <c r="D863" s="6"/>
      <c r="E863" s="7"/>
      <c r="F863" s="4"/>
      <c r="G863" s="4"/>
      <c r="H863" s="50"/>
      <c r="I863" s="8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</row>
    <row r="864" spans="1:20" ht="12.75" customHeight="1" x14ac:dyDescent="0.25">
      <c r="A864" s="4"/>
      <c r="B864" s="4"/>
      <c r="C864" s="5"/>
      <c r="D864" s="6"/>
      <c r="E864" s="7"/>
      <c r="F864" s="4"/>
      <c r="G864" s="4"/>
      <c r="H864" s="50"/>
      <c r="I864" s="8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</row>
    <row r="865" spans="1:20" ht="12.75" customHeight="1" x14ac:dyDescent="0.25">
      <c r="A865" s="4"/>
      <c r="B865" s="4"/>
      <c r="C865" s="5"/>
      <c r="D865" s="6"/>
      <c r="E865" s="7"/>
      <c r="F865" s="4"/>
      <c r="G865" s="4"/>
      <c r="H865" s="50"/>
      <c r="I865" s="8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</row>
    <row r="866" spans="1:20" ht="12.75" customHeight="1" x14ac:dyDescent="0.25">
      <c r="A866" s="4"/>
      <c r="B866" s="4"/>
      <c r="C866" s="5"/>
      <c r="D866" s="6"/>
      <c r="E866" s="7"/>
      <c r="F866" s="4"/>
      <c r="G866" s="4"/>
      <c r="H866" s="50"/>
      <c r="I866" s="8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</row>
    <row r="867" spans="1:20" ht="12.75" customHeight="1" x14ac:dyDescent="0.25">
      <c r="A867" s="4"/>
      <c r="B867" s="4"/>
      <c r="C867" s="5"/>
      <c r="D867" s="6"/>
      <c r="E867" s="7"/>
      <c r="F867" s="4"/>
      <c r="G867" s="4"/>
      <c r="H867" s="50"/>
      <c r="I867" s="8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</row>
    <row r="868" spans="1:20" ht="12.75" customHeight="1" x14ac:dyDescent="0.25">
      <c r="A868" s="4"/>
      <c r="B868" s="4"/>
      <c r="C868" s="5"/>
      <c r="D868" s="6"/>
      <c r="E868" s="7"/>
      <c r="F868" s="4"/>
      <c r="G868" s="4"/>
      <c r="H868" s="50"/>
      <c r="I868" s="8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</row>
    <row r="869" spans="1:20" ht="12.75" customHeight="1" x14ac:dyDescent="0.25">
      <c r="A869" s="4"/>
      <c r="B869" s="4"/>
      <c r="C869" s="5"/>
      <c r="D869" s="6"/>
      <c r="E869" s="7"/>
      <c r="F869" s="4"/>
      <c r="G869" s="4"/>
      <c r="H869" s="50"/>
      <c r="I869" s="8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</row>
    <row r="870" spans="1:20" ht="12.75" customHeight="1" x14ac:dyDescent="0.25">
      <c r="A870" s="4"/>
      <c r="B870" s="4"/>
      <c r="C870" s="5"/>
      <c r="D870" s="6"/>
      <c r="E870" s="7"/>
      <c r="F870" s="4"/>
      <c r="G870" s="4"/>
      <c r="H870" s="50"/>
      <c r="I870" s="8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</row>
    <row r="871" spans="1:20" ht="12.75" customHeight="1" x14ac:dyDescent="0.25">
      <c r="A871" s="4"/>
      <c r="B871" s="4"/>
      <c r="C871" s="5"/>
      <c r="D871" s="6"/>
      <c r="E871" s="7"/>
      <c r="F871" s="4"/>
      <c r="G871" s="4"/>
      <c r="H871" s="50"/>
      <c r="I871" s="8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</row>
    <row r="872" spans="1:20" ht="12.75" customHeight="1" x14ac:dyDescent="0.25">
      <c r="A872" s="4"/>
      <c r="B872" s="4"/>
      <c r="C872" s="5"/>
      <c r="D872" s="6"/>
      <c r="E872" s="7"/>
      <c r="F872" s="4"/>
      <c r="G872" s="4"/>
      <c r="H872" s="50"/>
      <c r="I872" s="8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</row>
    <row r="873" spans="1:20" ht="12.75" customHeight="1" x14ac:dyDescent="0.25">
      <c r="A873" s="4"/>
      <c r="B873" s="4"/>
      <c r="C873" s="5"/>
      <c r="D873" s="6"/>
      <c r="E873" s="7"/>
      <c r="F873" s="4"/>
      <c r="G873" s="4"/>
      <c r="H873" s="50"/>
      <c r="I873" s="8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</row>
    <row r="874" spans="1:20" ht="12.75" customHeight="1" x14ac:dyDescent="0.25">
      <c r="A874" s="4"/>
      <c r="B874" s="4"/>
      <c r="C874" s="5"/>
      <c r="D874" s="6"/>
      <c r="E874" s="7"/>
      <c r="F874" s="4"/>
      <c r="G874" s="4"/>
      <c r="H874" s="50"/>
      <c r="I874" s="8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</row>
    <row r="875" spans="1:20" ht="12.75" customHeight="1" x14ac:dyDescent="0.25">
      <c r="A875" s="4"/>
      <c r="B875" s="4"/>
      <c r="C875" s="5"/>
      <c r="D875" s="6"/>
      <c r="E875" s="7"/>
      <c r="F875" s="4"/>
      <c r="G875" s="4"/>
      <c r="H875" s="50"/>
      <c r="I875" s="8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</row>
    <row r="876" spans="1:20" ht="12.75" customHeight="1" x14ac:dyDescent="0.25">
      <c r="A876" s="4"/>
      <c r="B876" s="4"/>
      <c r="C876" s="5"/>
      <c r="D876" s="6"/>
      <c r="E876" s="7"/>
      <c r="F876" s="4"/>
      <c r="G876" s="4"/>
      <c r="H876" s="50"/>
      <c r="I876" s="8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</row>
    <row r="877" spans="1:20" ht="12.75" customHeight="1" x14ac:dyDescent="0.25">
      <c r="A877" s="4"/>
      <c r="B877" s="4"/>
      <c r="C877" s="5"/>
      <c r="D877" s="6"/>
      <c r="E877" s="7"/>
      <c r="F877" s="4"/>
      <c r="G877" s="4"/>
      <c r="H877" s="50"/>
      <c r="I877" s="8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</row>
    <row r="878" spans="1:20" ht="12.75" customHeight="1" x14ac:dyDescent="0.25">
      <c r="A878" s="4"/>
      <c r="B878" s="4"/>
      <c r="C878" s="5"/>
      <c r="D878" s="6"/>
      <c r="E878" s="7"/>
      <c r="F878" s="4"/>
      <c r="G878" s="4"/>
      <c r="H878" s="50"/>
      <c r="I878" s="8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</row>
    <row r="879" spans="1:20" ht="12.75" customHeight="1" x14ac:dyDescent="0.25">
      <c r="A879" s="4"/>
      <c r="B879" s="4"/>
      <c r="C879" s="5"/>
      <c r="D879" s="6"/>
      <c r="E879" s="7"/>
      <c r="F879" s="4"/>
      <c r="G879" s="4"/>
      <c r="H879" s="50"/>
      <c r="I879" s="8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</row>
    <row r="880" spans="1:20" ht="12.75" customHeight="1" x14ac:dyDescent="0.25">
      <c r="A880" s="4"/>
      <c r="B880" s="4"/>
      <c r="C880" s="5"/>
      <c r="D880" s="6"/>
      <c r="E880" s="7"/>
      <c r="F880" s="4"/>
      <c r="G880" s="4"/>
      <c r="H880" s="50"/>
      <c r="I880" s="8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</row>
    <row r="881" spans="1:20" ht="12.75" customHeight="1" x14ac:dyDescent="0.25">
      <c r="A881" s="4"/>
      <c r="B881" s="4"/>
      <c r="C881" s="5"/>
      <c r="D881" s="6"/>
      <c r="E881" s="7"/>
      <c r="F881" s="4"/>
      <c r="G881" s="4"/>
      <c r="H881" s="50"/>
      <c r="I881" s="8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</row>
    <row r="882" spans="1:20" ht="12.75" customHeight="1" x14ac:dyDescent="0.25">
      <c r="A882" s="4"/>
      <c r="B882" s="4"/>
      <c r="C882" s="5"/>
      <c r="D882" s="6"/>
      <c r="E882" s="7"/>
      <c r="F882" s="4"/>
      <c r="G882" s="4"/>
      <c r="H882" s="50"/>
      <c r="I882" s="8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</row>
    <row r="883" spans="1:20" ht="12.75" customHeight="1" x14ac:dyDescent="0.25">
      <c r="A883" s="4"/>
      <c r="B883" s="4"/>
      <c r="C883" s="5"/>
      <c r="D883" s="6"/>
      <c r="E883" s="7"/>
      <c r="F883" s="4"/>
      <c r="G883" s="4"/>
      <c r="H883" s="50"/>
      <c r="I883" s="8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</row>
    <row r="884" spans="1:20" ht="12.75" customHeight="1" x14ac:dyDescent="0.25">
      <c r="A884" s="4"/>
      <c r="B884" s="4"/>
      <c r="C884" s="5"/>
      <c r="D884" s="6"/>
      <c r="E884" s="7"/>
      <c r="F884" s="4"/>
      <c r="G884" s="4"/>
      <c r="H884" s="50"/>
      <c r="I884" s="8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</row>
    <row r="885" spans="1:20" ht="12.75" customHeight="1" x14ac:dyDescent="0.25">
      <c r="A885" s="4"/>
      <c r="B885" s="4"/>
      <c r="C885" s="5"/>
      <c r="D885" s="6"/>
      <c r="E885" s="7"/>
      <c r="F885" s="4"/>
      <c r="G885" s="4"/>
      <c r="H885" s="50"/>
      <c r="I885" s="8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</row>
    <row r="886" spans="1:20" ht="12.75" customHeight="1" x14ac:dyDescent="0.25">
      <c r="A886" s="4"/>
      <c r="B886" s="4"/>
      <c r="C886" s="5"/>
      <c r="D886" s="6"/>
      <c r="E886" s="7"/>
      <c r="F886" s="4"/>
      <c r="G886" s="4"/>
      <c r="H886" s="50"/>
      <c r="I886" s="8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</row>
    <row r="887" spans="1:20" ht="12.75" customHeight="1" x14ac:dyDescent="0.25">
      <c r="A887" s="4"/>
      <c r="B887" s="4"/>
      <c r="C887" s="5"/>
      <c r="D887" s="6"/>
      <c r="E887" s="7"/>
      <c r="F887" s="4"/>
      <c r="G887" s="4"/>
      <c r="H887" s="50"/>
      <c r="I887" s="8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</row>
    <row r="888" spans="1:20" ht="12.75" customHeight="1" x14ac:dyDescent="0.25">
      <c r="A888" s="4"/>
      <c r="B888" s="4"/>
      <c r="C888" s="5"/>
      <c r="D888" s="6"/>
      <c r="E888" s="7"/>
      <c r="F888" s="4"/>
      <c r="G888" s="4"/>
      <c r="H888" s="50"/>
      <c r="I888" s="8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</row>
    <row r="889" spans="1:20" ht="12.75" customHeight="1" x14ac:dyDescent="0.25">
      <c r="A889" s="4"/>
      <c r="B889" s="4"/>
      <c r="C889" s="5"/>
      <c r="D889" s="6"/>
      <c r="E889" s="7"/>
      <c r="F889" s="4"/>
      <c r="G889" s="4"/>
      <c r="H889" s="50"/>
      <c r="I889" s="8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</row>
    <row r="890" spans="1:20" ht="12.75" customHeight="1" x14ac:dyDescent="0.25">
      <c r="A890" s="4"/>
      <c r="B890" s="4"/>
      <c r="C890" s="5"/>
      <c r="D890" s="6"/>
      <c r="E890" s="7"/>
      <c r="F890" s="4"/>
      <c r="G890" s="4"/>
      <c r="H890" s="50"/>
      <c r="I890" s="8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</row>
    <row r="891" spans="1:20" ht="12.75" customHeight="1" x14ac:dyDescent="0.25">
      <c r="A891" s="4"/>
      <c r="B891" s="4"/>
      <c r="C891" s="5"/>
      <c r="D891" s="6"/>
      <c r="E891" s="7"/>
      <c r="F891" s="4"/>
      <c r="G891" s="4"/>
      <c r="H891" s="50"/>
      <c r="I891" s="8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</row>
    <row r="892" spans="1:20" ht="12.75" customHeight="1" x14ac:dyDescent="0.25">
      <c r="A892" s="4"/>
      <c r="B892" s="4"/>
      <c r="C892" s="5"/>
      <c r="D892" s="6"/>
      <c r="E892" s="7"/>
      <c r="F892" s="4"/>
      <c r="G892" s="4"/>
      <c r="H892" s="50"/>
      <c r="I892" s="8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</row>
    <row r="893" spans="1:20" ht="12.75" customHeight="1" x14ac:dyDescent="0.25">
      <c r="A893" s="4"/>
      <c r="B893" s="4"/>
      <c r="C893" s="5"/>
      <c r="D893" s="6"/>
      <c r="E893" s="7"/>
      <c r="F893" s="4"/>
      <c r="G893" s="4"/>
      <c r="H893" s="50"/>
      <c r="I893" s="8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</row>
    <row r="894" spans="1:20" ht="12.75" customHeight="1" x14ac:dyDescent="0.25">
      <c r="A894" s="4"/>
      <c r="B894" s="4"/>
      <c r="C894" s="5"/>
      <c r="D894" s="6"/>
      <c r="E894" s="7"/>
      <c r="F894" s="4"/>
      <c r="G894" s="4"/>
      <c r="H894" s="50"/>
      <c r="I894" s="8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</row>
    <row r="895" spans="1:20" ht="12.75" customHeight="1" x14ac:dyDescent="0.25">
      <c r="A895" s="4"/>
      <c r="B895" s="4"/>
      <c r="C895" s="5"/>
      <c r="D895" s="6"/>
      <c r="E895" s="7"/>
      <c r="F895" s="4"/>
      <c r="G895" s="4"/>
      <c r="H895" s="50"/>
      <c r="I895" s="8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</row>
    <row r="896" spans="1:20" ht="12.75" customHeight="1" x14ac:dyDescent="0.25">
      <c r="A896" s="4"/>
      <c r="B896" s="4"/>
      <c r="C896" s="5"/>
      <c r="D896" s="6"/>
      <c r="E896" s="7"/>
      <c r="F896" s="4"/>
      <c r="G896" s="4"/>
      <c r="H896" s="50"/>
      <c r="I896" s="8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</row>
    <row r="897" spans="1:20" ht="12.75" customHeight="1" x14ac:dyDescent="0.25">
      <c r="A897" s="4"/>
      <c r="B897" s="4"/>
      <c r="C897" s="5"/>
      <c r="D897" s="6"/>
      <c r="E897" s="7"/>
      <c r="F897" s="4"/>
      <c r="G897" s="4"/>
      <c r="H897" s="50"/>
      <c r="I897" s="8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</row>
    <row r="898" spans="1:20" ht="12.75" customHeight="1" x14ac:dyDescent="0.25">
      <c r="A898" s="4"/>
      <c r="B898" s="4"/>
      <c r="C898" s="5"/>
      <c r="D898" s="6"/>
      <c r="E898" s="7"/>
      <c r="F898" s="4"/>
      <c r="G898" s="4"/>
      <c r="H898" s="50"/>
      <c r="I898" s="8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</row>
    <row r="899" spans="1:20" ht="12.75" customHeight="1" x14ac:dyDescent="0.25">
      <c r="A899" s="4"/>
      <c r="B899" s="4"/>
      <c r="C899" s="5"/>
      <c r="D899" s="6"/>
      <c r="E899" s="7"/>
      <c r="F899" s="4"/>
      <c r="G899" s="4"/>
      <c r="H899" s="50"/>
      <c r="I899" s="8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</row>
    <row r="900" spans="1:20" ht="12.75" customHeight="1" x14ac:dyDescent="0.25">
      <c r="A900" s="4"/>
      <c r="B900" s="4"/>
      <c r="C900" s="5"/>
      <c r="D900" s="6"/>
      <c r="E900" s="7"/>
      <c r="F900" s="4"/>
      <c r="G900" s="4"/>
      <c r="H900" s="50"/>
      <c r="I900" s="8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</row>
    <row r="901" spans="1:20" ht="12.75" customHeight="1" x14ac:dyDescent="0.25">
      <c r="A901" s="4"/>
      <c r="B901" s="4"/>
      <c r="C901" s="5"/>
      <c r="D901" s="6"/>
      <c r="E901" s="7"/>
      <c r="F901" s="4"/>
      <c r="G901" s="4"/>
      <c r="H901" s="50"/>
      <c r="I901" s="8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</row>
    <row r="902" spans="1:20" ht="12.75" customHeight="1" x14ac:dyDescent="0.25">
      <c r="A902" s="4"/>
      <c r="B902" s="4"/>
      <c r="C902" s="5"/>
      <c r="D902" s="6"/>
      <c r="E902" s="7"/>
      <c r="F902" s="4"/>
      <c r="G902" s="4"/>
      <c r="H902" s="50"/>
      <c r="I902" s="8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</row>
    <row r="903" spans="1:20" ht="12.75" customHeight="1" x14ac:dyDescent="0.25">
      <c r="A903" s="4"/>
      <c r="B903" s="4"/>
      <c r="C903" s="5"/>
      <c r="D903" s="6"/>
      <c r="E903" s="7"/>
      <c r="F903" s="4"/>
      <c r="G903" s="4"/>
      <c r="H903" s="50"/>
      <c r="I903" s="8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</row>
    <row r="904" spans="1:20" ht="12.75" customHeight="1" x14ac:dyDescent="0.25">
      <c r="A904" s="4"/>
      <c r="B904" s="4"/>
      <c r="C904" s="5"/>
      <c r="D904" s="6"/>
      <c r="E904" s="7"/>
      <c r="F904" s="4"/>
      <c r="G904" s="4"/>
      <c r="H904" s="50"/>
      <c r="I904" s="8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</row>
    <row r="905" spans="1:20" ht="12.75" customHeight="1" x14ac:dyDescent="0.25">
      <c r="A905" s="4"/>
      <c r="B905" s="4"/>
      <c r="C905" s="5"/>
      <c r="D905" s="6"/>
      <c r="E905" s="7"/>
      <c r="F905" s="4"/>
      <c r="G905" s="4"/>
      <c r="H905" s="50"/>
      <c r="I905" s="8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</row>
    <row r="906" spans="1:20" ht="12.75" customHeight="1" x14ac:dyDescent="0.25">
      <c r="A906" s="4"/>
      <c r="B906" s="4"/>
      <c r="C906" s="5"/>
      <c r="D906" s="6"/>
      <c r="E906" s="7"/>
      <c r="F906" s="4"/>
      <c r="G906" s="4"/>
      <c r="H906" s="50"/>
      <c r="I906" s="8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</row>
    <row r="907" spans="1:20" ht="12.75" customHeight="1" x14ac:dyDescent="0.25">
      <c r="A907" s="4"/>
      <c r="B907" s="4"/>
      <c r="C907" s="5"/>
      <c r="D907" s="6"/>
      <c r="E907" s="7"/>
      <c r="F907" s="4"/>
      <c r="G907" s="4"/>
      <c r="H907" s="50"/>
      <c r="I907" s="8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</row>
    <row r="908" spans="1:20" ht="12.75" customHeight="1" x14ac:dyDescent="0.25">
      <c r="A908" s="4"/>
      <c r="B908" s="4"/>
      <c r="C908" s="5"/>
      <c r="D908" s="6"/>
      <c r="E908" s="7"/>
      <c r="F908" s="4"/>
      <c r="G908" s="4"/>
      <c r="H908" s="50"/>
      <c r="I908" s="8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</row>
    <row r="909" spans="1:20" ht="12.75" customHeight="1" x14ac:dyDescent="0.25">
      <c r="A909" s="4"/>
      <c r="B909" s="4"/>
      <c r="C909" s="5"/>
      <c r="D909" s="6"/>
      <c r="E909" s="7"/>
      <c r="F909" s="4"/>
      <c r="G909" s="4"/>
      <c r="H909" s="50"/>
      <c r="I909" s="8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</row>
    <row r="910" spans="1:20" ht="12.75" customHeight="1" x14ac:dyDescent="0.25">
      <c r="A910" s="4"/>
      <c r="B910" s="4"/>
      <c r="C910" s="5"/>
      <c r="D910" s="6"/>
      <c r="E910" s="7"/>
      <c r="F910" s="4"/>
      <c r="G910" s="4"/>
      <c r="H910" s="50"/>
      <c r="I910" s="8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</row>
    <row r="911" spans="1:20" ht="12.75" customHeight="1" x14ac:dyDescent="0.25">
      <c r="A911" s="4"/>
      <c r="B911" s="4"/>
      <c r="C911" s="5"/>
      <c r="D911" s="6"/>
      <c r="E911" s="7"/>
      <c r="F911" s="4"/>
      <c r="G911" s="4"/>
      <c r="H911" s="50"/>
      <c r="I911" s="8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</row>
    <row r="912" spans="1:20" ht="12.75" customHeight="1" x14ac:dyDescent="0.25">
      <c r="A912" s="4"/>
      <c r="B912" s="4"/>
      <c r="C912" s="5"/>
      <c r="D912" s="6"/>
      <c r="E912" s="7"/>
      <c r="F912" s="4"/>
      <c r="G912" s="4"/>
      <c r="H912" s="50"/>
      <c r="I912" s="8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</row>
    <row r="913" spans="1:20" ht="12.75" customHeight="1" x14ac:dyDescent="0.25">
      <c r="A913" s="4"/>
      <c r="B913" s="4"/>
      <c r="C913" s="5"/>
      <c r="D913" s="6"/>
      <c r="E913" s="7"/>
      <c r="F913" s="4"/>
      <c r="G913" s="4"/>
      <c r="H913" s="50"/>
      <c r="I913" s="8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</row>
    <row r="914" spans="1:20" ht="12.75" customHeight="1" x14ac:dyDescent="0.25">
      <c r="A914" s="4"/>
      <c r="B914" s="4"/>
      <c r="C914" s="5"/>
      <c r="D914" s="6"/>
      <c r="E914" s="7"/>
      <c r="F914" s="4"/>
      <c r="G914" s="4"/>
      <c r="H914" s="50"/>
      <c r="I914" s="8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</row>
    <row r="915" spans="1:20" ht="12.75" customHeight="1" x14ac:dyDescent="0.25">
      <c r="A915" s="4"/>
      <c r="B915" s="4"/>
      <c r="C915" s="5"/>
      <c r="D915" s="6"/>
      <c r="E915" s="7"/>
      <c r="F915" s="4"/>
      <c r="G915" s="4"/>
      <c r="H915" s="50"/>
      <c r="I915" s="8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</row>
    <row r="916" spans="1:20" ht="12.75" customHeight="1" x14ac:dyDescent="0.25">
      <c r="A916" s="4"/>
      <c r="B916" s="4"/>
      <c r="C916" s="5"/>
      <c r="D916" s="6"/>
      <c r="E916" s="7"/>
      <c r="F916" s="4"/>
      <c r="G916" s="4"/>
      <c r="H916" s="50"/>
      <c r="I916" s="8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</row>
    <row r="917" spans="1:20" ht="12.75" customHeight="1" x14ac:dyDescent="0.25">
      <c r="A917" s="4"/>
      <c r="B917" s="4"/>
      <c r="C917" s="5"/>
      <c r="D917" s="6"/>
      <c r="E917" s="7"/>
      <c r="F917" s="4"/>
      <c r="G917" s="4"/>
      <c r="H917" s="50"/>
      <c r="I917" s="8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</row>
    <row r="918" spans="1:20" ht="12.75" customHeight="1" x14ac:dyDescent="0.25">
      <c r="A918" s="4"/>
      <c r="B918" s="4"/>
      <c r="C918" s="5"/>
      <c r="D918" s="6"/>
      <c r="E918" s="7"/>
      <c r="F918" s="4"/>
      <c r="G918" s="4"/>
      <c r="H918" s="50"/>
      <c r="I918" s="8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</row>
    <row r="919" spans="1:20" ht="12.75" customHeight="1" x14ac:dyDescent="0.25">
      <c r="A919" s="4"/>
      <c r="B919" s="4"/>
      <c r="C919" s="5"/>
      <c r="D919" s="6"/>
      <c r="E919" s="7"/>
      <c r="F919" s="4"/>
      <c r="G919" s="4"/>
      <c r="H919" s="50"/>
      <c r="I919" s="8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</row>
    <row r="920" spans="1:20" ht="12.75" customHeight="1" x14ac:dyDescent="0.25">
      <c r="A920" s="4"/>
      <c r="B920" s="4"/>
      <c r="C920" s="5"/>
      <c r="D920" s="6"/>
      <c r="E920" s="7"/>
      <c r="F920" s="4"/>
      <c r="G920" s="4"/>
      <c r="H920" s="50"/>
      <c r="I920" s="8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</row>
    <row r="921" spans="1:20" ht="12.75" customHeight="1" x14ac:dyDescent="0.25">
      <c r="A921" s="4"/>
      <c r="B921" s="4"/>
      <c r="C921" s="5"/>
      <c r="D921" s="6"/>
      <c r="E921" s="7"/>
      <c r="F921" s="4"/>
      <c r="G921" s="4"/>
      <c r="H921" s="50"/>
      <c r="I921" s="8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</row>
    <row r="922" spans="1:20" ht="12.75" customHeight="1" x14ac:dyDescent="0.25">
      <c r="A922" s="4"/>
      <c r="B922" s="4"/>
      <c r="C922" s="5"/>
      <c r="D922" s="6"/>
      <c r="E922" s="7"/>
      <c r="F922" s="4"/>
      <c r="G922" s="4"/>
      <c r="H922" s="50"/>
      <c r="I922" s="8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</row>
    <row r="923" spans="1:20" ht="12.75" customHeight="1" x14ac:dyDescent="0.25">
      <c r="A923" s="4"/>
      <c r="B923" s="4"/>
      <c r="C923" s="5"/>
      <c r="D923" s="6"/>
      <c r="E923" s="7"/>
      <c r="F923" s="4"/>
      <c r="G923" s="4"/>
      <c r="H923" s="50"/>
      <c r="I923" s="8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</row>
    <row r="924" spans="1:20" ht="12.75" customHeight="1" x14ac:dyDescent="0.25">
      <c r="A924" s="4"/>
      <c r="B924" s="4"/>
      <c r="C924" s="5"/>
      <c r="D924" s="6"/>
      <c r="E924" s="7"/>
      <c r="F924" s="4"/>
      <c r="G924" s="4"/>
      <c r="H924" s="50"/>
      <c r="I924" s="8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</row>
    <row r="925" spans="1:20" ht="12.75" customHeight="1" x14ac:dyDescent="0.25">
      <c r="A925" s="4"/>
      <c r="B925" s="4"/>
      <c r="C925" s="5"/>
      <c r="D925" s="6"/>
      <c r="E925" s="7"/>
      <c r="F925" s="4"/>
      <c r="G925" s="4"/>
      <c r="H925" s="50"/>
      <c r="I925" s="8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</row>
    <row r="926" spans="1:20" ht="12.75" customHeight="1" x14ac:dyDescent="0.25">
      <c r="A926" s="4"/>
      <c r="B926" s="4"/>
      <c r="C926" s="5"/>
      <c r="D926" s="6"/>
      <c r="E926" s="7"/>
      <c r="F926" s="4"/>
      <c r="G926" s="4"/>
      <c r="H926" s="50"/>
      <c r="I926" s="8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</row>
    <row r="927" spans="1:20" ht="12.75" customHeight="1" x14ac:dyDescent="0.25">
      <c r="A927" s="4"/>
      <c r="B927" s="4"/>
      <c r="C927" s="5"/>
      <c r="D927" s="6"/>
      <c r="E927" s="7"/>
      <c r="F927" s="4"/>
      <c r="G927" s="4"/>
      <c r="H927" s="50"/>
      <c r="I927" s="8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</row>
    <row r="928" spans="1:20" ht="12.75" customHeight="1" x14ac:dyDescent="0.25">
      <c r="A928" s="4"/>
      <c r="B928" s="4"/>
      <c r="C928" s="5"/>
      <c r="D928" s="6"/>
      <c r="E928" s="7"/>
      <c r="F928" s="4"/>
      <c r="G928" s="4"/>
      <c r="H928" s="50"/>
      <c r="I928" s="8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</row>
    <row r="929" spans="1:20" ht="12.75" customHeight="1" x14ac:dyDescent="0.25">
      <c r="A929" s="4"/>
      <c r="B929" s="4"/>
      <c r="C929" s="5"/>
      <c r="D929" s="6"/>
      <c r="E929" s="7"/>
      <c r="F929" s="4"/>
      <c r="G929" s="4"/>
      <c r="H929" s="50"/>
      <c r="I929" s="8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</row>
    <row r="930" spans="1:20" ht="12.75" customHeight="1" x14ac:dyDescent="0.25">
      <c r="A930" s="4"/>
      <c r="B930" s="4"/>
      <c r="C930" s="5"/>
      <c r="D930" s="6"/>
      <c r="E930" s="7"/>
      <c r="F930" s="4"/>
      <c r="G930" s="4"/>
      <c r="H930" s="50"/>
      <c r="I930" s="8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</row>
    <row r="931" spans="1:20" ht="12.75" customHeight="1" x14ac:dyDescent="0.25">
      <c r="A931" s="4"/>
      <c r="B931" s="4"/>
      <c r="C931" s="5"/>
      <c r="D931" s="6"/>
      <c r="E931" s="7"/>
      <c r="F931" s="4"/>
      <c r="G931" s="4"/>
      <c r="H931" s="50"/>
      <c r="I931" s="8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</row>
    <row r="932" spans="1:20" ht="12.75" customHeight="1" x14ac:dyDescent="0.25">
      <c r="A932" s="4"/>
      <c r="B932" s="4"/>
      <c r="C932" s="5"/>
      <c r="D932" s="6"/>
      <c r="E932" s="7"/>
      <c r="F932" s="4"/>
      <c r="G932" s="4"/>
      <c r="H932" s="50"/>
      <c r="I932" s="8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</row>
    <row r="933" spans="1:20" ht="12.75" customHeight="1" x14ac:dyDescent="0.25">
      <c r="A933" s="4"/>
      <c r="B933" s="4"/>
      <c r="C933" s="5"/>
      <c r="D933" s="6"/>
      <c r="E933" s="7"/>
      <c r="F933" s="4"/>
      <c r="G933" s="4"/>
      <c r="H933" s="50"/>
      <c r="I933" s="8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</row>
    <row r="934" spans="1:20" ht="12.75" customHeight="1" x14ac:dyDescent="0.25">
      <c r="A934" s="4"/>
      <c r="B934" s="4"/>
      <c r="C934" s="5"/>
      <c r="D934" s="6"/>
      <c r="E934" s="7"/>
      <c r="F934" s="4"/>
      <c r="G934" s="4"/>
      <c r="H934" s="50"/>
      <c r="I934" s="8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</row>
    <row r="935" spans="1:20" ht="12.75" customHeight="1" x14ac:dyDescent="0.25">
      <c r="A935" s="4"/>
      <c r="B935" s="4"/>
      <c r="C935" s="5"/>
      <c r="D935" s="6"/>
      <c r="E935" s="7"/>
      <c r="F935" s="4"/>
      <c r="G935" s="4"/>
      <c r="H935" s="50"/>
      <c r="I935" s="8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</row>
    <row r="936" spans="1:20" ht="12.75" customHeight="1" x14ac:dyDescent="0.25">
      <c r="A936" s="4"/>
      <c r="B936" s="4"/>
      <c r="C936" s="5"/>
      <c r="D936" s="6"/>
      <c r="E936" s="7"/>
      <c r="F936" s="4"/>
      <c r="G936" s="4"/>
      <c r="H936" s="50"/>
      <c r="I936" s="8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</row>
    <row r="937" spans="1:20" ht="12.75" customHeight="1" x14ac:dyDescent="0.25">
      <c r="A937" s="4"/>
      <c r="B937" s="4"/>
      <c r="C937" s="5"/>
      <c r="D937" s="6"/>
      <c r="E937" s="7"/>
      <c r="F937" s="4"/>
      <c r="G937" s="4"/>
      <c r="H937" s="50"/>
      <c r="I937" s="8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</row>
    <row r="938" spans="1:20" ht="12.75" customHeight="1" x14ac:dyDescent="0.25">
      <c r="A938" s="4"/>
      <c r="B938" s="4"/>
      <c r="C938" s="5"/>
      <c r="D938" s="6"/>
      <c r="E938" s="7"/>
      <c r="F938" s="4"/>
      <c r="G938" s="4"/>
      <c r="H938" s="50"/>
      <c r="I938" s="8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</row>
    <row r="939" spans="1:20" ht="12.75" customHeight="1" x14ac:dyDescent="0.25">
      <c r="A939" s="4"/>
      <c r="B939" s="4"/>
      <c r="C939" s="5"/>
      <c r="D939" s="6"/>
      <c r="E939" s="7"/>
      <c r="F939" s="4"/>
      <c r="G939" s="4"/>
      <c r="H939" s="50"/>
      <c r="I939" s="8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</row>
    <row r="940" spans="1:20" ht="12.75" customHeight="1" x14ac:dyDescent="0.25">
      <c r="A940" s="4"/>
      <c r="B940" s="4"/>
      <c r="C940" s="5"/>
      <c r="D940" s="6"/>
      <c r="E940" s="7"/>
      <c r="F940" s="4"/>
      <c r="G940" s="4"/>
      <c r="H940" s="50"/>
      <c r="I940" s="8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</row>
    <row r="941" spans="1:20" ht="12.75" customHeight="1" x14ac:dyDescent="0.25">
      <c r="A941" s="4"/>
      <c r="B941" s="4"/>
      <c r="C941" s="5"/>
      <c r="D941" s="6"/>
      <c r="E941" s="7"/>
      <c r="F941" s="4"/>
      <c r="G941" s="4"/>
      <c r="H941" s="50"/>
      <c r="I941" s="8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</row>
    <row r="942" spans="1:20" ht="12.75" customHeight="1" x14ac:dyDescent="0.25">
      <c r="A942" s="4"/>
      <c r="B942" s="4"/>
      <c r="C942" s="5"/>
      <c r="D942" s="6"/>
      <c r="E942" s="7"/>
      <c r="F942" s="4"/>
      <c r="G942" s="4"/>
      <c r="H942" s="50"/>
      <c r="I942" s="8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</row>
    <row r="943" spans="1:20" ht="12.75" customHeight="1" x14ac:dyDescent="0.25">
      <c r="A943" s="4"/>
      <c r="B943" s="4"/>
      <c r="C943" s="5"/>
      <c r="D943" s="6"/>
      <c r="E943" s="7"/>
      <c r="F943" s="4"/>
      <c r="G943" s="4"/>
      <c r="H943" s="50"/>
      <c r="I943" s="8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</row>
    <row r="944" spans="1:20" ht="12.75" customHeight="1" x14ac:dyDescent="0.25">
      <c r="A944" s="4"/>
      <c r="B944" s="4"/>
      <c r="C944" s="5"/>
      <c r="D944" s="6"/>
      <c r="E944" s="7"/>
      <c r="F944" s="4"/>
      <c r="G944" s="4"/>
      <c r="H944" s="50"/>
      <c r="I944" s="8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</row>
    <row r="945" spans="1:20" ht="12.75" customHeight="1" x14ac:dyDescent="0.25">
      <c r="A945" s="4"/>
      <c r="B945" s="4"/>
      <c r="C945" s="5"/>
      <c r="D945" s="6"/>
      <c r="E945" s="7"/>
      <c r="F945" s="4"/>
      <c r="G945" s="4"/>
      <c r="H945" s="50"/>
      <c r="I945" s="8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</row>
    <row r="946" spans="1:20" ht="12.75" customHeight="1" x14ac:dyDescent="0.25">
      <c r="A946" s="4"/>
      <c r="B946" s="4"/>
      <c r="C946" s="5"/>
      <c r="D946" s="6"/>
      <c r="E946" s="7"/>
      <c r="F946" s="4"/>
      <c r="G946" s="4"/>
      <c r="H946" s="50"/>
      <c r="I946" s="8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</row>
    <row r="947" spans="1:20" ht="12.75" customHeight="1" x14ac:dyDescent="0.25">
      <c r="A947" s="4"/>
      <c r="B947" s="4"/>
      <c r="C947" s="5"/>
      <c r="D947" s="6"/>
      <c r="E947" s="7"/>
      <c r="F947" s="4"/>
      <c r="G947" s="4"/>
      <c r="H947" s="50"/>
      <c r="I947" s="8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</row>
    <row r="948" spans="1:20" ht="12.75" customHeight="1" x14ac:dyDescent="0.25">
      <c r="A948" s="4"/>
      <c r="B948" s="4"/>
      <c r="C948" s="5"/>
      <c r="D948" s="6"/>
      <c r="E948" s="7"/>
      <c r="F948" s="4"/>
      <c r="G948" s="4"/>
      <c r="H948" s="50"/>
      <c r="I948" s="8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</row>
    <row r="949" spans="1:20" ht="12.75" customHeight="1" x14ac:dyDescent="0.25">
      <c r="A949" s="4"/>
      <c r="B949" s="4"/>
      <c r="C949" s="5"/>
      <c r="D949" s="6"/>
      <c r="E949" s="7"/>
      <c r="F949" s="4"/>
      <c r="G949" s="4"/>
      <c r="H949" s="50"/>
      <c r="I949" s="8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</row>
    <row r="950" spans="1:20" ht="12.75" customHeight="1" x14ac:dyDescent="0.25">
      <c r="A950" s="4"/>
      <c r="B950" s="4"/>
      <c r="C950" s="5"/>
      <c r="D950" s="6"/>
      <c r="E950" s="7"/>
      <c r="F950" s="4"/>
      <c r="G950" s="4"/>
      <c r="H950" s="50"/>
      <c r="I950" s="8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</row>
    <row r="951" spans="1:20" ht="12.75" customHeight="1" x14ac:dyDescent="0.25">
      <c r="A951" s="4"/>
      <c r="B951" s="4"/>
      <c r="C951" s="5"/>
      <c r="D951" s="6"/>
      <c r="E951" s="7"/>
      <c r="F951" s="4"/>
      <c r="G951" s="4"/>
      <c r="H951" s="50"/>
      <c r="I951" s="8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</row>
    <row r="952" spans="1:20" ht="12.75" customHeight="1" x14ac:dyDescent="0.25">
      <c r="A952" s="4"/>
      <c r="B952" s="4"/>
      <c r="C952" s="5"/>
      <c r="D952" s="6"/>
      <c r="E952" s="7"/>
      <c r="F952" s="4"/>
      <c r="G952" s="4"/>
      <c r="H952" s="50"/>
      <c r="I952" s="8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</row>
    <row r="953" spans="1:20" ht="12.75" customHeight="1" x14ac:dyDescent="0.25">
      <c r="A953" s="4"/>
      <c r="B953" s="4"/>
      <c r="C953" s="5"/>
      <c r="D953" s="6"/>
      <c r="E953" s="7"/>
      <c r="F953" s="4"/>
      <c r="G953" s="4"/>
      <c r="H953" s="50"/>
      <c r="I953" s="8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</row>
    <row r="954" spans="1:20" ht="12.75" customHeight="1" x14ac:dyDescent="0.25">
      <c r="A954" s="4"/>
      <c r="B954" s="4"/>
      <c r="C954" s="5"/>
      <c r="D954" s="6"/>
      <c r="E954" s="7"/>
      <c r="F954" s="4"/>
      <c r="G954" s="4"/>
      <c r="H954" s="50"/>
      <c r="I954" s="8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</row>
    <row r="955" spans="1:20" ht="12.75" customHeight="1" x14ac:dyDescent="0.25">
      <c r="A955" s="4"/>
      <c r="B955" s="4"/>
      <c r="C955" s="5"/>
      <c r="D955" s="6"/>
      <c r="E955" s="7"/>
      <c r="F955" s="4"/>
      <c r="G955" s="4"/>
      <c r="H955" s="50"/>
      <c r="I955" s="8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</row>
    <row r="956" spans="1:20" ht="12.75" customHeight="1" x14ac:dyDescent="0.25">
      <c r="A956" s="4"/>
      <c r="B956" s="4"/>
      <c r="C956" s="5"/>
      <c r="D956" s="6"/>
      <c r="E956" s="7"/>
      <c r="F956" s="4"/>
      <c r="G956" s="4"/>
      <c r="H956" s="50"/>
      <c r="I956" s="8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</row>
    <row r="957" spans="1:20" ht="12.75" customHeight="1" x14ac:dyDescent="0.25">
      <c r="A957" s="4"/>
      <c r="B957" s="4"/>
      <c r="C957" s="5"/>
      <c r="D957" s="6"/>
      <c r="E957" s="7"/>
      <c r="F957" s="4"/>
      <c r="G957" s="4"/>
      <c r="H957" s="50"/>
      <c r="I957" s="8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</row>
    <row r="958" spans="1:20" ht="12.75" customHeight="1" x14ac:dyDescent="0.25">
      <c r="A958" s="4"/>
      <c r="B958" s="4"/>
      <c r="C958" s="5"/>
      <c r="D958" s="6"/>
      <c r="E958" s="7"/>
      <c r="F958" s="4"/>
      <c r="G958" s="4"/>
      <c r="H958" s="50"/>
      <c r="I958" s="8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</row>
    <row r="959" spans="1:20" ht="12.75" customHeight="1" x14ac:dyDescent="0.25">
      <c r="A959" s="4"/>
      <c r="B959" s="4"/>
      <c r="C959" s="5"/>
      <c r="D959" s="6"/>
      <c r="E959" s="7"/>
      <c r="F959" s="4"/>
      <c r="G959" s="4"/>
      <c r="H959" s="50"/>
      <c r="I959" s="8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</row>
    <row r="960" spans="1:20" ht="12.75" customHeight="1" x14ac:dyDescent="0.25">
      <c r="A960" s="4"/>
      <c r="B960" s="4"/>
      <c r="C960" s="5"/>
      <c r="D960" s="6"/>
      <c r="E960" s="7"/>
      <c r="F960" s="4"/>
      <c r="G960" s="4"/>
      <c r="H960" s="50"/>
      <c r="I960" s="8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</row>
    <row r="961" spans="1:20" ht="12.75" customHeight="1" x14ac:dyDescent="0.25">
      <c r="A961" s="4"/>
      <c r="B961" s="4"/>
      <c r="C961" s="5"/>
      <c r="D961" s="6"/>
      <c r="E961" s="7"/>
      <c r="F961" s="4"/>
      <c r="G961" s="4"/>
      <c r="H961" s="50"/>
      <c r="I961" s="8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</row>
    <row r="962" spans="1:20" ht="12.75" customHeight="1" x14ac:dyDescent="0.25">
      <c r="A962" s="4"/>
      <c r="B962" s="4"/>
      <c r="C962" s="5"/>
      <c r="D962" s="6"/>
      <c r="E962" s="7"/>
      <c r="F962" s="4"/>
      <c r="G962" s="4"/>
      <c r="H962" s="50"/>
      <c r="I962" s="8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</row>
    <row r="963" spans="1:20" ht="12.75" customHeight="1" x14ac:dyDescent="0.25">
      <c r="A963" s="4"/>
      <c r="B963" s="4"/>
      <c r="C963" s="5"/>
      <c r="D963" s="6"/>
      <c r="E963" s="7"/>
      <c r="F963" s="4"/>
      <c r="G963" s="4"/>
      <c r="H963" s="50"/>
      <c r="I963" s="8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</row>
    <row r="964" spans="1:20" ht="12.75" customHeight="1" x14ac:dyDescent="0.25">
      <c r="A964" s="4"/>
      <c r="B964" s="4"/>
      <c r="C964" s="5"/>
      <c r="D964" s="6"/>
      <c r="E964" s="7"/>
      <c r="F964" s="4"/>
      <c r="G964" s="4"/>
      <c r="H964" s="50"/>
      <c r="I964" s="8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</row>
    <row r="965" spans="1:20" ht="12.75" customHeight="1" x14ac:dyDescent="0.25">
      <c r="A965" s="4"/>
      <c r="B965" s="4"/>
      <c r="C965" s="5"/>
      <c r="D965" s="6"/>
      <c r="E965" s="7"/>
      <c r="F965" s="4"/>
      <c r="G965" s="4"/>
      <c r="H965" s="50"/>
      <c r="I965" s="8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</row>
  </sheetData>
  <autoFilter ref="B19:I51"/>
  <mergeCells count="6">
    <mergeCell ref="B54:I54"/>
    <mergeCell ref="B20:B23"/>
    <mergeCell ref="B24:B28"/>
    <mergeCell ref="B29:B37"/>
    <mergeCell ref="B38:B47"/>
    <mergeCell ref="B48:B50"/>
  </mergeCells>
  <conditionalFormatting sqref="G49:G50 G29:G34 G36:G47">
    <cfRule type="expression" dxfId="9" priority="11">
      <formula>D29=1</formula>
    </cfRule>
  </conditionalFormatting>
  <conditionalFormatting sqref="G49:G50 G29:G34 G36:G47">
    <cfRule type="expression" dxfId="8" priority="12">
      <formula>D29=0</formula>
    </cfRule>
  </conditionalFormatting>
  <conditionalFormatting sqref="G48">
    <cfRule type="expression" dxfId="7" priority="3">
      <formula>D48=1</formula>
    </cfRule>
  </conditionalFormatting>
  <conditionalFormatting sqref="G48">
    <cfRule type="expression" dxfId="6" priority="4">
      <formula>D48=0</formula>
    </cfRule>
  </conditionalFormatting>
  <conditionalFormatting sqref="H35">
    <cfRule type="expression" dxfId="5" priority="14">
      <formula>D35=1</formula>
    </cfRule>
  </conditionalFormatting>
  <conditionalFormatting sqref="H35">
    <cfRule type="expression" dxfId="4" priority="16">
      <formula>D35=0</formula>
    </cfRule>
  </conditionalFormatting>
  <conditionalFormatting sqref="H36">
    <cfRule type="expression" dxfId="3" priority="1">
      <formula>D36=1</formula>
    </cfRule>
  </conditionalFormatting>
  <conditionalFormatting sqref="H36">
    <cfRule type="expression" dxfId="2" priority="2">
      <formula>D36=0</formula>
    </cfRule>
  </conditionalFormatting>
  <dataValidations count="1">
    <dataValidation type="list" allowBlank="1" showErrorMessage="1" sqref="D20:D50">
      <formula1>$A$1:$A$4</formula1>
    </dataValidation>
  </dataValidations>
  <hyperlinks>
    <hyperlink ref="H15" r:id="rId1"/>
  </hyperlinks>
  <printOptions horizontalCentered="1"/>
  <pageMargins left="0.11811023622047245" right="0.15748031496062992" top="0.11811023622047245" bottom="0.11811023622047245" header="0" footer="0"/>
  <pageSetup fitToHeight="0" orientation="portrait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I1:O1000"/>
  <sheetViews>
    <sheetView workbookViewId="0"/>
  </sheetViews>
  <sheetFormatPr baseColWidth="10" defaultColWidth="14.44140625" defaultRowHeight="15" customHeight="1" x14ac:dyDescent="0.25"/>
  <cols>
    <col min="1" max="1" width="5.88671875" customWidth="1"/>
    <col min="2" max="2" width="5.109375" customWidth="1"/>
    <col min="3" max="3" width="4.109375" customWidth="1"/>
    <col min="4" max="4" width="5.5546875" customWidth="1"/>
    <col min="5" max="5" width="3.109375" customWidth="1"/>
    <col min="6" max="6" width="4" customWidth="1"/>
    <col min="7" max="7" width="3.88671875" customWidth="1"/>
    <col min="8" max="8" width="2.6640625" customWidth="1"/>
    <col min="9" max="9" width="33.44140625" customWidth="1"/>
    <col min="10" max="11" width="10.6640625" customWidth="1"/>
    <col min="12" max="12" width="5.6640625" customWidth="1"/>
    <col min="13" max="26" width="10.6640625" customWidth="1"/>
  </cols>
  <sheetData>
    <row r="1" spans="9:15" ht="12.75" customHeight="1" x14ac:dyDescent="0.25">
      <c r="N1" s="1"/>
      <c r="O1" s="1"/>
    </row>
    <row r="2" spans="9:15" ht="12.75" customHeight="1" x14ac:dyDescent="0.25">
      <c r="N2" s="1"/>
      <c r="O2" s="1"/>
    </row>
    <row r="3" spans="9:15" ht="12.75" customHeight="1" x14ac:dyDescent="0.25">
      <c r="N3" s="1"/>
      <c r="O3" s="1"/>
    </row>
    <row r="4" spans="9:15" ht="12.75" customHeight="1" x14ac:dyDescent="0.25">
      <c r="N4" s="1"/>
      <c r="O4" s="1"/>
    </row>
    <row r="5" spans="9:15" ht="12.75" customHeight="1" x14ac:dyDescent="0.25">
      <c r="N5" s="1"/>
      <c r="O5" s="1"/>
    </row>
    <row r="6" spans="9:15" ht="12.75" customHeight="1" x14ac:dyDescent="0.25">
      <c r="N6" s="1"/>
      <c r="O6" s="1"/>
    </row>
    <row r="7" spans="9:15" ht="12.75" customHeight="1" x14ac:dyDescent="0.25">
      <c r="N7" s="1"/>
      <c r="O7" s="1"/>
    </row>
    <row r="8" spans="9:15" ht="12.75" customHeight="1" x14ac:dyDescent="0.25">
      <c r="N8" s="1"/>
      <c r="O8" s="1"/>
    </row>
    <row r="9" spans="9:15" ht="12.75" customHeight="1" x14ac:dyDescent="0.25">
      <c r="I9" s="2" t="s">
        <v>0</v>
      </c>
      <c r="J9" s="10">
        <v>91</v>
      </c>
      <c r="K9" s="10">
        <v>100</v>
      </c>
      <c r="N9" s="1"/>
      <c r="O9" s="1"/>
    </row>
    <row r="10" spans="9:15" ht="12.75" customHeight="1" x14ac:dyDescent="0.25">
      <c r="I10" s="2" t="s">
        <v>2</v>
      </c>
      <c r="J10" s="10">
        <v>81</v>
      </c>
      <c r="K10" s="10">
        <v>90</v>
      </c>
      <c r="N10" s="1"/>
      <c r="O10" s="1"/>
    </row>
    <row r="11" spans="9:15" ht="12.75" customHeight="1" x14ac:dyDescent="0.25">
      <c r="I11" s="15" t="s">
        <v>3</v>
      </c>
      <c r="J11" s="10">
        <v>61</v>
      </c>
      <c r="K11" s="10">
        <v>80</v>
      </c>
      <c r="N11" s="1"/>
      <c r="O11" s="1"/>
    </row>
    <row r="12" spans="9:15" ht="12.75" customHeight="1" x14ac:dyDescent="0.25">
      <c r="I12" s="16" t="s">
        <v>4</v>
      </c>
      <c r="J12" s="10">
        <v>41</v>
      </c>
      <c r="K12" s="10">
        <v>60</v>
      </c>
      <c r="N12" s="1"/>
      <c r="O12" s="1"/>
    </row>
    <row r="13" spans="9:15" ht="12.75" customHeight="1" x14ac:dyDescent="0.25">
      <c r="I13" s="17" t="s">
        <v>5</v>
      </c>
      <c r="J13" s="10">
        <v>1</v>
      </c>
      <c r="K13" s="10">
        <v>40</v>
      </c>
      <c r="N13" s="1"/>
      <c r="O13" s="1"/>
    </row>
    <row r="14" spans="9:15" ht="12.75" customHeight="1" x14ac:dyDescent="0.25">
      <c r="N14" s="1"/>
      <c r="O14" s="1"/>
    </row>
    <row r="15" spans="9:15" ht="12.75" customHeight="1" x14ac:dyDescent="0.25">
      <c r="N15" s="1"/>
      <c r="O15" s="1"/>
    </row>
    <row r="16" spans="9:15" ht="12.75" customHeight="1" x14ac:dyDescent="0.25">
      <c r="N16" s="1"/>
      <c r="O16" s="1"/>
    </row>
    <row r="17" spans="9:15" ht="12.75" customHeight="1" x14ac:dyDescent="0.25">
      <c r="I17" s="20"/>
      <c r="N17" s="1"/>
      <c r="O17" s="1"/>
    </row>
    <row r="18" spans="9:15" ht="12.75" customHeight="1" x14ac:dyDescent="0.25">
      <c r="I18" s="24"/>
      <c r="N18" s="1"/>
      <c r="O18" s="1"/>
    </row>
    <row r="19" spans="9:15" ht="12.75" customHeight="1" x14ac:dyDescent="0.25">
      <c r="I19" s="24"/>
      <c r="N19" s="1"/>
      <c r="O19" s="1"/>
    </row>
    <row r="20" spans="9:15" ht="12.75" customHeight="1" x14ac:dyDescent="0.25">
      <c r="I20" s="24"/>
      <c r="N20" s="1"/>
      <c r="O20" s="1"/>
    </row>
    <row r="21" spans="9:15" ht="12.75" customHeight="1" x14ac:dyDescent="0.25">
      <c r="I21" s="24"/>
      <c r="N21" s="1"/>
      <c r="O21" s="1"/>
    </row>
    <row r="22" spans="9:15" ht="12.75" customHeight="1" x14ac:dyDescent="0.25">
      <c r="I22" s="24"/>
      <c r="N22" s="1"/>
      <c r="O22" s="1"/>
    </row>
    <row r="23" spans="9:15" ht="12.75" customHeight="1" x14ac:dyDescent="0.25">
      <c r="N23" s="1"/>
      <c r="O23" s="1"/>
    </row>
    <row r="24" spans="9:15" ht="12.75" customHeight="1" x14ac:dyDescent="0.25">
      <c r="N24" s="1"/>
      <c r="O24" s="1"/>
    </row>
    <row r="25" spans="9:15" ht="12.75" customHeight="1" x14ac:dyDescent="0.25">
      <c r="N25" s="1"/>
      <c r="O25" s="1"/>
    </row>
    <row r="26" spans="9:15" ht="12.75" customHeight="1" x14ac:dyDescent="0.25">
      <c r="N26" s="1"/>
      <c r="O26" s="1"/>
    </row>
    <row r="27" spans="9:15" ht="12.75" customHeight="1" x14ac:dyDescent="0.25">
      <c r="N27" s="1"/>
      <c r="O27" s="1"/>
    </row>
    <row r="28" spans="9:15" ht="12.75" customHeight="1" x14ac:dyDescent="0.25">
      <c r="N28" s="1"/>
      <c r="O28" s="1"/>
    </row>
    <row r="29" spans="9:15" ht="12.75" customHeight="1" x14ac:dyDescent="0.25">
      <c r="N29" s="1"/>
      <c r="O29" s="1"/>
    </row>
    <row r="30" spans="9:15" ht="12.75" customHeight="1" x14ac:dyDescent="0.25">
      <c r="N30" s="1"/>
      <c r="O30" s="1"/>
    </row>
    <row r="31" spans="9:15" ht="12.75" customHeight="1" x14ac:dyDescent="0.25">
      <c r="N31" s="1"/>
      <c r="O31" s="1"/>
    </row>
    <row r="32" spans="9:15" ht="12.75" customHeight="1" x14ac:dyDescent="0.25">
      <c r="N32" s="1"/>
      <c r="O32" s="1"/>
    </row>
    <row r="33" spans="14:15" ht="12.75" customHeight="1" x14ac:dyDescent="0.25">
      <c r="N33" s="1"/>
      <c r="O33" s="1"/>
    </row>
    <row r="34" spans="14:15" ht="12.75" customHeight="1" x14ac:dyDescent="0.25">
      <c r="N34" s="1"/>
      <c r="O34" s="1"/>
    </row>
    <row r="35" spans="14:15" ht="12.75" customHeight="1" x14ac:dyDescent="0.25">
      <c r="N35" s="1"/>
      <c r="O35" s="1"/>
    </row>
    <row r="36" spans="14:15" ht="12.75" customHeight="1" x14ac:dyDescent="0.25">
      <c r="N36" s="1"/>
      <c r="O36" s="1"/>
    </row>
    <row r="37" spans="14:15" ht="12.75" customHeight="1" x14ac:dyDescent="0.25">
      <c r="N37" s="1"/>
      <c r="O37" s="1"/>
    </row>
    <row r="38" spans="14:15" ht="12.75" customHeight="1" x14ac:dyDescent="0.25">
      <c r="N38" s="1"/>
      <c r="O38" s="1"/>
    </row>
    <row r="39" spans="14:15" ht="12.75" customHeight="1" x14ac:dyDescent="0.25">
      <c r="N39" s="1"/>
      <c r="O39" s="1"/>
    </row>
    <row r="40" spans="14:15" ht="12.75" customHeight="1" x14ac:dyDescent="0.25">
      <c r="N40" s="1"/>
      <c r="O40" s="1"/>
    </row>
    <row r="41" spans="14:15" ht="12.75" customHeight="1" x14ac:dyDescent="0.25">
      <c r="N41" s="1"/>
      <c r="O41" s="1"/>
    </row>
    <row r="42" spans="14:15" ht="12.75" customHeight="1" x14ac:dyDescent="0.25">
      <c r="N42" s="1"/>
      <c r="O42" s="1"/>
    </row>
    <row r="43" spans="14:15" ht="12.75" customHeight="1" x14ac:dyDescent="0.25">
      <c r="N43" s="1"/>
      <c r="O43" s="1"/>
    </row>
    <row r="44" spans="14:15" ht="12.75" customHeight="1" x14ac:dyDescent="0.25">
      <c r="N44" s="1"/>
      <c r="O44" s="1"/>
    </row>
    <row r="45" spans="14:15" ht="12.75" customHeight="1" x14ac:dyDescent="0.25">
      <c r="N45" s="1"/>
      <c r="O45" s="1"/>
    </row>
    <row r="46" spans="14:15" ht="12.75" customHeight="1" x14ac:dyDescent="0.25">
      <c r="N46" s="1"/>
      <c r="O46" s="1"/>
    </row>
    <row r="47" spans="14:15" ht="12.75" customHeight="1" x14ac:dyDescent="0.25">
      <c r="N47" s="1"/>
      <c r="O47" s="1"/>
    </row>
    <row r="48" spans="14:15" ht="12.75" customHeight="1" x14ac:dyDescent="0.25">
      <c r="N48" s="1"/>
      <c r="O48" s="1"/>
    </row>
    <row r="49" spans="14:15" ht="12.75" customHeight="1" x14ac:dyDescent="0.25">
      <c r="N49" s="1"/>
      <c r="O49" s="1"/>
    </row>
    <row r="50" spans="14:15" ht="12.75" customHeight="1" x14ac:dyDescent="0.25">
      <c r="N50" s="1"/>
      <c r="O50" s="1"/>
    </row>
    <row r="51" spans="14:15" ht="12.75" customHeight="1" x14ac:dyDescent="0.25">
      <c r="N51" s="1"/>
      <c r="O51" s="1"/>
    </row>
    <row r="52" spans="14:15" ht="12.75" customHeight="1" x14ac:dyDescent="0.25">
      <c r="N52" s="1"/>
      <c r="O52" s="1"/>
    </row>
    <row r="53" spans="14:15" ht="12.75" customHeight="1" x14ac:dyDescent="0.25">
      <c r="N53" s="1"/>
      <c r="O53" s="1"/>
    </row>
    <row r="54" spans="14:15" ht="12.75" customHeight="1" x14ac:dyDescent="0.25">
      <c r="N54" s="1"/>
      <c r="O54" s="1"/>
    </row>
    <row r="55" spans="14:15" ht="12.75" customHeight="1" x14ac:dyDescent="0.25">
      <c r="N55" s="1"/>
      <c r="O55" s="1"/>
    </row>
    <row r="56" spans="14:15" ht="12.75" customHeight="1" x14ac:dyDescent="0.25">
      <c r="N56" s="1"/>
      <c r="O56" s="1"/>
    </row>
    <row r="57" spans="14:15" ht="12.75" customHeight="1" x14ac:dyDescent="0.25">
      <c r="N57" s="1"/>
      <c r="O57" s="1"/>
    </row>
    <row r="58" spans="14:15" ht="12.75" customHeight="1" x14ac:dyDescent="0.25">
      <c r="N58" s="1"/>
      <c r="O58" s="1"/>
    </row>
    <row r="59" spans="14:15" ht="12.75" customHeight="1" x14ac:dyDescent="0.25">
      <c r="N59" s="1"/>
      <c r="O59" s="1"/>
    </row>
    <row r="60" spans="14:15" ht="12.75" customHeight="1" x14ac:dyDescent="0.25">
      <c r="N60" s="1"/>
      <c r="O60" s="1"/>
    </row>
    <row r="61" spans="14:15" ht="12.75" customHeight="1" x14ac:dyDescent="0.25">
      <c r="N61" s="1"/>
      <c r="O61" s="1"/>
    </row>
    <row r="62" spans="14:15" ht="12.75" customHeight="1" x14ac:dyDescent="0.25">
      <c r="N62" s="1"/>
      <c r="O62" s="1"/>
    </row>
    <row r="63" spans="14:15" ht="12.75" customHeight="1" x14ac:dyDescent="0.25">
      <c r="N63" s="1"/>
      <c r="O63" s="1"/>
    </row>
    <row r="64" spans="14:15" ht="12.75" customHeight="1" x14ac:dyDescent="0.25">
      <c r="N64" s="1"/>
      <c r="O64" s="1"/>
    </row>
    <row r="65" spans="14:15" ht="12.75" customHeight="1" x14ac:dyDescent="0.25">
      <c r="N65" s="1"/>
      <c r="O65" s="1"/>
    </row>
    <row r="66" spans="14:15" ht="12.75" customHeight="1" x14ac:dyDescent="0.25">
      <c r="N66" s="1"/>
      <c r="O66" s="1"/>
    </row>
    <row r="67" spans="14:15" ht="12.75" customHeight="1" x14ac:dyDescent="0.25">
      <c r="N67" s="1"/>
      <c r="O67" s="1"/>
    </row>
    <row r="68" spans="14:15" ht="12.75" customHeight="1" x14ac:dyDescent="0.25">
      <c r="N68" s="1"/>
      <c r="O68" s="1"/>
    </row>
    <row r="69" spans="14:15" ht="12.75" customHeight="1" x14ac:dyDescent="0.25">
      <c r="N69" s="1"/>
      <c r="O69" s="1"/>
    </row>
    <row r="70" spans="14:15" ht="12.75" customHeight="1" x14ac:dyDescent="0.25">
      <c r="N70" s="1"/>
      <c r="O70" s="1"/>
    </row>
    <row r="71" spans="14:15" ht="12.75" customHeight="1" x14ac:dyDescent="0.25">
      <c r="N71" s="1"/>
      <c r="O71" s="1"/>
    </row>
    <row r="72" spans="14:15" ht="12.75" customHeight="1" x14ac:dyDescent="0.25">
      <c r="N72" s="1"/>
      <c r="O72" s="1"/>
    </row>
    <row r="73" spans="14:15" ht="12.75" customHeight="1" x14ac:dyDescent="0.25">
      <c r="N73" s="1"/>
      <c r="O73" s="1"/>
    </row>
    <row r="74" spans="14:15" ht="12.75" customHeight="1" x14ac:dyDescent="0.25">
      <c r="N74" s="1"/>
      <c r="O74" s="1"/>
    </row>
    <row r="75" spans="14:15" ht="12.75" customHeight="1" x14ac:dyDescent="0.25">
      <c r="N75" s="1"/>
      <c r="O75" s="1"/>
    </row>
    <row r="76" spans="14:15" ht="12.75" customHeight="1" x14ac:dyDescent="0.25">
      <c r="N76" s="1"/>
      <c r="O76" s="1"/>
    </row>
    <row r="77" spans="14:15" ht="12.75" customHeight="1" x14ac:dyDescent="0.25">
      <c r="N77" s="1"/>
      <c r="O77" s="1"/>
    </row>
    <row r="78" spans="14:15" ht="12.75" customHeight="1" x14ac:dyDescent="0.25">
      <c r="N78" s="1"/>
      <c r="O78" s="1"/>
    </row>
    <row r="79" spans="14:15" ht="12.75" customHeight="1" x14ac:dyDescent="0.25">
      <c r="N79" s="1"/>
      <c r="O79" s="1"/>
    </row>
    <row r="80" spans="14:15" ht="12.75" customHeight="1" x14ac:dyDescent="0.25">
      <c r="N80" s="1"/>
      <c r="O80" s="1"/>
    </row>
    <row r="81" spans="14:15" ht="12.75" customHeight="1" x14ac:dyDescent="0.25">
      <c r="N81" s="1"/>
      <c r="O81" s="1"/>
    </row>
    <row r="82" spans="14:15" ht="12.75" customHeight="1" x14ac:dyDescent="0.25">
      <c r="N82" s="1"/>
      <c r="O82" s="1"/>
    </row>
    <row r="83" spans="14:15" ht="12.75" customHeight="1" x14ac:dyDescent="0.25">
      <c r="N83" s="1"/>
      <c r="O83" s="1"/>
    </row>
    <row r="84" spans="14:15" ht="12.75" customHeight="1" x14ac:dyDescent="0.25">
      <c r="N84" s="1"/>
      <c r="O84" s="1"/>
    </row>
    <row r="85" spans="14:15" ht="12.75" customHeight="1" x14ac:dyDescent="0.25">
      <c r="N85" s="1"/>
      <c r="O85" s="1"/>
    </row>
    <row r="86" spans="14:15" ht="12.75" customHeight="1" x14ac:dyDescent="0.25">
      <c r="N86" s="1"/>
      <c r="O86" s="1"/>
    </row>
    <row r="87" spans="14:15" ht="12.75" customHeight="1" x14ac:dyDescent="0.25">
      <c r="N87" s="1"/>
      <c r="O87" s="1"/>
    </row>
    <row r="88" spans="14:15" ht="12.75" customHeight="1" x14ac:dyDescent="0.25">
      <c r="N88" s="1"/>
      <c r="O88" s="1"/>
    </row>
    <row r="89" spans="14:15" ht="12.75" customHeight="1" x14ac:dyDescent="0.25">
      <c r="N89" s="1"/>
      <c r="O89" s="1"/>
    </row>
    <row r="90" spans="14:15" ht="12.75" customHeight="1" x14ac:dyDescent="0.25">
      <c r="N90" s="1"/>
      <c r="O90" s="1"/>
    </row>
    <row r="91" spans="14:15" ht="12.75" customHeight="1" x14ac:dyDescent="0.25">
      <c r="N91" s="1"/>
      <c r="O91" s="1"/>
    </row>
    <row r="92" spans="14:15" ht="12.75" customHeight="1" x14ac:dyDescent="0.25">
      <c r="N92" s="1"/>
      <c r="O92" s="1"/>
    </row>
    <row r="93" spans="14:15" ht="12.75" customHeight="1" x14ac:dyDescent="0.25">
      <c r="N93" s="1"/>
      <c r="O93" s="1"/>
    </row>
    <row r="94" spans="14:15" ht="12.75" customHeight="1" x14ac:dyDescent="0.25">
      <c r="N94" s="1"/>
      <c r="O94" s="1"/>
    </row>
    <row r="95" spans="14:15" ht="12.75" customHeight="1" x14ac:dyDescent="0.25">
      <c r="N95" s="1"/>
      <c r="O95" s="1"/>
    </row>
    <row r="96" spans="14:15" ht="12.75" customHeight="1" x14ac:dyDescent="0.25">
      <c r="N96" s="1"/>
      <c r="O96" s="1"/>
    </row>
    <row r="97" spans="14:15" ht="12.75" customHeight="1" x14ac:dyDescent="0.25">
      <c r="N97" s="1"/>
      <c r="O97" s="1"/>
    </row>
    <row r="98" spans="14:15" ht="12.75" customHeight="1" x14ac:dyDescent="0.25">
      <c r="N98" s="1"/>
      <c r="O98" s="1"/>
    </row>
    <row r="99" spans="14:15" ht="12.75" customHeight="1" x14ac:dyDescent="0.25">
      <c r="N99" s="1"/>
      <c r="O99" s="1"/>
    </row>
    <row r="100" spans="14:15" ht="12.75" customHeight="1" x14ac:dyDescent="0.25">
      <c r="N100" s="1"/>
      <c r="O100" s="1"/>
    </row>
    <row r="101" spans="14:15" ht="12.75" customHeight="1" x14ac:dyDescent="0.25">
      <c r="N101" s="1"/>
      <c r="O101" s="1"/>
    </row>
    <row r="102" spans="14:15" ht="12.75" customHeight="1" x14ac:dyDescent="0.25">
      <c r="N102" s="1"/>
      <c r="O102" s="1"/>
    </row>
    <row r="103" spans="14:15" ht="12.75" customHeight="1" x14ac:dyDescent="0.25">
      <c r="N103" s="1"/>
      <c r="O103" s="1"/>
    </row>
    <row r="104" spans="14:15" ht="12.75" customHeight="1" x14ac:dyDescent="0.25">
      <c r="N104" s="1"/>
      <c r="O104" s="1"/>
    </row>
    <row r="105" spans="14:15" ht="12.75" customHeight="1" x14ac:dyDescent="0.25">
      <c r="N105" s="1"/>
      <c r="O105" s="1"/>
    </row>
    <row r="106" spans="14:15" ht="12.75" customHeight="1" x14ac:dyDescent="0.25">
      <c r="N106" s="1"/>
      <c r="O106" s="1"/>
    </row>
    <row r="107" spans="14:15" ht="12.75" customHeight="1" x14ac:dyDescent="0.25">
      <c r="N107" s="1"/>
      <c r="O107" s="1"/>
    </row>
    <row r="108" spans="14:15" ht="12.75" customHeight="1" x14ac:dyDescent="0.25">
      <c r="N108" s="1"/>
      <c r="O108" s="1"/>
    </row>
    <row r="109" spans="14:15" ht="12.75" customHeight="1" x14ac:dyDescent="0.25">
      <c r="N109" s="1"/>
      <c r="O109" s="1"/>
    </row>
    <row r="110" spans="14:15" ht="12.75" customHeight="1" x14ac:dyDescent="0.25">
      <c r="N110" s="1"/>
      <c r="O110" s="1"/>
    </row>
    <row r="111" spans="14:15" ht="12.75" customHeight="1" x14ac:dyDescent="0.25">
      <c r="N111" s="1"/>
      <c r="O111" s="1"/>
    </row>
    <row r="112" spans="14:15" ht="12.75" customHeight="1" x14ac:dyDescent="0.25">
      <c r="N112" s="1"/>
      <c r="O112" s="1"/>
    </row>
    <row r="113" spans="14:15" ht="12.75" customHeight="1" x14ac:dyDescent="0.25">
      <c r="N113" s="1"/>
      <c r="O113" s="1"/>
    </row>
    <row r="114" spans="14:15" ht="12.75" customHeight="1" x14ac:dyDescent="0.25">
      <c r="N114" s="1"/>
      <c r="O114" s="1"/>
    </row>
    <row r="115" spans="14:15" ht="12.75" customHeight="1" x14ac:dyDescent="0.25">
      <c r="N115" s="1"/>
      <c r="O115" s="1"/>
    </row>
    <row r="116" spans="14:15" ht="12.75" customHeight="1" x14ac:dyDescent="0.25">
      <c r="N116" s="1"/>
      <c r="O116" s="1"/>
    </row>
    <row r="117" spans="14:15" ht="12.75" customHeight="1" x14ac:dyDescent="0.25">
      <c r="N117" s="1"/>
      <c r="O117" s="1"/>
    </row>
    <row r="118" spans="14:15" ht="12.75" customHeight="1" x14ac:dyDescent="0.25">
      <c r="N118" s="1"/>
      <c r="O118" s="1"/>
    </row>
    <row r="119" spans="14:15" ht="12.75" customHeight="1" x14ac:dyDescent="0.25">
      <c r="N119" s="1"/>
      <c r="O119" s="1"/>
    </row>
    <row r="120" spans="14:15" ht="12.75" customHeight="1" x14ac:dyDescent="0.25">
      <c r="N120" s="1"/>
      <c r="O120" s="1"/>
    </row>
    <row r="121" spans="14:15" ht="12.75" customHeight="1" x14ac:dyDescent="0.25">
      <c r="N121" s="1"/>
      <c r="O121" s="1"/>
    </row>
    <row r="122" spans="14:15" ht="12.75" customHeight="1" x14ac:dyDescent="0.25">
      <c r="N122" s="1"/>
      <c r="O122" s="1"/>
    </row>
    <row r="123" spans="14:15" ht="12.75" customHeight="1" x14ac:dyDescent="0.25">
      <c r="N123" s="1"/>
      <c r="O123" s="1"/>
    </row>
    <row r="124" spans="14:15" ht="12.75" customHeight="1" x14ac:dyDescent="0.25">
      <c r="N124" s="1"/>
      <c r="O124" s="1"/>
    </row>
    <row r="125" spans="14:15" ht="12.75" customHeight="1" x14ac:dyDescent="0.25">
      <c r="N125" s="1"/>
      <c r="O125" s="1"/>
    </row>
    <row r="126" spans="14:15" ht="12.75" customHeight="1" x14ac:dyDescent="0.25">
      <c r="N126" s="1"/>
      <c r="O126" s="1"/>
    </row>
    <row r="127" spans="14:15" ht="12.75" customHeight="1" x14ac:dyDescent="0.25">
      <c r="N127" s="1"/>
      <c r="O127" s="1"/>
    </row>
    <row r="128" spans="14:15" ht="12.75" customHeight="1" x14ac:dyDescent="0.25">
      <c r="N128" s="1"/>
      <c r="O128" s="1"/>
    </row>
    <row r="129" spans="14:15" ht="12.75" customHeight="1" x14ac:dyDescent="0.25">
      <c r="N129" s="1"/>
      <c r="O129" s="1"/>
    </row>
    <row r="130" spans="14:15" ht="12.75" customHeight="1" x14ac:dyDescent="0.25">
      <c r="N130" s="1"/>
      <c r="O130" s="1"/>
    </row>
    <row r="131" spans="14:15" ht="12.75" customHeight="1" x14ac:dyDescent="0.25">
      <c r="N131" s="1"/>
      <c r="O131" s="1"/>
    </row>
    <row r="132" spans="14:15" ht="12.75" customHeight="1" x14ac:dyDescent="0.25">
      <c r="N132" s="1"/>
      <c r="O132" s="1"/>
    </row>
    <row r="133" spans="14:15" ht="12.75" customHeight="1" x14ac:dyDescent="0.25">
      <c r="N133" s="1"/>
      <c r="O133" s="1"/>
    </row>
    <row r="134" spans="14:15" ht="12.75" customHeight="1" x14ac:dyDescent="0.25">
      <c r="N134" s="1"/>
      <c r="O134" s="1"/>
    </row>
    <row r="135" spans="14:15" ht="12.75" customHeight="1" x14ac:dyDescent="0.25">
      <c r="N135" s="1"/>
      <c r="O135" s="1"/>
    </row>
    <row r="136" spans="14:15" ht="12.75" customHeight="1" x14ac:dyDescent="0.25">
      <c r="N136" s="1"/>
      <c r="O136" s="1"/>
    </row>
    <row r="137" spans="14:15" ht="12.75" customHeight="1" x14ac:dyDescent="0.25">
      <c r="N137" s="1"/>
      <c r="O137" s="1"/>
    </row>
    <row r="138" spans="14:15" ht="12.75" customHeight="1" x14ac:dyDescent="0.25">
      <c r="N138" s="1"/>
      <c r="O138" s="1"/>
    </row>
    <row r="139" spans="14:15" ht="12.75" customHeight="1" x14ac:dyDescent="0.25">
      <c r="N139" s="1"/>
      <c r="O139" s="1"/>
    </row>
    <row r="140" spans="14:15" ht="12.75" customHeight="1" x14ac:dyDescent="0.25">
      <c r="N140" s="1"/>
      <c r="O140" s="1"/>
    </row>
    <row r="141" spans="14:15" ht="12.75" customHeight="1" x14ac:dyDescent="0.25">
      <c r="N141" s="1"/>
      <c r="O141" s="1"/>
    </row>
    <row r="142" spans="14:15" ht="12.75" customHeight="1" x14ac:dyDescent="0.25">
      <c r="N142" s="1"/>
      <c r="O142" s="1"/>
    </row>
    <row r="143" spans="14:15" ht="12.75" customHeight="1" x14ac:dyDescent="0.25">
      <c r="N143" s="1"/>
      <c r="O143" s="1"/>
    </row>
    <row r="144" spans="14:15" ht="12.75" customHeight="1" x14ac:dyDescent="0.25">
      <c r="N144" s="1"/>
      <c r="O144" s="1"/>
    </row>
    <row r="145" spans="14:15" ht="12.75" customHeight="1" x14ac:dyDescent="0.25">
      <c r="N145" s="1"/>
      <c r="O145" s="1"/>
    </row>
    <row r="146" spans="14:15" ht="12.75" customHeight="1" x14ac:dyDescent="0.25">
      <c r="N146" s="1"/>
      <c r="O146" s="1"/>
    </row>
    <row r="147" spans="14:15" ht="12.75" customHeight="1" x14ac:dyDescent="0.25">
      <c r="N147" s="1"/>
      <c r="O147" s="1"/>
    </row>
    <row r="148" spans="14:15" ht="12.75" customHeight="1" x14ac:dyDescent="0.25">
      <c r="N148" s="1"/>
      <c r="O148" s="1"/>
    </row>
    <row r="149" spans="14:15" ht="12.75" customHeight="1" x14ac:dyDescent="0.25">
      <c r="N149" s="1"/>
      <c r="O149" s="1"/>
    </row>
    <row r="150" spans="14:15" ht="12.75" customHeight="1" x14ac:dyDescent="0.25">
      <c r="N150" s="1"/>
      <c r="O150" s="1"/>
    </row>
    <row r="151" spans="14:15" ht="12.75" customHeight="1" x14ac:dyDescent="0.25">
      <c r="N151" s="1"/>
      <c r="O151" s="1"/>
    </row>
    <row r="152" spans="14:15" ht="12.75" customHeight="1" x14ac:dyDescent="0.25">
      <c r="N152" s="1"/>
      <c r="O152" s="1"/>
    </row>
    <row r="153" spans="14:15" ht="12.75" customHeight="1" x14ac:dyDescent="0.25">
      <c r="N153" s="1"/>
      <c r="O153" s="1"/>
    </row>
    <row r="154" spans="14:15" ht="12.75" customHeight="1" x14ac:dyDescent="0.25">
      <c r="N154" s="1"/>
      <c r="O154" s="1"/>
    </row>
    <row r="155" spans="14:15" ht="12.75" customHeight="1" x14ac:dyDescent="0.25">
      <c r="N155" s="1"/>
      <c r="O155" s="1"/>
    </row>
    <row r="156" spans="14:15" ht="12.75" customHeight="1" x14ac:dyDescent="0.25">
      <c r="N156" s="1"/>
      <c r="O156" s="1"/>
    </row>
    <row r="157" spans="14:15" ht="12.75" customHeight="1" x14ac:dyDescent="0.25">
      <c r="N157" s="1"/>
      <c r="O157" s="1"/>
    </row>
    <row r="158" spans="14:15" ht="12.75" customHeight="1" x14ac:dyDescent="0.25">
      <c r="N158" s="1"/>
      <c r="O158" s="1"/>
    </row>
    <row r="159" spans="14:15" ht="12.75" customHeight="1" x14ac:dyDescent="0.25">
      <c r="N159" s="1"/>
      <c r="O159" s="1"/>
    </row>
    <row r="160" spans="14:15" ht="12.75" customHeight="1" x14ac:dyDescent="0.25">
      <c r="N160" s="1"/>
      <c r="O160" s="1"/>
    </row>
    <row r="161" spans="14:15" ht="12.75" customHeight="1" x14ac:dyDescent="0.25">
      <c r="N161" s="1"/>
      <c r="O161" s="1"/>
    </row>
    <row r="162" spans="14:15" ht="12.75" customHeight="1" x14ac:dyDescent="0.25">
      <c r="N162" s="1"/>
      <c r="O162" s="1"/>
    </row>
    <row r="163" spans="14:15" ht="12.75" customHeight="1" x14ac:dyDescent="0.25">
      <c r="N163" s="1"/>
      <c r="O163" s="1"/>
    </row>
    <row r="164" spans="14:15" ht="12.75" customHeight="1" x14ac:dyDescent="0.25">
      <c r="N164" s="1"/>
      <c r="O164" s="1"/>
    </row>
    <row r="165" spans="14:15" ht="12.75" customHeight="1" x14ac:dyDescent="0.25">
      <c r="N165" s="1"/>
      <c r="O165" s="1"/>
    </row>
    <row r="166" spans="14:15" ht="12.75" customHeight="1" x14ac:dyDescent="0.25">
      <c r="N166" s="1"/>
      <c r="O166" s="1"/>
    </row>
    <row r="167" spans="14:15" ht="12.75" customHeight="1" x14ac:dyDescent="0.25">
      <c r="N167" s="1"/>
      <c r="O167" s="1"/>
    </row>
    <row r="168" spans="14:15" ht="12.75" customHeight="1" x14ac:dyDescent="0.25">
      <c r="N168" s="1"/>
      <c r="O168" s="1"/>
    </row>
    <row r="169" spans="14:15" ht="12.75" customHeight="1" x14ac:dyDescent="0.25">
      <c r="N169" s="1"/>
      <c r="O169" s="1"/>
    </row>
    <row r="170" spans="14:15" ht="12.75" customHeight="1" x14ac:dyDescent="0.25">
      <c r="N170" s="1"/>
      <c r="O170" s="1"/>
    </row>
    <row r="171" spans="14:15" ht="12.75" customHeight="1" x14ac:dyDescent="0.25">
      <c r="N171" s="1"/>
      <c r="O171" s="1"/>
    </row>
    <row r="172" spans="14:15" ht="12.75" customHeight="1" x14ac:dyDescent="0.25">
      <c r="N172" s="1"/>
      <c r="O172" s="1"/>
    </row>
    <row r="173" spans="14:15" ht="12.75" customHeight="1" x14ac:dyDescent="0.25">
      <c r="N173" s="1"/>
      <c r="O173" s="1"/>
    </row>
    <row r="174" spans="14:15" ht="12.75" customHeight="1" x14ac:dyDescent="0.25">
      <c r="N174" s="1"/>
      <c r="O174" s="1"/>
    </row>
    <row r="175" spans="14:15" ht="12.75" customHeight="1" x14ac:dyDescent="0.25">
      <c r="N175" s="1"/>
      <c r="O175" s="1"/>
    </row>
    <row r="176" spans="14:15" ht="12.75" customHeight="1" x14ac:dyDescent="0.25">
      <c r="N176" s="1"/>
      <c r="O176" s="1"/>
    </row>
    <row r="177" spans="14:15" ht="12.75" customHeight="1" x14ac:dyDescent="0.25">
      <c r="N177" s="1"/>
      <c r="O177" s="1"/>
    </row>
    <row r="178" spans="14:15" ht="12.75" customHeight="1" x14ac:dyDescent="0.25">
      <c r="N178" s="1"/>
      <c r="O178" s="1"/>
    </row>
    <row r="179" spans="14:15" ht="12.75" customHeight="1" x14ac:dyDescent="0.25">
      <c r="N179" s="1"/>
      <c r="O179" s="1"/>
    </row>
    <row r="180" spans="14:15" ht="12.75" customHeight="1" x14ac:dyDescent="0.25">
      <c r="N180" s="1"/>
      <c r="O180" s="1"/>
    </row>
    <row r="181" spans="14:15" ht="12.75" customHeight="1" x14ac:dyDescent="0.25">
      <c r="N181" s="1"/>
      <c r="O181" s="1"/>
    </row>
    <row r="182" spans="14:15" ht="12.75" customHeight="1" x14ac:dyDescent="0.25">
      <c r="N182" s="1"/>
      <c r="O182" s="1"/>
    </row>
    <row r="183" spans="14:15" ht="12.75" customHeight="1" x14ac:dyDescent="0.25">
      <c r="N183" s="1"/>
      <c r="O183" s="1"/>
    </row>
    <row r="184" spans="14:15" ht="12.75" customHeight="1" x14ac:dyDescent="0.25">
      <c r="N184" s="1"/>
      <c r="O184" s="1"/>
    </row>
    <row r="185" spans="14:15" ht="12.75" customHeight="1" x14ac:dyDescent="0.25">
      <c r="N185" s="1"/>
      <c r="O185" s="1"/>
    </row>
    <row r="186" spans="14:15" ht="12.75" customHeight="1" x14ac:dyDescent="0.25">
      <c r="N186" s="1"/>
      <c r="O186" s="1"/>
    </row>
    <row r="187" spans="14:15" ht="12.75" customHeight="1" x14ac:dyDescent="0.25">
      <c r="N187" s="1"/>
      <c r="O187" s="1"/>
    </row>
    <row r="188" spans="14:15" ht="12.75" customHeight="1" x14ac:dyDescent="0.25">
      <c r="N188" s="1"/>
      <c r="O188" s="1"/>
    </row>
    <row r="189" spans="14:15" ht="12.75" customHeight="1" x14ac:dyDescent="0.25">
      <c r="N189" s="1"/>
      <c r="O189" s="1"/>
    </row>
    <row r="190" spans="14:15" ht="12.75" customHeight="1" x14ac:dyDescent="0.25">
      <c r="N190" s="1"/>
      <c r="O190" s="1"/>
    </row>
    <row r="191" spans="14:15" ht="12.75" customHeight="1" x14ac:dyDescent="0.25">
      <c r="N191" s="1"/>
      <c r="O191" s="1"/>
    </row>
    <row r="192" spans="14:15" ht="12.75" customHeight="1" x14ac:dyDescent="0.25">
      <c r="N192" s="1"/>
      <c r="O192" s="1"/>
    </row>
    <row r="193" spans="14:15" ht="12.75" customHeight="1" x14ac:dyDescent="0.25">
      <c r="N193" s="1"/>
      <c r="O193" s="1"/>
    </row>
    <row r="194" spans="14:15" ht="12.75" customHeight="1" x14ac:dyDescent="0.25">
      <c r="N194" s="1"/>
      <c r="O194" s="1"/>
    </row>
    <row r="195" spans="14:15" ht="12.75" customHeight="1" x14ac:dyDescent="0.25">
      <c r="N195" s="1"/>
      <c r="O195" s="1"/>
    </row>
    <row r="196" spans="14:15" ht="12.75" customHeight="1" x14ac:dyDescent="0.25">
      <c r="N196" s="1"/>
      <c r="O196" s="1"/>
    </row>
    <row r="197" spans="14:15" ht="12.75" customHeight="1" x14ac:dyDescent="0.25">
      <c r="N197" s="1"/>
      <c r="O197" s="1"/>
    </row>
    <row r="198" spans="14:15" ht="12.75" customHeight="1" x14ac:dyDescent="0.25">
      <c r="N198" s="1"/>
      <c r="O198" s="1"/>
    </row>
    <row r="199" spans="14:15" ht="12.75" customHeight="1" x14ac:dyDescent="0.25">
      <c r="N199" s="1"/>
      <c r="O199" s="1"/>
    </row>
    <row r="200" spans="14:15" ht="12.75" customHeight="1" x14ac:dyDescent="0.25">
      <c r="N200" s="1"/>
      <c r="O200" s="1"/>
    </row>
    <row r="201" spans="14:15" ht="12.75" customHeight="1" x14ac:dyDescent="0.25">
      <c r="N201" s="1"/>
      <c r="O201" s="1"/>
    </row>
    <row r="202" spans="14:15" ht="12.75" customHeight="1" x14ac:dyDescent="0.25">
      <c r="N202" s="1"/>
      <c r="O202" s="1"/>
    </row>
    <row r="203" spans="14:15" ht="12.75" customHeight="1" x14ac:dyDescent="0.25">
      <c r="N203" s="1"/>
      <c r="O203" s="1"/>
    </row>
    <row r="204" spans="14:15" ht="12.75" customHeight="1" x14ac:dyDescent="0.25">
      <c r="N204" s="1"/>
      <c r="O204" s="1"/>
    </row>
    <row r="205" spans="14:15" ht="12.75" customHeight="1" x14ac:dyDescent="0.25">
      <c r="N205" s="1"/>
      <c r="O205" s="1"/>
    </row>
    <row r="206" spans="14:15" ht="12.75" customHeight="1" x14ac:dyDescent="0.25">
      <c r="N206" s="1"/>
      <c r="O206" s="1"/>
    </row>
    <row r="207" spans="14:15" ht="12.75" customHeight="1" x14ac:dyDescent="0.25">
      <c r="N207" s="1"/>
      <c r="O207" s="1"/>
    </row>
    <row r="208" spans="14:15" ht="12.75" customHeight="1" x14ac:dyDescent="0.25">
      <c r="N208" s="1"/>
      <c r="O208" s="1"/>
    </row>
    <row r="209" spans="14:15" ht="12.75" customHeight="1" x14ac:dyDescent="0.25">
      <c r="N209" s="1"/>
      <c r="O209" s="1"/>
    </row>
    <row r="210" spans="14:15" ht="12.75" customHeight="1" x14ac:dyDescent="0.25">
      <c r="N210" s="1"/>
      <c r="O210" s="1"/>
    </row>
    <row r="211" spans="14:15" ht="12.75" customHeight="1" x14ac:dyDescent="0.25">
      <c r="N211" s="1"/>
      <c r="O211" s="1"/>
    </row>
    <row r="212" spans="14:15" ht="12.75" customHeight="1" x14ac:dyDescent="0.25">
      <c r="N212" s="1"/>
      <c r="O212" s="1"/>
    </row>
    <row r="213" spans="14:15" ht="12.75" customHeight="1" x14ac:dyDescent="0.25">
      <c r="N213" s="1"/>
      <c r="O213" s="1"/>
    </row>
    <row r="214" spans="14:15" ht="12.75" customHeight="1" x14ac:dyDescent="0.25">
      <c r="N214" s="1"/>
      <c r="O214" s="1"/>
    </row>
    <row r="215" spans="14:15" ht="12.75" customHeight="1" x14ac:dyDescent="0.25">
      <c r="N215" s="1"/>
      <c r="O215" s="1"/>
    </row>
    <row r="216" spans="14:15" ht="12.75" customHeight="1" x14ac:dyDescent="0.25">
      <c r="N216" s="1"/>
      <c r="O216" s="1"/>
    </row>
    <row r="217" spans="14:15" ht="12.75" customHeight="1" x14ac:dyDescent="0.25">
      <c r="N217" s="1"/>
      <c r="O217" s="1"/>
    </row>
    <row r="218" spans="14:15" ht="12.75" customHeight="1" x14ac:dyDescent="0.25">
      <c r="N218" s="1"/>
      <c r="O218" s="1"/>
    </row>
    <row r="219" spans="14:15" ht="12.75" customHeight="1" x14ac:dyDescent="0.25">
      <c r="N219" s="1"/>
      <c r="O219" s="1"/>
    </row>
    <row r="220" spans="14:15" ht="12.75" customHeight="1" x14ac:dyDescent="0.25">
      <c r="N220" s="1"/>
      <c r="O220" s="1"/>
    </row>
    <row r="221" spans="14:15" ht="12.75" customHeight="1" x14ac:dyDescent="0.25">
      <c r="N221" s="1"/>
      <c r="O221" s="1"/>
    </row>
    <row r="222" spans="14:15" ht="12.75" customHeight="1" x14ac:dyDescent="0.25">
      <c r="N222" s="1"/>
      <c r="O222" s="1"/>
    </row>
    <row r="223" spans="14:15" ht="12.75" customHeight="1" x14ac:dyDescent="0.25">
      <c r="N223" s="1"/>
      <c r="O223" s="1"/>
    </row>
    <row r="224" spans="14:15" ht="12.75" customHeight="1" x14ac:dyDescent="0.25">
      <c r="N224" s="1"/>
      <c r="O224" s="1"/>
    </row>
    <row r="225" spans="14:15" ht="12.75" customHeight="1" x14ac:dyDescent="0.25">
      <c r="N225" s="1"/>
      <c r="O225" s="1"/>
    </row>
    <row r="226" spans="14:15" ht="12.75" customHeight="1" x14ac:dyDescent="0.25">
      <c r="N226" s="1"/>
      <c r="O226" s="1"/>
    </row>
    <row r="227" spans="14:15" ht="12.75" customHeight="1" x14ac:dyDescent="0.25">
      <c r="N227" s="1"/>
      <c r="O227" s="1"/>
    </row>
    <row r="228" spans="14:15" ht="12.75" customHeight="1" x14ac:dyDescent="0.25">
      <c r="N228" s="1"/>
      <c r="O228" s="1"/>
    </row>
    <row r="229" spans="14:15" ht="12.75" customHeight="1" x14ac:dyDescent="0.25">
      <c r="N229" s="1"/>
      <c r="O229" s="1"/>
    </row>
    <row r="230" spans="14:15" ht="12.75" customHeight="1" x14ac:dyDescent="0.25">
      <c r="N230" s="1"/>
      <c r="O230" s="1"/>
    </row>
    <row r="231" spans="14:15" ht="12.75" customHeight="1" x14ac:dyDescent="0.25">
      <c r="N231" s="1"/>
      <c r="O231" s="1"/>
    </row>
    <row r="232" spans="14:15" ht="12.75" customHeight="1" x14ac:dyDescent="0.25">
      <c r="N232" s="1"/>
      <c r="O232" s="1"/>
    </row>
    <row r="233" spans="14:15" ht="12.75" customHeight="1" x14ac:dyDescent="0.25">
      <c r="N233" s="1"/>
      <c r="O233" s="1"/>
    </row>
    <row r="234" spans="14:15" ht="12.75" customHeight="1" x14ac:dyDescent="0.25">
      <c r="N234" s="1"/>
      <c r="O234" s="1"/>
    </row>
    <row r="235" spans="14:15" ht="12.75" customHeight="1" x14ac:dyDescent="0.25">
      <c r="N235" s="1"/>
      <c r="O235" s="1"/>
    </row>
    <row r="236" spans="14:15" ht="12.75" customHeight="1" x14ac:dyDescent="0.25">
      <c r="N236" s="1"/>
      <c r="O236" s="1"/>
    </row>
    <row r="237" spans="14:15" ht="12.75" customHeight="1" x14ac:dyDescent="0.25">
      <c r="N237" s="1"/>
      <c r="O237" s="1"/>
    </row>
    <row r="238" spans="14:15" ht="12.75" customHeight="1" x14ac:dyDescent="0.25">
      <c r="N238" s="1"/>
      <c r="O238" s="1"/>
    </row>
    <row r="239" spans="14:15" ht="12.75" customHeight="1" x14ac:dyDescent="0.25">
      <c r="N239" s="1"/>
      <c r="O239" s="1"/>
    </row>
    <row r="240" spans="14:15" ht="12.75" customHeight="1" x14ac:dyDescent="0.25">
      <c r="N240" s="1"/>
      <c r="O240" s="1"/>
    </row>
    <row r="241" spans="14:15" ht="12.75" customHeight="1" x14ac:dyDescent="0.25">
      <c r="N241" s="1"/>
      <c r="O241" s="1"/>
    </row>
    <row r="242" spans="14:15" ht="12.75" customHeight="1" x14ac:dyDescent="0.25">
      <c r="N242" s="1"/>
      <c r="O242" s="1"/>
    </row>
    <row r="243" spans="14:15" ht="12.75" customHeight="1" x14ac:dyDescent="0.25">
      <c r="N243" s="1"/>
      <c r="O243" s="1"/>
    </row>
    <row r="244" spans="14:15" ht="12.75" customHeight="1" x14ac:dyDescent="0.25">
      <c r="N244" s="1"/>
      <c r="O244" s="1"/>
    </row>
    <row r="245" spans="14:15" ht="12.75" customHeight="1" x14ac:dyDescent="0.25">
      <c r="N245" s="1"/>
      <c r="O245" s="1"/>
    </row>
    <row r="246" spans="14:15" ht="12.75" customHeight="1" x14ac:dyDescent="0.25">
      <c r="N246" s="1"/>
      <c r="O246" s="1"/>
    </row>
    <row r="247" spans="14:15" ht="12.75" customHeight="1" x14ac:dyDescent="0.25">
      <c r="N247" s="1"/>
      <c r="O247" s="1"/>
    </row>
    <row r="248" spans="14:15" ht="12.75" customHeight="1" x14ac:dyDescent="0.25">
      <c r="N248" s="1"/>
      <c r="O248" s="1"/>
    </row>
    <row r="249" spans="14:15" ht="12.75" customHeight="1" x14ac:dyDescent="0.25">
      <c r="N249" s="1"/>
      <c r="O249" s="1"/>
    </row>
    <row r="250" spans="14:15" ht="12.75" customHeight="1" x14ac:dyDescent="0.25">
      <c r="N250" s="1"/>
      <c r="O250" s="1"/>
    </row>
    <row r="251" spans="14:15" ht="12.75" customHeight="1" x14ac:dyDescent="0.25">
      <c r="N251" s="1"/>
      <c r="O251" s="1"/>
    </row>
    <row r="252" spans="14:15" ht="12.75" customHeight="1" x14ac:dyDescent="0.25">
      <c r="N252" s="1"/>
      <c r="O252" s="1"/>
    </row>
    <row r="253" spans="14:15" ht="12.75" customHeight="1" x14ac:dyDescent="0.25">
      <c r="N253" s="1"/>
      <c r="O253" s="1"/>
    </row>
    <row r="254" spans="14:15" ht="12.75" customHeight="1" x14ac:dyDescent="0.25">
      <c r="N254" s="1"/>
      <c r="O254" s="1"/>
    </row>
    <row r="255" spans="14:15" ht="12.75" customHeight="1" x14ac:dyDescent="0.25">
      <c r="N255" s="1"/>
      <c r="O255" s="1"/>
    </row>
    <row r="256" spans="14:15" ht="12.75" customHeight="1" x14ac:dyDescent="0.25">
      <c r="N256" s="1"/>
      <c r="O256" s="1"/>
    </row>
    <row r="257" spans="14:15" ht="12.75" customHeight="1" x14ac:dyDescent="0.25">
      <c r="N257" s="1"/>
      <c r="O257" s="1"/>
    </row>
    <row r="258" spans="14:15" ht="12.75" customHeight="1" x14ac:dyDescent="0.25">
      <c r="N258" s="1"/>
      <c r="O258" s="1"/>
    </row>
    <row r="259" spans="14:15" ht="12.75" customHeight="1" x14ac:dyDescent="0.25">
      <c r="N259" s="1"/>
      <c r="O259" s="1"/>
    </row>
    <row r="260" spans="14:15" ht="12.75" customHeight="1" x14ac:dyDescent="0.25">
      <c r="N260" s="1"/>
      <c r="O260" s="1"/>
    </row>
    <row r="261" spans="14:15" ht="12.75" customHeight="1" x14ac:dyDescent="0.25">
      <c r="N261" s="1"/>
      <c r="O261" s="1"/>
    </row>
    <row r="262" spans="14:15" ht="12.75" customHeight="1" x14ac:dyDescent="0.25">
      <c r="N262" s="1"/>
      <c r="O262" s="1"/>
    </row>
    <row r="263" spans="14:15" ht="12.75" customHeight="1" x14ac:dyDescent="0.25">
      <c r="N263" s="1"/>
      <c r="O263" s="1"/>
    </row>
    <row r="264" spans="14:15" ht="12.75" customHeight="1" x14ac:dyDescent="0.25">
      <c r="N264" s="1"/>
      <c r="O264" s="1"/>
    </row>
    <row r="265" spans="14:15" ht="12.75" customHeight="1" x14ac:dyDescent="0.25">
      <c r="N265" s="1"/>
      <c r="O265" s="1"/>
    </row>
    <row r="266" spans="14:15" ht="12.75" customHeight="1" x14ac:dyDescent="0.25">
      <c r="N266" s="1"/>
      <c r="O266" s="1"/>
    </row>
    <row r="267" spans="14:15" ht="12.75" customHeight="1" x14ac:dyDescent="0.25">
      <c r="N267" s="1"/>
      <c r="O267" s="1"/>
    </row>
    <row r="268" spans="14:15" ht="12.75" customHeight="1" x14ac:dyDescent="0.25">
      <c r="N268" s="1"/>
      <c r="O268" s="1"/>
    </row>
    <row r="269" spans="14:15" ht="12.75" customHeight="1" x14ac:dyDescent="0.25">
      <c r="N269" s="1"/>
      <c r="O269" s="1"/>
    </row>
    <row r="270" spans="14:15" ht="12.75" customHeight="1" x14ac:dyDescent="0.25">
      <c r="N270" s="1"/>
      <c r="O270" s="1"/>
    </row>
    <row r="271" spans="14:15" ht="12.75" customHeight="1" x14ac:dyDescent="0.25">
      <c r="N271" s="1"/>
      <c r="O271" s="1"/>
    </row>
    <row r="272" spans="14:15" ht="12.75" customHeight="1" x14ac:dyDescent="0.25">
      <c r="N272" s="1"/>
      <c r="O272" s="1"/>
    </row>
    <row r="273" spans="14:15" ht="12.75" customHeight="1" x14ac:dyDescent="0.25">
      <c r="N273" s="1"/>
      <c r="O273" s="1"/>
    </row>
    <row r="274" spans="14:15" ht="12.75" customHeight="1" x14ac:dyDescent="0.25">
      <c r="N274" s="1"/>
      <c r="O274" s="1"/>
    </row>
    <row r="275" spans="14:15" ht="12.75" customHeight="1" x14ac:dyDescent="0.25">
      <c r="N275" s="1"/>
      <c r="O275" s="1"/>
    </row>
    <row r="276" spans="14:15" ht="12.75" customHeight="1" x14ac:dyDescent="0.25">
      <c r="N276" s="1"/>
      <c r="O276" s="1"/>
    </row>
    <row r="277" spans="14:15" ht="12.75" customHeight="1" x14ac:dyDescent="0.25">
      <c r="N277" s="1"/>
      <c r="O277" s="1"/>
    </row>
    <row r="278" spans="14:15" ht="12.75" customHeight="1" x14ac:dyDescent="0.25">
      <c r="N278" s="1"/>
      <c r="O278" s="1"/>
    </row>
    <row r="279" spans="14:15" ht="12.75" customHeight="1" x14ac:dyDescent="0.25">
      <c r="N279" s="1"/>
      <c r="O279" s="1"/>
    </row>
    <row r="280" spans="14:15" ht="12.75" customHeight="1" x14ac:dyDescent="0.25">
      <c r="N280" s="1"/>
      <c r="O280" s="1"/>
    </row>
    <row r="281" spans="14:15" ht="12.75" customHeight="1" x14ac:dyDescent="0.25">
      <c r="N281" s="1"/>
      <c r="O281" s="1"/>
    </row>
    <row r="282" spans="14:15" ht="12.75" customHeight="1" x14ac:dyDescent="0.25">
      <c r="N282" s="1"/>
      <c r="O282" s="1"/>
    </row>
    <row r="283" spans="14:15" ht="12.75" customHeight="1" x14ac:dyDescent="0.25">
      <c r="N283" s="1"/>
      <c r="O283" s="1"/>
    </row>
    <row r="284" spans="14:15" ht="12.75" customHeight="1" x14ac:dyDescent="0.25">
      <c r="N284" s="1"/>
      <c r="O284" s="1"/>
    </row>
    <row r="285" spans="14:15" ht="12.75" customHeight="1" x14ac:dyDescent="0.25">
      <c r="N285" s="1"/>
      <c r="O285" s="1"/>
    </row>
    <row r="286" spans="14:15" ht="12.75" customHeight="1" x14ac:dyDescent="0.25">
      <c r="N286" s="1"/>
      <c r="O286" s="1"/>
    </row>
    <row r="287" spans="14:15" ht="12.75" customHeight="1" x14ac:dyDescent="0.25">
      <c r="N287" s="1"/>
      <c r="O287" s="1"/>
    </row>
    <row r="288" spans="14:15" ht="12.75" customHeight="1" x14ac:dyDescent="0.25">
      <c r="N288" s="1"/>
      <c r="O288" s="1"/>
    </row>
    <row r="289" spans="14:15" ht="12.75" customHeight="1" x14ac:dyDescent="0.25">
      <c r="N289" s="1"/>
      <c r="O289" s="1"/>
    </row>
    <row r="290" spans="14:15" ht="12.75" customHeight="1" x14ac:dyDescent="0.25">
      <c r="N290" s="1"/>
      <c r="O290" s="1"/>
    </row>
    <row r="291" spans="14:15" ht="12.75" customHeight="1" x14ac:dyDescent="0.25">
      <c r="N291" s="1"/>
      <c r="O291" s="1"/>
    </row>
    <row r="292" spans="14:15" ht="12.75" customHeight="1" x14ac:dyDescent="0.25">
      <c r="N292" s="1"/>
      <c r="O292" s="1"/>
    </row>
    <row r="293" spans="14:15" ht="12.75" customHeight="1" x14ac:dyDescent="0.25">
      <c r="N293" s="1"/>
      <c r="O293" s="1"/>
    </row>
    <row r="294" spans="14:15" ht="12.75" customHeight="1" x14ac:dyDescent="0.25">
      <c r="N294" s="1"/>
      <c r="O294" s="1"/>
    </row>
    <row r="295" spans="14:15" ht="12.75" customHeight="1" x14ac:dyDescent="0.25">
      <c r="N295" s="1"/>
      <c r="O295" s="1"/>
    </row>
    <row r="296" spans="14:15" ht="12.75" customHeight="1" x14ac:dyDescent="0.25">
      <c r="N296" s="1"/>
      <c r="O296" s="1"/>
    </row>
    <row r="297" spans="14:15" ht="12.75" customHeight="1" x14ac:dyDescent="0.25">
      <c r="N297" s="1"/>
      <c r="O297" s="1"/>
    </row>
    <row r="298" spans="14:15" ht="12.75" customHeight="1" x14ac:dyDescent="0.25">
      <c r="N298" s="1"/>
      <c r="O298" s="1"/>
    </row>
    <row r="299" spans="14:15" ht="12.75" customHeight="1" x14ac:dyDescent="0.25">
      <c r="N299" s="1"/>
      <c r="O299" s="1"/>
    </row>
    <row r="300" spans="14:15" ht="12.75" customHeight="1" x14ac:dyDescent="0.25">
      <c r="N300" s="1"/>
      <c r="O300" s="1"/>
    </row>
    <row r="301" spans="14:15" ht="12.75" customHeight="1" x14ac:dyDescent="0.25">
      <c r="N301" s="1"/>
      <c r="O301" s="1"/>
    </row>
    <row r="302" spans="14:15" ht="12.75" customHeight="1" x14ac:dyDescent="0.25">
      <c r="N302" s="1"/>
      <c r="O302" s="1"/>
    </row>
    <row r="303" spans="14:15" ht="12.75" customHeight="1" x14ac:dyDescent="0.25">
      <c r="N303" s="1"/>
      <c r="O303" s="1"/>
    </row>
    <row r="304" spans="14:15" ht="12.75" customHeight="1" x14ac:dyDescent="0.25">
      <c r="N304" s="1"/>
      <c r="O304" s="1"/>
    </row>
    <row r="305" spans="14:15" ht="12.75" customHeight="1" x14ac:dyDescent="0.25">
      <c r="N305" s="1"/>
      <c r="O305" s="1"/>
    </row>
    <row r="306" spans="14:15" ht="12.75" customHeight="1" x14ac:dyDescent="0.25">
      <c r="N306" s="1"/>
      <c r="O306" s="1"/>
    </row>
    <row r="307" spans="14:15" ht="12.75" customHeight="1" x14ac:dyDescent="0.25">
      <c r="N307" s="1"/>
      <c r="O307" s="1"/>
    </row>
    <row r="308" spans="14:15" ht="12.75" customHeight="1" x14ac:dyDescent="0.25">
      <c r="N308" s="1"/>
      <c r="O308" s="1"/>
    </row>
    <row r="309" spans="14:15" ht="12.75" customHeight="1" x14ac:dyDescent="0.25">
      <c r="N309" s="1"/>
      <c r="O309" s="1"/>
    </row>
    <row r="310" spans="14:15" ht="12.75" customHeight="1" x14ac:dyDescent="0.25">
      <c r="N310" s="1"/>
      <c r="O310" s="1"/>
    </row>
    <row r="311" spans="14:15" ht="12.75" customHeight="1" x14ac:dyDescent="0.25">
      <c r="N311" s="1"/>
      <c r="O311" s="1"/>
    </row>
    <row r="312" spans="14:15" ht="12.75" customHeight="1" x14ac:dyDescent="0.25">
      <c r="N312" s="1"/>
      <c r="O312" s="1"/>
    </row>
    <row r="313" spans="14:15" ht="12.75" customHeight="1" x14ac:dyDescent="0.25">
      <c r="N313" s="1"/>
      <c r="O313" s="1"/>
    </row>
    <row r="314" spans="14:15" ht="12.75" customHeight="1" x14ac:dyDescent="0.25">
      <c r="N314" s="1"/>
      <c r="O314" s="1"/>
    </row>
    <row r="315" spans="14:15" ht="12.75" customHeight="1" x14ac:dyDescent="0.25">
      <c r="N315" s="1"/>
      <c r="O315" s="1"/>
    </row>
    <row r="316" spans="14:15" ht="12.75" customHeight="1" x14ac:dyDescent="0.25">
      <c r="N316" s="1"/>
      <c r="O316" s="1"/>
    </row>
    <row r="317" spans="14:15" ht="12.75" customHeight="1" x14ac:dyDescent="0.25">
      <c r="N317" s="1"/>
      <c r="O317" s="1"/>
    </row>
    <row r="318" spans="14:15" ht="12.75" customHeight="1" x14ac:dyDescent="0.25">
      <c r="N318" s="1"/>
      <c r="O318" s="1"/>
    </row>
    <row r="319" spans="14:15" ht="12.75" customHeight="1" x14ac:dyDescent="0.25">
      <c r="N319" s="1"/>
      <c r="O319" s="1"/>
    </row>
    <row r="320" spans="14:15" ht="12.75" customHeight="1" x14ac:dyDescent="0.25">
      <c r="N320" s="1"/>
      <c r="O320" s="1"/>
    </row>
    <row r="321" spans="14:15" ht="12.75" customHeight="1" x14ac:dyDescent="0.25">
      <c r="N321" s="1"/>
      <c r="O321" s="1"/>
    </row>
    <row r="322" spans="14:15" ht="12.75" customHeight="1" x14ac:dyDescent="0.25">
      <c r="N322" s="1"/>
      <c r="O322" s="1"/>
    </row>
    <row r="323" spans="14:15" ht="12.75" customHeight="1" x14ac:dyDescent="0.25">
      <c r="N323" s="1"/>
      <c r="O323" s="1"/>
    </row>
    <row r="324" spans="14:15" ht="12.75" customHeight="1" x14ac:dyDescent="0.25">
      <c r="N324" s="1"/>
      <c r="O324" s="1"/>
    </row>
    <row r="325" spans="14:15" ht="12.75" customHeight="1" x14ac:dyDescent="0.25">
      <c r="N325" s="1"/>
      <c r="O325" s="1"/>
    </row>
    <row r="326" spans="14:15" ht="12.75" customHeight="1" x14ac:dyDescent="0.25">
      <c r="N326" s="1"/>
      <c r="O326" s="1"/>
    </row>
    <row r="327" spans="14:15" ht="12.75" customHeight="1" x14ac:dyDescent="0.25">
      <c r="N327" s="1"/>
      <c r="O327" s="1"/>
    </row>
    <row r="328" spans="14:15" ht="12.75" customHeight="1" x14ac:dyDescent="0.25">
      <c r="N328" s="1"/>
      <c r="O328" s="1"/>
    </row>
    <row r="329" spans="14:15" ht="12.75" customHeight="1" x14ac:dyDescent="0.25">
      <c r="N329" s="1"/>
      <c r="O329" s="1"/>
    </row>
    <row r="330" spans="14:15" ht="12.75" customHeight="1" x14ac:dyDescent="0.25">
      <c r="N330" s="1"/>
      <c r="O330" s="1"/>
    </row>
    <row r="331" spans="14:15" ht="12.75" customHeight="1" x14ac:dyDescent="0.25">
      <c r="N331" s="1"/>
      <c r="O331" s="1"/>
    </row>
    <row r="332" spans="14:15" ht="12.75" customHeight="1" x14ac:dyDescent="0.25">
      <c r="N332" s="1"/>
      <c r="O332" s="1"/>
    </row>
    <row r="333" spans="14:15" ht="12.75" customHeight="1" x14ac:dyDescent="0.25">
      <c r="N333" s="1"/>
      <c r="O333" s="1"/>
    </row>
    <row r="334" spans="14:15" ht="12.75" customHeight="1" x14ac:dyDescent="0.25">
      <c r="N334" s="1"/>
      <c r="O334" s="1"/>
    </row>
    <row r="335" spans="14:15" ht="12.75" customHeight="1" x14ac:dyDescent="0.25">
      <c r="N335" s="1"/>
      <c r="O335" s="1"/>
    </row>
    <row r="336" spans="14:15" ht="12.75" customHeight="1" x14ac:dyDescent="0.25">
      <c r="N336" s="1"/>
      <c r="O336" s="1"/>
    </row>
    <row r="337" spans="14:15" ht="12.75" customHeight="1" x14ac:dyDescent="0.25">
      <c r="N337" s="1"/>
      <c r="O337" s="1"/>
    </row>
    <row r="338" spans="14:15" ht="12.75" customHeight="1" x14ac:dyDescent="0.25">
      <c r="N338" s="1"/>
      <c r="O338" s="1"/>
    </row>
    <row r="339" spans="14:15" ht="12.75" customHeight="1" x14ac:dyDescent="0.25">
      <c r="N339" s="1"/>
      <c r="O339" s="1"/>
    </row>
    <row r="340" spans="14:15" ht="12.75" customHeight="1" x14ac:dyDescent="0.25">
      <c r="N340" s="1"/>
      <c r="O340" s="1"/>
    </row>
    <row r="341" spans="14:15" ht="12.75" customHeight="1" x14ac:dyDescent="0.25">
      <c r="N341" s="1"/>
      <c r="O341" s="1"/>
    </row>
    <row r="342" spans="14:15" ht="12.75" customHeight="1" x14ac:dyDescent="0.25">
      <c r="N342" s="1"/>
      <c r="O342" s="1"/>
    </row>
    <row r="343" spans="14:15" ht="12.75" customHeight="1" x14ac:dyDescent="0.25">
      <c r="N343" s="1"/>
      <c r="O343" s="1"/>
    </row>
    <row r="344" spans="14:15" ht="12.75" customHeight="1" x14ac:dyDescent="0.25">
      <c r="N344" s="1"/>
      <c r="O344" s="1"/>
    </row>
    <row r="345" spans="14:15" ht="12.75" customHeight="1" x14ac:dyDescent="0.25">
      <c r="N345" s="1"/>
      <c r="O345" s="1"/>
    </row>
    <row r="346" spans="14:15" ht="12.75" customHeight="1" x14ac:dyDescent="0.25">
      <c r="N346" s="1"/>
      <c r="O346" s="1"/>
    </row>
    <row r="347" spans="14:15" ht="12.75" customHeight="1" x14ac:dyDescent="0.25">
      <c r="N347" s="1"/>
      <c r="O347" s="1"/>
    </row>
    <row r="348" spans="14:15" ht="12.75" customHeight="1" x14ac:dyDescent="0.25">
      <c r="N348" s="1"/>
      <c r="O348" s="1"/>
    </row>
    <row r="349" spans="14:15" ht="12.75" customHeight="1" x14ac:dyDescent="0.25">
      <c r="N349" s="1"/>
      <c r="O349" s="1"/>
    </row>
    <row r="350" spans="14:15" ht="12.75" customHeight="1" x14ac:dyDescent="0.25">
      <c r="N350" s="1"/>
      <c r="O350" s="1"/>
    </row>
    <row r="351" spans="14:15" ht="12.75" customHeight="1" x14ac:dyDescent="0.25">
      <c r="N351" s="1"/>
      <c r="O351" s="1"/>
    </row>
    <row r="352" spans="14:15" ht="12.75" customHeight="1" x14ac:dyDescent="0.25">
      <c r="N352" s="1"/>
      <c r="O352" s="1"/>
    </row>
    <row r="353" spans="14:15" ht="12.75" customHeight="1" x14ac:dyDescent="0.25">
      <c r="N353" s="1"/>
      <c r="O353" s="1"/>
    </row>
    <row r="354" spans="14:15" ht="12.75" customHeight="1" x14ac:dyDescent="0.25">
      <c r="N354" s="1"/>
      <c r="O354" s="1"/>
    </row>
    <row r="355" spans="14:15" ht="12.75" customHeight="1" x14ac:dyDescent="0.25">
      <c r="N355" s="1"/>
      <c r="O355" s="1"/>
    </row>
    <row r="356" spans="14:15" ht="12.75" customHeight="1" x14ac:dyDescent="0.25">
      <c r="N356" s="1"/>
      <c r="O356" s="1"/>
    </row>
    <row r="357" spans="14:15" ht="12.75" customHeight="1" x14ac:dyDescent="0.25">
      <c r="N357" s="1"/>
      <c r="O357" s="1"/>
    </row>
    <row r="358" spans="14:15" ht="12.75" customHeight="1" x14ac:dyDescent="0.25">
      <c r="N358" s="1"/>
      <c r="O358" s="1"/>
    </row>
    <row r="359" spans="14:15" ht="12.75" customHeight="1" x14ac:dyDescent="0.25">
      <c r="N359" s="1"/>
      <c r="O359" s="1"/>
    </row>
    <row r="360" spans="14:15" ht="12.75" customHeight="1" x14ac:dyDescent="0.25">
      <c r="N360" s="1"/>
      <c r="O360" s="1"/>
    </row>
    <row r="361" spans="14:15" ht="12.75" customHeight="1" x14ac:dyDescent="0.25">
      <c r="N361" s="1"/>
      <c r="O361" s="1"/>
    </row>
    <row r="362" spans="14:15" ht="12.75" customHeight="1" x14ac:dyDescent="0.25">
      <c r="N362" s="1"/>
      <c r="O362" s="1"/>
    </row>
    <row r="363" spans="14:15" ht="12.75" customHeight="1" x14ac:dyDescent="0.25">
      <c r="N363" s="1"/>
      <c r="O363" s="1"/>
    </row>
    <row r="364" spans="14:15" ht="12.75" customHeight="1" x14ac:dyDescent="0.25">
      <c r="N364" s="1"/>
      <c r="O364" s="1"/>
    </row>
    <row r="365" spans="14:15" ht="12.75" customHeight="1" x14ac:dyDescent="0.25">
      <c r="N365" s="1"/>
      <c r="O365" s="1"/>
    </row>
    <row r="366" spans="14:15" ht="12.75" customHeight="1" x14ac:dyDescent="0.25">
      <c r="N366" s="1"/>
      <c r="O366" s="1"/>
    </row>
    <row r="367" spans="14:15" ht="12.75" customHeight="1" x14ac:dyDescent="0.25">
      <c r="N367" s="1"/>
      <c r="O367" s="1"/>
    </row>
    <row r="368" spans="14:15" ht="12.75" customHeight="1" x14ac:dyDescent="0.25">
      <c r="N368" s="1"/>
      <c r="O368" s="1"/>
    </row>
    <row r="369" spans="14:15" ht="12.75" customHeight="1" x14ac:dyDescent="0.25">
      <c r="N369" s="1"/>
      <c r="O369" s="1"/>
    </row>
    <row r="370" spans="14:15" ht="12.75" customHeight="1" x14ac:dyDescent="0.25">
      <c r="N370" s="1"/>
      <c r="O370" s="1"/>
    </row>
    <row r="371" spans="14:15" ht="12.75" customHeight="1" x14ac:dyDescent="0.25">
      <c r="N371" s="1"/>
      <c r="O371" s="1"/>
    </row>
    <row r="372" spans="14:15" ht="12.75" customHeight="1" x14ac:dyDescent="0.25">
      <c r="N372" s="1"/>
      <c r="O372" s="1"/>
    </row>
    <row r="373" spans="14:15" ht="12.75" customHeight="1" x14ac:dyDescent="0.25">
      <c r="N373" s="1"/>
      <c r="O373" s="1"/>
    </row>
    <row r="374" spans="14:15" ht="12.75" customHeight="1" x14ac:dyDescent="0.25">
      <c r="N374" s="1"/>
      <c r="O374" s="1"/>
    </row>
    <row r="375" spans="14:15" ht="12.75" customHeight="1" x14ac:dyDescent="0.25">
      <c r="N375" s="1"/>
      <c r="O375" s="1"/>
    </row>
    <row r="376" spans="14:15" ht="12.75" customHeight="1" x14ac:dyDescent="0.25">
      <c r="N376" s="1"/>
      <c r="O376" s="1"/>
    </row>
    <row r="377" spans="14:15" ht="12.75" customHeight="1" x14ac:dyDescent="0.25">
      <c r="N377" s="1"/>
      <c r="O377" s="1"/>
    </row>
    <row r="378" spans="14:15" ht="12.75" customHeight="1" x14ac:dyDescent="0.25">
      <c r="N378" s="1"/>
      <c r="O378" s="1"/>
    </row>
    <row r="379" spans="14:15" ht="12.75" customHeight="1" x14ac:dyDescent="0.25">
      <c r="N379" s="1"/>
      <c r="O379" s="1"/>
    </row>
    <row r="380" spans="14:15" ht="12.75" customHeight="1" x14ac:dyDescent="0.25">
      <c r="N380" s="1"/>
      <c r="O380" s="1"/>
    </row>
    <row r="381" spans="14:15" ht="12.75" customHeight="1" x14ac:dyDescent="0.25">
      <c r="N381" s="1"/>
      <c r="O381" s="1"/>
    </row>
    <row r="382" spans="14:15" ht="12.75" customHeight="1" x14ac:dyDescent="0.25">
      <c r="N382" s="1"/>
      <c r="O382" s="1"/>
    </row>
    <row r="383" spans="14:15" ht="12.75" customHeight="1" x14ac:dyDescent="0.25">
      <c r="N383" s="1"/>
      <c r="O383" s="1"/>
    </row>
    <row r="384" spans="14:15" ht="12.75" customHeight="1" x14ac:dyDescent="0.25">
      <c r="N384" s="1"/>
      <c r="O384" s="1"/>
    </row>
    <row r="385" spans="14:15" ht="12.75" customHeight="1" x14ac:dyDescent="0.25">
      <c r="N385" s="1"/>
      <c r="O385" s="1"/>
    </row>
    <row r="386" spans="14:15" ht="12.75" customHeight="1" x14ac:dyDescent="0.25">
      <c r="N386" s="1"/>
      <c r="O386" s="1"/>
    </row>
    <row r="387" spans="14:15" ht="12.75" customHeight="1" x14ac:dyDescent="0.25">
      <c r="N387" s="1"/>
      <c r="O387" s="1"/>
    </row>
    <row r="388" spans="14:15" ht="12.75" customHeight="1" x14ac:dyDescent="0.25">
      <c r="N388" s="1"/>
      <c r="O388" s="1"/>
    </row>
    <row r="389" spans="14:15" ht="12.75" customHeight="1" x14ac:dyDescent="0.25">
      <c r="N389" s="1"/>
      <c r="O389" s="1"/>
    </row>
    <row r="390" spans="14:15" ht="12.75" customHeight="1" x14ac:dyDescent="0.25">
      <c r="N390" s="1"/>
      <c r="O390" s="1"/>
    </row>
    <row r="391" spans="14:15" ht="12.75" customHeight="1" x14ac:dyDescent="0.25">
      <c r="N391" s="1"/>
      <c r="O391" s="1"/>
    </row>
    <row r="392" spans="14:15" ht="12.75" customHeight="1" x14ac:dyDescent="0.25">
      <c r="N392" s="1"/>
      <c r="O392" s="1"/>
    </row>
    <row r="393" spans="14:15" ht="12.75" customHeight="1" x14ac:dyDescent="0.25">
      <c r="N393" s="1"/>
      <c r="O393" s="1"/>
    </row>
    <row r="394" spans="14:15" ht="12.75" customHeight="1" x14ac:dyDescent="0.25">
      <c r="N394" s="1"/>
      <c r="O394" s="1"/>
    </row>
    <row r="395" spans="14:15" ht="12.75" customHeight="1" x14ac:dyDescent="0.25">
      <c r="N395" s="1"/>
      <c r="O395" s="1"/>
    </row>
    <row r="396" spans="14:15" ht="12.75" customHeight="1" x14ac:dyDescent="0.25">
      <c r="N396" s="1"/>
      <c r="O396" s="1"/>
    </row>
    <row r="397" spans="14:15" ht="12.75" customHeight="1" x14ac:dyDescent="0.25">
      <c r="N397" s="1"/>
      <c r="O397" s="1"/>
    </row>
    <row r="398" spans="14:15" ht="12.75" customHeight="1" x14ac:dyDescent="0.25">
      <c r="N398" s="1"/>
      <c r="O398" s="1"/>
    </row>
    <row r="399" spans="14:15" ht="12.75" customHeight="1" x14ac:dyDescent="0.25">
      <c r="N399" s="1"/>
      <c r="O399" s="1"/>
    </row>
    <row r="400" spans="14:15" ht="12.75" customHeight="1" x14ac:dyDescent="0.25">
      <c r="N400" s="1"/>
      <c r="O400" s="1"/>
    </row>
    <row r="401" spans="14:15" ht="12.75" customHeight="1" x14ac:dyDescent="0.25">
      <c r="N401" s="1"/>
      <c r="O401" s="1"/>
    </row>
    <row r="402" spans="14:15" ht="12.75" customHeight="1" x14ac:dyDescent="0.25">
      <c r="N402" s="1"/>
      <c r="O402" s="1"/>
    </row>
    <row r="403" spans="14:15" ht="12.75" customHeight="1" x14ac:dyDescent="0.25">
      <c r="N403" s="1"/>
      <c r="O403" s="1"/>
    </row>
    <row r="404" spans="14:15" ht="12.75" customHeight="1" x14ac:dyDescent="0.25">
      <c r="N404" s="1"/>
      <c r="O404" s="1"/>
    </row>
    <row r="405" spans="14:15" ht="12.75" customHeight="1" x14ac:dyDescent="0.25">
      <c r="N405" s="1"/>
      <c r="O405" s="1"/>
    </row>
    <row r="406" spans="14:15" ht="12.75" customHeight="1" x14ac:dyDescent="0.25">
      <c r="N406" s="1"/>
      <c r="O406" s="1"/>
    </row>
    <row r="407" spans="14:15" ht="12.75" customHeight="1" x14ac:dyDescent="0.25">
      <c r="N407" s="1"/>
      <c r="O407" s="1"/>
    </row>
    <row r="408" spans="14:15" ht="12.75" customHeight="1" x14ac:dyDescent="0.25">
      <c r="N408" s="1"/>
      <c r="O408" s="1"/>
    </row>
    <row r="409" spans="14:15" ht="12.75" customHeight="1" x14ac:dyDescent="0.25">
      <c r="N409" s="1"/>
      <c r="O409" s="1"/>
    </row>
    <row r="410" spans="14:15" ht="12.75" customHeight="1" x14ac:dyDescent="0.25">
      <c r="N410" s="1"/>
      <c r="O410" s="1"/>
    </row>
    <row r="411" spans="14:15" ht="12.75" customHeight="1" x14ac:dyDescent="0.25">
      <c r="N411" s="1"/>
      <c r="O411" s="1"/>
    </row>
    <row r="412" spans="14:15" ht="12.75" customHeight="1" x14ac:dyDescent="0.25">
      <c r="N412" s="1"/>
      <c r="O412" s="1"/>
    </row>
    <row r="413" spans="14:15" ht="12.75" customHeight="1" x14ac:dyDescent="0.25">
      <c r="N413" s="1"/>
      <c r="O413" s="1"/>
    </row>
    <row r="414" spans="14:15" ht="12.75" customHeight="1" x14ac:dyDescent="0.25">
      <c r="N414" s="1"/>
      <c r="O414" s="1"/>
    </row>
    <row r="415" spans="14:15" ht="12.75" customHeight="1" x14ac:dyDescent="0.25">
      <c r="N415" s="1"/>
      <c r="O415" s="1"/>
    </row>
    <row r="416" spans="14:15" ht="12.75" customHeight="1" x14ac:dyDescent="0.25">
      <c r="N416" s="1"/>
      <c r="O416" s="1"/>
    </row>
    <row r="417" spans="14:15" ht="12.75" customHeight="1" x14ac:dyDescent="0.25">
      <c r="N417" s="1"/>
      <c r="O417" s="1"/>
    </row>
    <row r="418" spans="14:15" ht="12.75" customHeight="1" x14ac:dyDescent="0.25">
      <c r="N418" s="1"/>
      <c r="O418" s="1"/>
    </row>
    <row r="419" spans="14:15" ht="12.75" customHeight="1" x14ac:dyDescent="0.25">
      <c r="N419" s="1"/>
      <c r="O419" s="1"/>
    </row>
    <row r="420" spans="14:15" ht="12.75" customHeight="1" x14ac:dyDescent="0.25">
      <c r="N420" s="1"/>
      <c r="O420" s="1"/>
    </row>
    <row r="421" spans="14:15" ht="12.75" customHeight="1" x14ac:dyDescent="0.25">
      <c r="N421" s="1"/>
      <c r="O421" s="1"/>
    </row>
    <row r="422" spans="14:15" ht="12.75" customHeight="1" x14ac:dyDescent="0.25">
      <c r="N422" s="1"/>
      <c r="O422" s="1"/>
    </row>
    <row r="423" spans="14:15" ht="12.75" customHeight="1" x14ac:dyDescent="0.25">
      <c r="N423" s="1"/>
      <c r="O423" s="1"/>
    </row>
    <row r="424" spans="14:15" ht="12.75" customHeight="1" x14ac:dyDescent="0.25">
      <c r="N424" s="1"/>
      <c r="O424" s="1"/>
    </row>
    <row r="425" spans="14:15" ht="12.75" customHeight="1" x14ac:dyDescent="0.25">
      <c r="N425" s="1"/>
      <c r="O425" s="1"/>
    </row>
    <row r="426" spans="14:15" ht="12.75" customHeight="1" x14ac:dyDescent="0.25">
      <c r="N426" s="1"/>
      <c r="O426" s="1"/>
    </row>
    <row r="427" spans="14:15" ht="12.75" customHeight="1" x14ac:dyDescent="0.25">
      <c r="N427" s="1"/>
      <c r="O427" s="1"/>
    </row>
    <row r="428" spans="14:15" ht="12.75" customHeight="1" x14ac:dyDescent="0.25">
      <c r="N428" s="1"/>
      <c r="O428" s="1"/>
    </row>
    <row r="429" spans="14:15" ht="12.75" customHeight="1" x14ac:dyDescent="0.25">
      <c r="N429" s="1"/>
      <c r="O429" s="1"/>
    </row>
    <row r="430" spans="14:15" ht="12.75" customHeight="1" x14ac:dyDescent="0.25">
      <c r="N430" s="1"/>
      <c r="O430" s="1"/>
    </row>
    <row r="431" spans="14:15" ht="12.75" customHeight="1" x14ac:dyDescent="0.25">
      <c r="N431" s="1"/>
      <c r="O431" s="1"/>
    </row>
    <row r="432" spans="14:15" ht="12.75" customHeight="1" x14ac:dyDescent="0.25">
      <c r="N432" s="1"/>
      <c r="O432" s="1"/>
    </row>
    <row r="433" spans="14:15" ht="12.75" customHeight="1" x14ac:dyDescent="0.25">
      <c r="N433" s="1"/>
      <c r="O433" s="1"/>
    </row>
    <row r="434" spans="14:15" ht="12.75" customHeight="1" x14ac:dyDescent="0.25">
      <c r="N434" s="1"/>
      <c r="O434" s="1"/>
    </row>
    <row r="435" spans="14:15" ht="12.75" customHeight="1" x14ac:dyDescent="0.25">
      <c r="N435" s="1"/>
      <c r="O435" s="1"/>
    </row>
    <row r="436" spans="14:15" ht="12.75" customHeight="1" x14ac:dyDescent="0.25">
      <c r="N436" s="1"/>
      <c r="O436" s="1"/>
    </row>
    <row r="437" spans="14:15" ht="12.75" customHeight="1" x14ac:dyDescent="0.25">
      <c r="N437" s="1"/>
      <c r="O437" s="1"/>
    </row>
    <row r="438" spans="14:15" ht="12.75" customHeight="1" x14ac:dyDescent="0.25">
      <c r="N438" s="1"/>
      <c r="O438" s="1"/>
    </row>
    <row r="439" spans="14:15" ht="12.75" customHeight="1" x14ac:dyDescent="0.25">
      <c r="N439" s="1"/>
      <c r="O439" s="1"/>
    </row>
    <row r="440" spans="14:15" ht="12.75" customHeight="1" x14ac:dyDescent="0.25">
      <c r="N440" s="1"/>
      <c r="O440" s="1"/>
    </row>
    <row r="441" spans="14:15" ht="12.75" customHeight="1" x14ac:dyDescent="0.25">
      <c r="N441" s="1"/>
      <c r="O441" s="1"/>
    </row>
    <row r="442" spans="14:15" ht="12.75" customHeight="1" x14ac:dyDescent="0.25">
      <c r="N442" s="1"/>
      <c r="O442" s="1"/>
    </row>
    <row r="443" spans="14:15" ht="12.75" customHeight="1" x14ac:dyDescent="0.25">
      <c r="N443" s="1"/>
      <c r="O443" s="1"/>
    </row>
    <row r="444" spans="14:15" ht="12.75" customHeight="1" x14ac:dyDescent="0.25">
      <c r="N444" s="1"/>
      <c r="O444" s="1"/>
    </row>
    <row r="445" spans="14:15" ht="12.75" customHeight="1" x14ac:dyDescent="0.25">
      <c r="N445" s="1"/>
      <c r="O445" s="1"/>
    </row>
    <row r="446" spans="14:15" ht="12.75" customHeight="1" x14ac:dyDescent="0.25">
      <c r="N446" s="1"/>
      <c r="O446" s="1"/>
    </row>
    <row r="447" spans="14:15" ht="12.75" customHeight="1" x14ac:dyDescent="0.25">
      <c r="N447" s="1"/>
      <c r="O447" s="1"/>
    </row>
    <row r="448" spans="14:15" ht="12.75" customHeight="1" x14ac:dyDescent="0.25">
      <c r="N448" s="1"/>
      <c r="O448" s="1"/>
    </row>
    <row r="449" spans="14:15" ht="12.75" customHeight="1" x14ac:dyDescent="0.25">
      <c r="N449" s="1"/>
      <c r="O449" s="1"/>
    </row>
    <row r="450" spans="14:15" ht="12.75" customHeight="1" x14ac:dyDescent="0.25">
      <c r="N450" s="1"/>
      <c r="O450" s="1"/>
    </row>
    <row r="451" spans="14:15" ht="12.75" customHeight="1" x14ac:dyDescent="0.25">
      <c r="N451" s="1"/>
      <c r="O451" s="1"/>
    </row>
    <row r="452" spans="14:15" ht="12.75" customHeight="1" x14ac:dyDescent="0.25">
      <c r="N452" s="1"/>
      <c r="O452" s="1"/>
    </row>
    <row r="453" spans="14:15" ht="12.75" customHeight="1" x14ac:dyDescent="0.25">
      <c r="N453" s="1"/>
      <c r="O453" s="1"/>
    </row>
    <row r="454" spans="14:15" ht="12.75" customHeight="1" x14ac:dyDescent="0.25">
      <c r="N454" s="1"/>
      <c r="O454" s="1"/>
    </row>
    <row r="455" spans="14:15" ht="12.75" customHeight="1" x14ac:dyDescent="0.25">
      <c r="N455" s="1"/>
      <c r="O455" s="1"/>
    </row>
    <row r="456" spans="14:15" ht="12.75" customHeight="1" x14ac:dyDescent="0.25">
      <c r="N456" s="1"/>
      <c r="O456" s="1"/>
    </row>
    <row r="457" spans="14:15" ht="12.75" customHeight="1" x14ac:dyDescent="0.25">
      <c r="N457" s="1"/>
      <c r="O457" s="1"/>
    </row>
    <row r="458" spans="14:15" ht="12.75" customHeight="1" x14ac:dyDescent="0.25">
      <c r="N458" s="1"/>
      <c r="O458" s="1"/>
    </row>
    <row r="459" spans="14:15" ht="12.75" customHeight="1" x14ac:dyDescent="0.25">
      <c r="N459" s="1"/>
      <c r="O459" s="1"/>
    </row>
    <row r="460" spans="14:15" ht="12.75" customHeight="1" x14ac:dyDescent="0.25">
      <c r="N460" s="1"/>
      <c r="O460" s="1"/>
    </row>
    <row r="461" spans="14:15" ht="12.75" customHeight="1" x14ac:dyDescent="0.25">
      <c r="N461" s="1"/>
      <c r="O461" s="1"/>
    </row>
    <row r="462" spans="14:15" ht="12.75" customHeight="1" x14ac:dyDescent="0.25">
      <c r="N462" s="1"/>
      <c r="O462" s="1"/>
    </row>
    <row r="463" spans="14:15" ht="12.75" customHeight="1" x14ac:dyDescent="0.25">
      <c r="N463" s="1"/>
      <c r="O463" s="1"/>
    </row>
    <row r="464" spans="14:15" ht="12.75" customHeight="1" x14ac:dyDescent="0.25">
      <c r="N464" s="1"/>
      <c r="O464" s="1"/>
    </row>
    <row r="465" spans="14:15" ht="12.75" customHeight="1" x14ac:dyDescent="0.25">
      <c r="N465" s="1"/>
      <c r="O465" s="1"/>
    </row>
    <row r="466" spans="14:15" ht="12.75" customHeight="1" x14ac:dyDescent="0.25">
      <c r="N466" s="1"/>
      <c r="O466" s="1"/>
    </row>
    <row r="467" spans="14:15" ht="12.75" customHeight="1" x14ac:dyDescent="0.25">
      <c r="N467" s="1"/>
      <c r="O467" s="1"/>
    </row>
    <row r="468" spans="14:15" ht="12.75" customHeight="1" x14ac:dyDescent="0.25">
      <c r="N468" s="1"/>
      <c r="O468" s="1"/>
    </row>
    <row r="469" spans="14:15" ht="12.75" customHeight="1" x14ac:dyDescent="0.25">
      <c r="N469" s="1"/>
      <c r="O469" s="1"/>
    </row>
    <row r="470" spans="14:15" ht="12.75" customHeight="1" x14ac:dyDescent="0.25">
      <c r="N470" s="1"/>
      <c r="O470" s="1"/>
    </row>
    <row r="471" spans="14:15" ht="12.75" customHeight="1" x14ac:dyDescent="0.25">
      <c r="N471" s="1"/>
      <c r="O471" s="1"/>
    </row>
    <row r="472" spans="14:15" ht="12.75" customHeight="1" x14ac:dyDescent="0.25">
      <c r="N472" s="1"/>
      <c r="O472" s="1"/>
    </row>
    <row r="473" spans="14:15" ht="12.75" customHeight="1" x14ac:dyDescent="0.25">
      <c r="N473" s="1"/>
      <c r="O473" s="1"/>
    </row>
    <row r="474" spans="14:15" ht="12.75" customHeight="1" x14ac:dyDescent="0.25">
      <c r="N474" s="1"/>
      <c r="O474" s="1"/>
    </row>
    <row r="475" spans="14:15" ht="12.75" customHeight="1" x14ac:dyDescent="0.25">
      <c r="N475" s="1"/>
      <c r="O475" s="1"/>
    </row>
    <row r="476" spans="14:15" ht="12.75" customHeight="1" x14ac:dyDescent="0.25">
      <c r="N476" s="1"/>
      <c r="O476" s="1"/>
    </row>
    <row r="477" spans="14:15" ht="12.75" customHeight="1" x14ac:dyDescent="0.25">
      <c r="N477" s="1"/>
      <c r="O477" s="1"/>
    </row>
    <row r="478" spans="14:15" ht="12.75" customHeight="1" x14ac:dyDescent="0.25">
      <c r="N478" s="1"/>
      <c r="O478" s="1"/>
    </row>
    <row r="479" spans="14:15" ht="12.75" customHeight="1" x14ac:dyDescent="0.25">
      <c r="N479" s="1"/>
      <c r="O479" s="1"/>
    </row>
    <row r="480" spans="14:15" ht="12.75" customHeight="1" x14ac:dyDescent="0.25">
      <c r="N480" s="1"/>
      <c r="O480" s="1"/>
    </row>
    <row r="481" spans="14:15" ht="12.75" customHeight="1" x14ac:dyDescent="0.25">
      <c r="N481" s="1"/>
      <c r="O481" s="1"/>
    </row>
    <row r="482" spans="14:15" ht="12.75" customHeight="1" x14ac:dyDescent="0.25">
      <c r="N482" s="1"/>
      <c r="O482" s="1"/>
    </row>
    <row r="483" spans="14:15" ht="12.75" customHeight="1" x14ac:dyDescent="0.25">
      <c r="N483" s="1"/>
      <c r="O483" s="1"/>
    </row>
    <row r="484" spans="14:15" ht="12.75" customHeight="1" x14ac:dyDescent="0.25">
      <c r="N484" s="1"/>
      <c r="O484" s="1"/>
    </row>
    <row r="485" spans="14:15" ht="12.75" customHeight="1" x14ac:dyDescent="0.25">
      <c r="N485" s="1"/>
      <c r="O485" s="1"/>
    </row>
    <row r="486" spans="14:15" ht="12.75" customHeight="1" x14ac:dyDescent="0.25">
      <c r="N486" s="1"/>
      <c r="O486" s="1"/>
    </row>
    <row r="487" spans="14:15" ht="12.75" customHeight="1" x14ac:dyDescent="0.25">
      <c r="N487" s="1"/>
      <c r="O487" s="1"/>
    </row>
    <row r="488" spans="14:15" ht="12.75" customHeight="1" x14ac:dyDescent="0.25">
      <c r="N488" s="1"/>
      <c r="O488" s="1"/>
    </row>
    <row r="489" spans="14:15" ht="12.75" customHeight="1" x14ac:dyDescent="0.25">
      <c r="N489" s="1"/>
      <c r="O489" s="1"/>
    </row>
    <row r="490" spans="14:15" ht="12.75" customHeight="1" x14ac:dyDescent="0.25">
      <c r="N490" s="1"/>
      <c r="O490" s="1"/>
    </row>
    <row r="491" spans="14:15" ht="12.75" customHeight="1" x14ac:dyDescent="0.25">
      <c r="N491" s="1"/>
      <c r="O491" s="1"/>
    </row>
    <row r="492" spans="14:15" ht="12.75" customHeight="1" x14ac:dyDescent="0.25">
      <c r="N492" s="1"/>
      <c r="O492" s="1"/>
    </row>
    <row r="493" spans="14:15" ht="12.75" customHeight="1" x14ac:dyDescent="0.25">
      <c r="N493" s="1"/>
      <c r="O493" s="1"/>
    </row>
    <row r="494" spans="14:15" ht="12.75" customHeight="1" x14ac:dyDescent="0.25">
      <c r="N494" s="1"/>
      <c r="O494" s="1"/>
    </row>
    <row r="495" spans="14:15" ht="12.75" customHeight="1" x14ac:dyDescent="0.25">
      <c r="N495" s="1"/>
      <c r="O495" s="1"/>
    </row>
    <row r="496" spans="14:15" ht="12.75" customHeight="1" x14ac:dyDescent="0.25">
      <c r="N496" s="1"/>
      <c r="O496" s="1"/>
    </row>
    <row r="497" spans="14:15" ht="12.75" customHeight="1" x14ac:dyDescent="0.25">
      <c r="N497" s="1"/>
      <c r="O497" s="1"/>
    </row>
    <row r="498" spans="14:15" ht="12.75" customHeight="1" x14ac:dyDescent="0.25">
      <c r="N498" s="1"/>
      <c r="O498" s="1"/>
    </row>
    <row r="499" spans="14:15" ht="12.75" customHeight="1" x14ac:dyDescent="0.25">
      <c r="N499" s="1"/>
      <c r="O499" s="1"/>
    </row>
    <row r="500" spans="14:15" ht="12.75" customHeight="1" x14ac:dyDescent="0.25">
      <c r="N500" s="1"/>
      <c r="O500" s="1"/>
    </row>
    <row r="501" spans="14:15" ht="12.75" customHeight="1" x14ac:dyDescent="0.25">
      <c r="N501" s="1"/>
      <c r="O501" s="1"/>
    </row>
    <row r="502" spans="14:15" ht="12.75" customHeight="1" x14ac:dyDescent="0.25">
      <c r="N502" s="1"/>
      <c r="O502" s="1"/>
    </row>
    <row r="503" spans="14:15" ht="12.75" customHeight="1" x14ac:dyDescent="0.25">
      <c r="N503" s="1"/>
      <c r="O503" s="1"/>
    </row>
    <row r="504" spans="14:15" ht="12.75" customHeight="1" x14ac:dyDescent="0.25">
      <c r="N504" s="1"/>
      <c r="O504" s="1"/>
    </row>
    <row r="505" spans="14:15" ht="12.75" customHeight="1" x14ac:dyDescent="0.25">
      <c r="N505" s="1"/>
      <c r="O505" s="1"/>
    </row>
    <row r="506" spans="14:15" ht="12.75" customHeight="1" x14ac:dyDescent="0.25">
      <c r="N506" s="1"/>
      <c r="O506" s="1"/>
    </row>
    <row r="507" spans="14:15" ht="12.75" customHeight="1" x14ac:dyDescent="0.25">
      <c r="N507" s="1"/>
      <c r="O507" s="1"/>
    </row>
    <row r="508" spans="14:15" ht="12.75" customHeight="1" x14ac:dyDescent="0.25">
      <c r="N508" s="1"/>
      <c r="O508" s="1"/>
    </row>
    <row r="509" spans="14:15" ht="12.75" customHeight="1" x14ac:dyDescent="0.25">
      <c r="N509" s="1"/>
      <c r="O509" s="1"/>
    </row>
    <row r="510" spans="14:15" ht="12.75" customHeight="1" x14ac:dyDescent="0.25">
      <c r="N510" s="1"/>
      <c r="O510" s="1"/>
    </row>
    <row r="511" spans="14:15" ht="12.75" customHeight="1" x14ac:dyDescent="0.25">
      <c r="N511" s="1"/>
      <c r="O511" s="1"/>
    </row>
    <row r="512" spans="14:15" ht="12.75" customHeight="1" x14ac:dyDescent="0.25">
      <c r="N512" s="1"/>
      <c r="O512" s="1"/>
    </row>
    <row r="513" spans="14:15" ht="12.75" customHeight="1" x14ac:dyDescent="0.25">
      <c r="N513" s="1"/>
      <c r="O513" s="1"/>
    </row>
    <row r="514" spans="14:15" ht="12.75" customHeight="1" x14ac:dyDescent="0.25">
      <c r="N514" s="1"/>
      <c r="O514" s="1"/>
    </row>
    <row r="515" spans="14:15" ht="12.75" customHeight="1" x14ac:dyDescent="0.25">
      <c r="N515" s="1"/>
      <c r="O515" s="1"/>
    </row>
    <row r="516" spans="14:15" ht="12.75" customHeight="1" x14ac:dyDescent="0.25">
      <c r="N516" s="1"/>
      <c r="O516" s="1"/>
    </row>
    <row r="517" spans="14:15" ht="12.75" customHeight="1" x14ac:dyDescent="0.25">
      <c r="N517" s="1"/>
      <c r="O517" s="1"/>
    </row>
    <row r="518" spans="14:15" ht="12.75" customHeight="1" x14ac:dyDescent="0.25">
      <c r="N518" s="1"/>
      <c r="O518" s="1"/>
    </row>
    <row r="519" spans="14:15" ht="12.75" customHeight="1" x14ac:dyDescent="0.25">
      <c r="N519" s="1"/>
      <c r="O519" s="1"/>
    </row>
    <row r="520" spans="14:15" ht="12.75" customHeight="1" x14ac:dyDescent="0.25">
      <c r="N520" s="1"/>
      <c r="O520" s="1"/>
    </row>
    <row r="521" spans="14:15" ht="12.75" customHeight="1" x14ac:dyDescent="0.25">
      <c r="N521" s="1"/>
      <c r="O521" s="1"/>
    </row>
    <row r="522" spans="14:15" ht="12.75" customHeight="1" x14ac:dyDescent="0.25">
      <c r="N522" s="1"/>
      <c r="O522" s="1"/>
    </row>
    <row r="523" spans="14:15" ht="12.75" customHeight="1" x14ac:dyDescent="0.25">
      <c r="N523" s="1"/>
      <c r="O523" s="1"/>
    </row>
    <row r="524" spans="14:15" ht="12.75" customHeight="1" x14ac:dyDescent="0.25">
      <c r="N524" s="1"/>
      <c r="O524" s="1"/>
    </row>
    <row r="525" spans="14:15" ht="12.75" customHeight="1" x14ac:dyDescent="0.25">
      <c r="N525" s="1"/>
      <c r="O525" s="1"/>
    </row>
    <row r="526" spans="14:15" ht="12.75" customHeight="1" x14ac:dyDescent="0.25">
      <c r="N526" s="1"/>
      <c r="O526" s="1"/>
    </row>
    <row r="527" spans="14:15" ht="12.75" customHeight="1" x14ac:dyDescent="0.25">
      <c r="N527" s="1"/>
      <c r="O527" s="1"/>
    </row>
    <row r="528" spans="14:15" ht="12.75" customHeight="1" x14ac:dyDescent="0.25">
      <c r="N528" s="1"/>
      <c r="O528" s="1"/>
    </row>
    <row r="529" spans="14:15" ht="12.75" customHeight="1" x14ac:dyDescent="0.25">
      <c r="N529" s="1"/>
      <c r="O529" s="1"/>
    </row>
    <row r="530" spans="14:15" ht="12.75" customHeight="1" x14ac:dyDescent="0.25">
      <c r="N530" s="1"/>
      <c r="O530" s="1"/>
    </row>
    <row r="531" spans="14:15" ht="12.75" customHeight="1" x14ac:dyDescent="0.25">
      <c r="N531" s="1"/>
      <c r="O531" s="1"/>
    </row>
    <row r="532" spans="14:15" ht="12.75" customHeight="1" x14ac:dyDescent="0.25">
      <c r="N532" s="1"/>
      <c r="O532" s="1"/>
    </row>
    <row r="533" spans="14:15" ht="12.75" customHeight="1" x14ac:dyDescent="0.25">
      <c r="N533" s="1"/>
      <c r="O533" s="1"/>
    </row>
    <row r="534" spans="14:15" ht="12.75" customHeight="1" x14ac:dyDescent="0.25">
      <c r="N534" s="1"/>
      <c r="O534" s="1"/>
    </row>
    <row r="535" spans="14:15" ht="12.75" customHeight="1" x14ac:dyDescent="0.25">
      <c r="N535" s="1"/>
      <c r="O535" s="1"/>
    </row>
    <row r="536" spans="14:15" ht="12.75" customHeight="1" x14ac:dyDescent="0.25">
      <c r="N536" s="1"/>
      <c r="O536" s="1"/>
    </row>
    <row r="537" spans="14:15" ht="12.75" customHeight="1" x14ac:dyDescent="0.25">
      <c r="N537" s="1"/>
      <c r="O537" s="1"/>
    </row>
    <row r="538" spans="14:15" ht="12.75" customHeight="1" x14ac:dyDescent="0.25">
      <c r="N538" s="1"/>
      <c r="O538" s="1"/>
    </row>
    <row r="539" spans="14:15" ht="12.75" customHeight="1" x14ac:dyDescent="0.25">
      <c r="N539" s="1"/>
      <c r="O539" s="1"/>
    </row>
    <row r="540" spans="14:15" ht="12.75" customHeight="1" x14ac:dyDescent="0.25">
      <c r="N540" s="1"/>
      <c r="O540" s="1"/>
    </row>
    <row r="541" spans="14:15" ht="12.75" customHeight="1" x14ac:dyDescent="0.25">
      <c r="N541" s="1"/>
      <c r="O541" s="1"/>
    </row>
    <row r="542" spans="14:15" ht="12.75" customHeight="1" x14ac:dyDescent="0.25">
      <c r="N542" s="1"/>
      <c r="O542" s="1"/>
    </row>
    <row r="543" spans="14:15" ht="12.75" customHeight="1" x14ac:dyDescent="0.25">
      <c r="N543" s="1"/>
      <c r="O543" s="1"/>
    </row>
    <row r="544" spans="14:15" ht="12.75" customHeight="1" x14ac:dyDescent="0.25">
      <c r="N544" s="1"/>
      <c r="O544" s="1"/>
    </row>
    <row r="545" spans="14:15" ht="12.75" customHeight="1" x14ac:dyDescent="0.25">
      <c r="N545" s="1"/>
      <c r="O545" s="1"/>
    </row>
    <row r="546" spans="14:15" ht="12.75" customHeight="1" x14ac:dyDescent="0.25">
      <c r="N546" s="1"/>
      <c r="O546" s="1"/>
    </row>
    <row r="547" spans="14:15" ht="12.75" customHeight="1" x14ac:dyDescent="0.25">
      <c r="N547" s="1"/>
      <c r="O547" s="1"/>
    </row>
    <row r="548" spans="14:15" ht="12.75" customHeight="1" x14ac:dyDescent="0.25">
      <c r="N548" s="1"/>
      <c r="O548" s="1"/>
    </row>
    <row r="549" spans="14:15" ht="12.75" customHeight="1" x14ac:dyDescent="0.25">
      <c r="N549" s="1"/>
      <c r="O549" s="1"/>
    </row>
    <row r="550" spans="14:15" ht="12.75" customHeight="1" x14ac:dyDescent="0.25">
      <c r="N550" s="1"/>
      <c r="O550" s="1"/>
    </row>
    <row r="551" spans="14:15" ht="12.75" customHeight="1" x14ac:dyDescent="0.25">
      <c r="N551" s="1"/>
      <c r="O551" s="1"/>
    </row>
    <row r="552" spans="14:15" ht="12.75" customHeight="1" x14ac:dyDescent="0.25">
      <c r="N552" s="1"/>
      <c r="O552" s="1"/>
    </row>
    <row r="553" spans="14:15" ht="12.75" customHeight="1" x14ac:dyDescent="0.25">
      <c r="N553" s="1"/>
      <c r="O553" s="1"/>
    </row>
    <row r="554" spans="14:15" ht="12.75" customHeight="1" x14ac:dyDescent="0.25">
      <c r="N554" s="1"/>
      <c r="O554" s="1"/>
    </row>
    <row r="555" spans="14:15" ht="12.75" customHeight="1" x14ac:dyDescent="0.25">
      <c r="N555" s="1"/>
      <c r="O555" s="1"/>
    </row>
    <row r="556" spans="14:15" ht="12.75" customHeight="1" x14ac:dyDescent="0.25">
      <c r="N556" s="1"/>
      <c r="O556" s="1"/>
    </row>
    <row r="557" spans="14:15" ht="12.75" customHeight="1" x14ac:dyDescent="0.25">
      <c r="N557" s="1"/>
      <c r="O557" s="1"/>
    </row>
    <row r="558" spans="14:15" ht="12.75" customHeight="1" x14ac:dyDescent="0.25">
      <c r="N558" s="1"/>
      <c r="O558" s="1"/>
    </row>
    <row r="559" spans="14:15" ht="12.75" customHeight="1" x14ac:dyDescent="0.25">
      <c r="N559" s="1"/>
      <c r="O559" s="1"/>
    </row>
    <row r="560" spans="14:15" ht="12.75" customHeight="1" x14ac:dyDescent="0.25">
      <c r="N560" s="1"/>
      <c r="O560" s="1"/>
    </row>
    <row r="561" spans="14:15" ht="12.75" customHeight="1" x14ac:dyDescent="0.25">
      <c r="N561" s="1"/>
      <c r="O561" s="1"/>
    </row>
    <row r="562" spans="14:15" ht="12.75" customHeight="1" x14ac:dyDescent="0.25">
      <c r="N562" s="1"/>
      <c r="O562" s="1"/>
    </row>
    <row r="563" spans="14:15" ht="12.75" customHeight="1" x14ac:dyDescent="0.25">
      <c r="N563" s="1"/>
      <c r="O563" s="1"/>
    </row>
    <row r="564" spans="14:15" ht="12.75" customHeight="1" x14ac:dyDescent="0.25">
      <c r="N564" s="1"/>
      <c r="O564" s="1"/>
    </row>
    <row r="565" spans="14:15" ht="12.75" customHeight="1" x14ac:dyDescent="0.25">
      <c r="N565" s="1"/>
      <c r="O565" s="1"/>
    </row>
    <row r="566" spans="14:15" ht="12.75" customHeight="1" x14ac:dyDescent="0.25">
      <c r="N566" s="1"/>
      <c r="O566" s="1"/>
    </row>
    <row r="567" spans="14:15" ht="12.75" customHeight="1" x14ac:dyDescent="0.25">
      <c r="N567" s="1"/>
      <c r="O567" s="1"/>
    </row>
    <row r="568" spans="14:15" ht="12.75" customHeight="1" x14ac:dyDescent="0.25">
      <c r="N568" s="1"/>
      <c r="O568" s="1"/>
    </row>
    <row r="569" spans="14:15" ht="12.75" customHeight="1" x14ac:dyDescent="0.25">
      <c r="N569" s="1"/>
      <c r="O569" s="1"/>
    </row>
    <row r="570" spans="14:15" ht="12.75" customHeight="1" x14ac:dyDescent="0.25">
      <c r="N570" s="1"/>
      <c r="O570" s="1"/>
    </row>
    <row r="571" spans="14:15" ht="12.75" customHeight="1" x14ac:dyDescent="0.25">
      <c r="N571" s="1"/>
      <c r="O571" s="1"/>
    </row>
    <row r="572" spans="14:15" ht="12.75" customHeight="1" x14ac:dyDescent="0.25">
      <c r="N572" s="1"/>
      <c r="O572" s="1"/>
    </row>
    <row r="573" spans="14:15" ht="12.75" customHeight="1" x14ac:dyDescent="0.25">
      <c r="N573" s="1"/>
      <c r="O573" s="1"/>
    </row>
    <row r="574" spans="14:15" ht="12.75" customHeight="1" x14ac:dyDescent="0.25">
      <c r="N574" s="1"/>
      <c r="O574" s="1"/>
    </row>
    <row r="575" spans="14:15" ht="12.75" customHeight="1" x14ac:dyDescent="0.25">
      <c r="N575" s="1"/>
      <c r="O575" s="1"/>
    </row>
    <row r="576" spans="14:15" ht="12.75" customHeight="1" x14ac:dyDescent="0.25">
      <c r="N576" s="1"/>
      <c r="O576" s="1"/>
    </row>
    <row r="577" spans="14:15" ht="12.75" customHeight="1" x14ac:dyDescent="0.25">
      <c r="N577" s="1"/>
      <c r="O577" s="1"/>
    </row>
    <row r="578" spans="14:15" ht="12.75" customHeight="1" x14ac:dyDescent="0.25">
      <c r="N578" s="1"/>
      <c r="O578" s="1"/>
    </row>
    <row r="579" spans="14:15" ht="12.75" customHeight="1" x14ac:dyDescent="0.25">
      <c r="N579" s="1"/>
      <c r="O579" s="1"/>
    </row>
    <row r="580" spans="14:15" ht="12.75" customHeight="1" x14ac:dyDescent="0.25">
      <c r="N580" s="1"/>
      <c r="O580" s="1"/>
    </row>
    <row r="581" spans="14:15" ht="12.75" customHeight="1" x14ac:dyDescent="0.25">
      <c r="N581" s="1"/>
      <c r="O581" s="1"/>
    </row>
    <row r="582" spans="14:15" ht="12.75" customHeight="1" x14ac:dyDescent="0.25">
      <c r="N582" s="1"/>
      <c r="O582" s="1"/>
    </row>
    <row r="583" spans="14:15" ht="12.75" customHeight="1" x14ac:dyDescent="0.25">
      <c r="N583" s="1"/>
      <c r="O583" s="1"/>
    </row>
    <row r="584" spans="14:15" ht="12.75" customHeight="1" x14ac:dyDescent="0.25">
      <c r="N584" s="1"/>
      <c r="O584" s="1"/>
    </row>
    <row r="585" spans="14:15" ht="12.75" customHeight="1" x14ac:dyDescent="0.25">
      <c r="N585" s="1"/>
      <c r="O585" s="1"/>
    </row>
    <row r="586" spans="14:15" ht="12.75" customHeight="1" x14ac:dyDescent="0.25">
      <c r="N586" s="1"/>
      <c r="O586" s="1"/>
    </row>
    <row r="587" spans="14:15" ht="12.75" customHeight="1" x14ac:dyDescent="0.25">
      <c r="N587" s="1"/>
      <c r="O587" s="1"/>
    </row>
    <row r="588" spans="14:15" ht="12.75" customHeight="1" x14ac:dyDescent="0.25">
      <c r="N588" s="1"/>
      <c r="O588" s="1"/>
    </row>
    <row r="589" spans="14:15" ht="12.75" customHeight="1" x14ac:dyDescent="0.25">
      <c r="N589" s="1"/>
      <c r="O589" s="1"/>
    </row>
    <row r="590" spans="14:15" ht="12.75" customHeight="1" x14ac:dyDescent="0.25">
      <c r="N590" s="1"/>
      <c r="O590" s="1"/>
    </row>
    <row r="591" spans="14:15" ht="12.75" customHeight="1" x14ac:dyDescent="0.25">
      <c r="N591" s="1"/>
      <c r="O591" s="1"/>
    </row>
    <row r="592" spans="14:15" ht="12.75" customHeight="1" x14ac:dyDescent="0.25">
      <c r="N592" s="1"/>
      <c r="O592" s="1"/>
    </row>
    <row r="593" spans="14:15" ht="12.75" customHeight="1" x14ac:dyDescent="0.25">
      <c r="N593" s="1"/>
      <c r="O593" s="1"/>
    </row>
    <row r="594" spans="14:15" ht="12.75" customHeight="1" x14ac:dyDescent="0.25">
      <c r="N594" s="1"/>
      <c r="O594" s="1"/>
    </row>
    <row r="595" spans="14:15" ht="12.75" customHeight="1" x14ac:dyDescent="0.25">
      <c r="N595" s="1"/>
      <c r="O595" s="1"/>
    </row>
    <row r="596" spans="14:15" ht="12.75" customHeight="1" x14ac:dyDescent="0.25">
      <c r="N596" s="1"/>
      <c r="O596" s="1"/>
    </row>
    <row r="597" spans="14:15" ht="12.75" customHeight="1" x14ac:dyDescent="0.25">
      <c r="N597" s="1"/>
      <c r="O597" s="1"/>
    </row>
    <row r="598" spans="14:15" ht="12.75" customHeight="1" x14ac:dyDescent="0.25">
      <c r="N598" s="1"/>
      <c r="O598" s="1"/>
    </row>
    <row r="599" spans="14:15" ht="12.75" customHeight="1" x14ac:dyDescent="0.25">
      <c r="N599" s="1"/>
      <c r="O599" s="1"/>
    </row>
    <row r="600" spans="14:15" ht="12.75" customHeight="1" x14ac:dyDescent="0.25">
      <c r="N600" s="1"/>
      <c r="O600" s="1"/>
    </row>
    <row r="601" spans="14:15" ht="12.75" customHeight="1" x14ac:dyDescent="0.25">
      <c r="N601" s="1"/>
      <c r="O601" s="1"/>
    </row>
    <row r="602" spans="14:15" ht="12.75" customHeight="1" x14ac:dyDescent="0.25">
      <c r="N602" s="1"/>
      <c r="O602" s="1"/>
    </row>
    <row r="603" spans="14:15" ht="12.75" customHeight="1" x14ac:dyDescent="0.25">
      <c r="N603" s="1"/>
      <c r="O603" s="1"/>
    </row>
    <row r="604" spans="14:15" ht="12.75" customHeight="1" x14ac:dyDescent="0.25">
      <c r="N604" s="1"/>
      <c r="O604" s="1"/>
    </row>
    <row r="605" spans="14:15" ht="12.75" customHeight="1" x14ac:dyDescent="0.25">
      <c r="N605" s="1"/>
      <c r="O605" s="1"/>
    </row>
    <row r="606" spans="14:15" ht="12.75" customHeight="1" x14ac:dyDescent="0.25">
      <c r="N606" s="1"/>
      <c r="O606" s="1"/>
    </row>
    <row r="607" spans="14:15" ht="12.75" customHeight="1" x14ac:dyDescent="0.25">
      <c r="N607" s="1"/>
      <c r="O607" s="1"/>
    </row>
    <row r="608" spans="14:15" ht="12.75" customHeight="1" x14ac:dyDescent="0.25">
      <c r="N608" s="1"/>
      <c r="O608" s="1"/>
    </row>
    <row r="609" spans="14:15" ht="12.75" customHeight="1" x14ac:dyDescent="0.25">
      <c r="N609" s="1"/>
      <c r="O609" s="1"/>
    </row>
    <row r="610" spans="14:15" ht="12.75" customHeight="1" x14ac:dyDescent="0.25">
      <c r="N610" s="1"/>
      <c r="O610" s="1"/>
    </row>
    <row r="611" spans="14:15" ht="12.75" customHeight="1" x14ac:dyDescent="0.25">
      <c r="N611" s="1"/>
      <c r="O611" s="1"/>
    </row>
    <row r="612" spans="14:15" ht="12.75" customHeight="1" x14ac:dyDescent="0.25">
      <c r="N612" s="1"/>
      <c r="O612" s="1"/>
    </row>
    <row r="613" spans="14:15" ht="12.75" customHeight="1" x14ac:dyDescent="0.25">
      <c r="N613" s="1"/>
      <c r="O613" s="1"/>
    </row>
    <row r="614" spans="14:15" ht="12.75" customHeight="1" x14ac:dyDescent="0.25">
      <c r="N614" s="1"/>
      <c r="O614" s="1"/>
    </row>
    <row r="615" spans="14:15" ht="12.75" customHeight="1" x14ac:dyDescent="0.25">
      <c r="N615" s="1"/>
      <c r="O615" s="1"/>
    </row>
    <row r="616" spans="14:15" ht="12.75" customHeight="1" x14ac:dyDescent="0.25">
      <c r="N616" s="1"/>
      <c r="O616" s="1"/>
    </row>
    <row r="617" spans="14:15" ht="12.75" customHeight="1" x14ac:dyDescent="0.25">
      <c r="N617" s="1"/>
      <c r="O617" s="1"/>
    </row>
    <row r="618" spans="14:15" ht="12.75" customHeight="1" x14ac:dyDescent="0.25">
      <c r="N618" s="1"/>
      <c r="O618" s="1"/>
    </row>
    <row r="619" spans="14:15" ht="12.75" customHeight="1" x14ac:dyDescent="0.25">
      <c r="N619" s="1"/>
      <c r="O619" s="1"/>
    </row>
    <row r="620" spans="14:15" ht="12.75" customHeight="1" x14ac:dyDescent="0.25">
      <c r="N620" s="1"/>
      <c r="O620" s="1"/>
    </row>
    <row r="621" spans="14:15" ht="12.75" customHeight="1" x14ac:dyDescent="0.25">
      <c r="N621" s="1"/>
      <c r="O621" s="1"/>
    </row>
    <row r="622" spans="14:15" ht="12.75" customHeight="1" x14ac:dyDescent="0.25">
      <c r="N622" s="1"/>
      <c r="O622" s="1"/>
    </row>
    <row r="623" spans="14:15" ht="12.75" customHeight="1" x14ac:dyDescent="0.25">
      <c r="N623" s="1"/>
      <c r="O623" s="1"/>
    </row>
    <row r="624" spans="14:15" ht="12.75" customHeight="1" x14ac:dyDescent="0.25">
      <c r="N624" s="1"/>
      <c r="O624" s="1"/>
    </row>
    <row r="625" spans="14:15" ht="12.75" customHeight="1" x14ac:dyDescent="0.25">
      <c r="N625" s="1"/>
      <c r="O625" s="1"/>
    </row>
    <row r="626" spans="14:15" ht="12.75" customHeight="1" x14ac:dyDescent="0.25">
      <c r="N626" s="1"/>
      <c r="O626" s="1"/>
    </row>
    <row r="627" spans="14:15" ht="12.75" customHeight="1" x14ac:dyDescent="0.25">
      <c r="N627" s="1"/>
      <c r="O627" s="1"/>
    </row>
    <row r="628" spans="14:15" ht="12.75" customHeight="1" x14ac:dyDescent="0.25">
      <c r="N628" s="1"/>
      <c r="O628" s="1"/>
    </row>
    <row r="629" spans="14:15" ht="12.75" customHeight="1" x14ac:dyDescent="0.25">
      <c r="N629" s="1"/>
      <c r="O629" s="1"/>
    </row>
    <row r="630" spans="14:15" ht="12.75" customHeight="1" x14ac:dyDescent="0.25">
      <c r="N630" s="1"/>
      <c r="O630" s="1"/>
    </row>
    <row r="631" spans="14:15" ht="12.75" customHeight="1" x14ac:dyDescent="0.25">
      <c r="N631" s="1"/>
      <c r="O631" s="1"/>
    </row>
    <row r="632" spans="14:15" ht="12.75" customHeight="1" x14ac:dyDescent="0.25">
      <c r="N632" s="1"/>
      <c r="O632" s="1"/>
    </row>
    <row r="633" spans="14:15" ht="12.75" customHeight="1" x14ac:dyDescent="0.25">
      <c r="N633" s="1"/>
      <c r="O633" s="1"/>
    </row>
    <row r="634" spans="14:15" ht="12.75" customHeight="1" x14ac:dyDescent="0.25">
      <c r="N634" s="1"/>
      <c r="O634" s="1"/>
    </row>
    <row r="635" spans="14:15" ht="12.75" customHeight="1" x14ac:dyDescent="0.25">
      <c r="N635" s="1"/>
      <c r="O635" s="1"/>
    </row>
    <row r="636" spans="14:15" ht="12.75" customHeight="1" x14ac:dyDescent="0.25">
      <c r="N636" s="1"/>
      <c r="O636" s="1"/>
    </row>
    <row r="637" spans="14:15" ht="12.75" customHeight="1" x14ac:dyDescent="0.25">
      <c r="N637" s="1"/>
      <c r="O637" s="1"/>
    </row>
    <row r="638" spans="14:15" ht="12.75" customHeight="1" x14ac:dyDescent="0.25">
      <c r="N638" s="1"/>
      <c r="O638" s="1"/>
    </row>
    <row r="639" spans="14:15" ht="12.75" customHeight="1" x14ac:dyDescent="0.25">
      <c r="N639" s="1"/>
      <c r="O639" s="1"/>
    </row>
    <row r="640" spans="14:15" ht="12.75" customHeight="1" x14ac:dyDescent="0.25">
      <c r="N640" s="1"/>
      <c r="O640" s="1"/>
    </row>
    <row r="641" spans="14:15" ht="12.75" customHeight="1" x14ac:dyDescent="0.25">
      <c r="N641" s="1"/>
      <c r="O641" s="1"/>
    </row>
    <row r="642" spans="14:15" ht="12.75" customHeight="1" x14ac:dyDescent="0.25">
      <c r="N642" s="1"/>
      <c r="O642" s="1"/>
    </row>
    <row r="643" spans="14:15" ht="12.75" customHeight="1" x14ac:dyDescent="0.25">
      <c r="N643" s="1"/>
      <c r="O643" s="1"/>
    </row>
    <row r="644" spans="14:15" ht="12.75" customHeight="1" x14ac:dyDescent="0.25">
      <c r="N644" s="1"/>
      <c r="O644" s="1"/>
    </row>
    <row r="645" spans="14:15" ht="12.75" customHeight="1" x14ac:dyDescent="0.25">
      <c r="N645" s="1"/>
      <c r="O645" s="1"/>
    </row>
    <row r="646" spans="14:15" ht="12.75" customHeight="1" x14ac:dyDescent="0.25">
      <c r="N646" s="1"/>
      <c r="O646" s="1"/>
    </row>
    <row r="647" spans="14:15" ht="12.75" customHeight="1" x14ac:dyDescent="0.25">
      <c r="N647" s="1"/>
      <c r="O647" s="1"/>
    </row>
    <row r="648" spans="14:15" ht="12.75" customHeight="1" x14ac:dyDescent="0.25">
      <c r="N648" s="1"/>
      <c r="O648" s="1"/>
    </row>
    <row r="649" spans="14:15" ht="12.75" customHeight="1" x14ac:dyDescent="0.25">
      <c r="N649" s="1"/>
      <c r="O649" s="1"/>
    </row>
    <row r="650" spans="14:15" ht="12.75" customHeight="1" x14ac:dyDescent="0.25">
      <c r="N650" s="1"/>
      <c r="O650" s="1"/>
    </row>
    <row r="651" spans="14:15" ht="12.75" customHeight="1" x14ac:dyDescent="0.25">
      <c r="N651" s="1"/>
      <c r="O651" s="1"/>
    </row>
    <row r="652" spans="14:15" ht="12.75" customHeight="1" x14ac:dyDescent="0.25">
      <c r="N652" s="1"/>
      <c r="O652" s="1"/>
    </row>
    <row r="653" spans="14:15" ht="12.75" customHeight="1" x14ac:dyDescent="0.25">
      <c r="N653" s="1"/>
      <c r="O653" s="1"/>
    </row>
    <row r="654" spans="14:15" ht="12.75" customHeight="1" x14ac:dyDescent="0.25">
      <c r="N654" s="1"/>
      <c r="O654" s="1"/>
    </row>
    <row r="655" spans="14:15" ht="12.75" customHeight="1" x14ac:dyDescent="0.25">
      <c r="N655" s="1"/>
      <c r="O655" s="1"/>
    </row>
    <row r="656" spans="14:15" ht="12.75" customHeight="1" x14ac:dyDescent="0.25">
      <c r="N656" s="1"/>
      <c r="O656" s="1"/>
    </row>
    <row r="657" spans="14:15" ht="12.75" customHeight="1" x14ac:dyDescent="0.25">
      <c r="N657" s="1"/>
      <c r="O657" s="1"/>
    </row>
    <row r="658" spans="14:15" ht="12.75" customHeight="1" x14ac:dyDescent="0.25">
      <c r="N658" s="1"/>
      <c r="O658" s="1"/>
    </row>
    <row r="659" spans="14:15" ht="12.75" customHeight="1" x14ac:dyDescent="0.25">
      <c r="N659" s="1"/>
      <c r="O659" s="1"/>
    </row>
    <row r="660" spans="14:15" ht="12.75" customHeight="1" x14ac:dyDescent="0.25">
      <c r="N660" s="1"/>
      <c r="O660" s="1"/>
    </row>
    <row r="661" spans="14:15" ht="12.75" customHeight="1" x14ac:dyDescent="0.25">
      <c r="N661" s="1"/>
      <c r="O661" s="1"/>
    </row>
    <row r="662" spans="14:15" ht="12.75" customHeight="1" x14ac:dyDescent="0.25">
      <c r="N662" s="1"/>
      <c r="O662" s="1"/>
    </row>
    <row r="663" spans="14:15" ht="12.75" customHeight="1" x14ac:dyDescent="0.25">
      <c r="N663" s="1"/>
      <c r="O663" s="1"/>
    </row>
    <row r="664" spans="14:15" ht="12.75" customHeight="1" x14ac:dyDescent="0.25">
      <c r="N664" s="1"/>
      <c r="O664" s="1"/>
    </row>
    <row r="665" spans="14:15" ht="12.75" customHeight="1" x14ac:dyDescent="0.25">
      <c r="N665" s="1"/>
      <c r="O665" s="1"/>
    </row>
    <row r="666" spans="14:15" ht="12.75" customHeight="1" x14ac:dyDescent="0.25">
      <c r="N666" s="1"/>
      <c r="O666" s="1"/>
    </row>
    <row r="667" spans="14:15" ht="12.75" customHeight="1" x14ac:dyDescent="0.25">
      <c r="N667" s="1"/>
      <c r="O667" s="1"/>
    </row>
    <row r="668" spans="14:15" ht="12.75" customHeight="1" x14ac:dyDescent="0.25">
      <c r="N668" s="1"/>
      <c r="O668" s="1"/>
    </row>
    <row r="669" spans="14:15" ht="12.75" customHeight="1" x14ac:dyDescent="0.25">
      <c r="N669" s="1"/>
      <c r="O669" s="1"/>
    </row>
    <row r="670" spans="14:15" ht="12.75" customHeight="1" x14ac:dyDescent="0.25">
      <c r="N670" s="1"/>
      <c r="O670" s="1"/>
    </row>
    <row r="671" spans="14:15" ht="12.75" customHeight="1" x14ac:dyDescent="0.25">
      <c r="N671" s="1"/>
      <c r="O671" s="1"/>
    </row>
    <row r="672" spans="14:15" ht="12.75" customHeight="1" x14ac:dyDescent="0.25">
      <c r="N672" s="1"/>
      <c r="O672" s="1"/>
    </row>
    <row r="673" spans="14:15" ht="12.75" customHeight="1" x14ac:dyDescent="0.25">
      <c r="N673" s="1"/>
      <c r="O673" s="1"/>
    </row>
    <row r="674" spans="14:15" ht="12.75" customHeight="1" x14ac:dyDescent="0.25">
      <c r="N674" s="1"/>
      <c r="O674" s="1"/>
    </row>
    <row r="675" spans="14:15" ht="12.75" customHeight="1" x14ac:dyDescent="0.25">
      <c r="N675" s="1"/>
      <c r="O675" s="1"/>
    </row>
    <row r="676" spans="14:15" ht="12.75" customHeight="1" x14ac:dyDescent="0.25">
      <c r="N676" s="1"/>
      <c r="O676" s="1"/>
    </row>
    <row r="677" spans="14:15" ht="12.75" customHeight="1" x14ac:dyDescent="0.25">
      <c r="N677" s="1"/>
      <c r="O677" s="1"/>
    </row>
    <row r="678" spans="14:15" ht="12.75" customHeight="1" x14ac:dyDescent="0.25">
      <c r="N678" s="1"/>
      <c r="O678" s="1"/>
    </row>
    <row r="679" spans="14:15" ht="12.75" customHeight="1" x14ac:dyDescent="0.25">
      <c r="N679" s="1"/>
      <c r="O679" s="1"/>
    </row>
    <row r="680" spans="14:15" ht="12.75" customHeight="1" x14ac:dyDescent="0.25">
      <c r="N680" s="1"/>
      <c r="O680" s="1"/>
    </row>
    <row r="681" spans="14:15" ht="12.75" customHeight="1" x14ac:dyDescent="0.25">
      <c r="N681" s="1"/>
      <c r="O681" s="1"/>
    </row>
    <row r="682" spans="14:15" ht="12.75" customHeight="1" x14ac:dyDescent="0.25">
      <c r="N682" s="1"/>
      <c r="O682" s="1"/>
    </row>
    <row r="683" spans="14:15" ht="12.75" customHeight="1" x14ac:dyDescent="0.25">
      <c r="N683" s="1"/>
      <c r="O683" s="1"/>
    </row>
    <row r="684" spans="14:15" ht="12.75" customHeight="1" x14ac:dyDescent="0.25">
      <c r="N684" s="1"/>
      <c r="O684" s="1"/>
    </row>
    <row r="685" spans="14:15" ht="12.75" customHeight="1" x14ac:dyDescent="0.25">
      <c r="N685" s="1"/>
      <c r="O685" s="1"/>
    </row>
    <row r="686" spans="14:15" ht="12.75" customHeight="1" x14ac:dyDescent="0.25">
      <c r="N686" s="1"/>
      <c r="O686" s="1"/>
    </row>
    <row r="687" spans="14:15" ht="12.75" customHeight="1" x14ac:dyDescent="0.25">
      <c r="N687" s="1"/>
      <c r="O687" s="1"/>
    </row>
    <row r="688" spans="14:15" ht="12.75" customHeight="1" x14ac:dyDescent="0.25">
      <c r="N688" s="1"/>
      <c r="O688" s="1"/>
    </row>
    <row r="689" spans="14:15" ht="12.75" customHeight="1" x14ac:dyDescent="0.25">
      <c r="N689" s="1"/>
      <c r="O689" s="1"/>
    </row>
    <row r="690" spans="14:15" ht="12.75" customHeight="1" x14ac:dyDescent="0.25">
      <c r="N690" s="1"/>
      <c r="O690" s="1"/>
    </row>
    <row r="691" spans="14:15" ht="12.75" customHeight="1" x14ac:dyDescent="0.25">
      <c r="N691" s="1"/>
      <c r="O691" s="1"/>
    </row>
    <row r="692" spans="14:15" ht="12.75" customHeight="1" x14ac:dyDescent="0.25">
      <c r="N692" s="1"/>
      <c r="O692" s="1"/>
    </row>
    <row r="693" spans="14:15" ht="12.75" customHeight="1" x14ac:dyDescent="0.25">
      <c r="N693" s="1"/>
      <c r="O693" s="1"/>
    </row>
    <row r="694" spans="14:15" ht="12.75" customHeight="1" x14ac:dyDescent="0.25">
      <c r="N694" s="1"/>
      <c r="O694" s="1"/>
    </row>
    <row r="695" spans="14:15" ht="12.75" customHeight="1" x14ac:dyDescent="0.25">
      <c r="N695" s="1"/>
      <c r="O695" s="1"/>
    </row>
    <row r="696" spans="14:15" ht="12.75" customHeight="1" x14ac:dyDescent="0.25">
      <c r="N696" s="1"/>
      <c r="O696" s="1"/>
    </row>
    <row r="697" spans="14:15" ht="12.75" customHeight="1" x14ac:dyDescent="0.25">
      <c r="N697" s="1"/>
      <c r="O697" s="1"/>
    </row>
    <row r="698" spans="14:15" ht="12.75" customHeight="1" x14ac:dyDescent="0.25">
      <c r="N698" s="1"/>
      <c r="O698" s="1"/>
    </row>
    <row r="699" spans="14:15" ht="12.75" customHeight="1" x14ac:dyDescent="0.25">
      <c r="N699" s="1"/>
      <c r="O699" s="1"/>
    </row>
    <row r="700" spans="14:15" ht="12.75" customHeight="1" x14ac:dyDescent="0.25">
      <c r="N700" s="1"/>
      <c r="O700" s="1"/>
    </row>
    <row r="701" spans="14:15" ht="12.75" customHeight="1" x14ac:dyDescent="0.25">
      <c r="N701" s="1"/>
      <c r="O701" s="1"/>
    </row>
    <row r="702" spans="14:15" ht="12.75" customHeight="1" x14ac:dyDescent="0.25">
      <c r="N702" s="1"/>
      <c r="O702" s="1"/>
    </row>
    <row r="703" spans="14:15" ht="12.75" customHeight="1" x14ac:dyDescent="0.25">
      <c r="N703" s="1"/>
      <c r="O703" s="1"/>
    </row>
    <row r="704" spans="14:15" ht="12.75" customHeight="1" x14ac:dyDescent="0.25">
      <c r="N704" s="1"/>
      <c r="O704" s="1"/>
    </row>
    <row r="705" spans="14:15" ht="12.75" customHeight="1" x14ac:dyDescent="0.25">
      <c r="N705" s="1"/>
      <c r="O705" s="1"/>
    </row>
    <row r="706" spans="14:15" ht="12.75" customHeight="1" x14ac:dyDescent="0.25">
      <c r="N706" s="1"/>
      <c r="O706" s="1"/>
    </row>
    <row r="707" spans="14:15" ht="12.75" customHeight="1" x14ac:dyDescent="0.25">
      <c r="N707" s="1"/>
      <c r="O707" s="1"/>
    </row>
    <row r="708" spans="14:15" ht="12.75" customHeight="1" x14ac:dyDescent="0.25">
      <c r="N708" s="1"/>
      <c r="O708" s="1"/>
    </row>
    <row r="709" spans="14:15" ht="12.75" customHeight="1" x14ac:dyDescent="0.25">
      <c r="N709" s="1"/>
      <c r="O709" s="1"/>
    </row>
    <row r="710" spans="14:15" ht="12.75" customHeight="1" x14ac:dyDescent="0.25">
      <c r="N710" s="1"/>
      <c r="O710" s="1"/>
    </row>
    <row r="711" spans="14:15" ht="12.75" customHeight="1" x14ac:dyDescent="0.25">
      <c r="N711" s="1"/>
      <c r="O711" s="1"/>
    </row>
    <row r="712" spans="14:15" ht="12.75" customHeight="1" x14ac:dyDescent="0.25">
      <c r="N712" s="1"/>
      <c r="O712" s="1"/>
    </row>
    <row r="713" spans="14:15" ht="12.75" customHeight="1" x14ac:dyDescent="0.25">
      <c r="N713" s="1"/>
      <c r="O713" s="1"/>
    </row>
    <row r="714" spans="14:15" ht="12.75" customHeight="1" x14ac:dyDescent="0.25">
      <c r="N714" s="1"/>
      <c r="O714" s="1"/>
    </row>
    <row r="715" spans="14:15" ht="12.75" customHeight="1" x14ac:dyDescent="0.25">
      <c r="N715" s="1"/>
      <c r="O715" s="1"/>
    </row>
    <row r="716" spans="14:15" ht="12.75" customHeight="1" x14ac:dyDescent="0.25">
      <c r="N716" s="1"/>
      <c r="O716" s="1"/>
    </row>
    <row r="717" spans="14:15" ht="12.75" customHeight="1" x14ac:dyDescent="0.25">
      <c r="N717" s="1"/>
      <c r="O717" s="1"/>
    </row>
    <row r="718" spans="14:15" ht="12.75" customHeight="1" x14ac:dyDescent="0.25">
      <c r="N718" s="1"/>
      <c r="O718" s="1"/>
    </row>
    <row r="719" spans="14:15" ht="12.75" customHeight="1" x14ac:dyDescent="0.25">
      <c r="N719" s="1"/>
      <c r="O719" s="1"/>
    </row>
    <row r="720" spans="14:15" ht="12.75" customHeight="1" x14ac:dyDescent="0.25">
      <c r="N720" s="1"/>
      <c r="O720" s="1"/>
    </row>
    <row r="721" spans="14:15" ht="12.75" customHeight="1" x14ac:dyDescent="0.25">
      <c r="N721" s="1"/>
      <c r="O721" s="1"/>
    </row>
    <row r="722" spans="14:15" ht="12.75" customHeight="1" x14ac:dyDescent="0.25">
      <c r="N722" s="1"/>
      <c r="O722" s="1"/>
    </row>
    <row r="723" spans="14:15" ht="12.75" customHeight="1" x14ac:dyDescent="0.25">
      <c r="N723" s="1"/>
      <c r="O723" s="1"/>
    </row>
    <row r="724" spans="14:15" ht="12.75" customHeight="1" x14ac:dyDescent="0.25">
      <c r="N724" s="1"/>
      <c r="O724" s="1"/>
    </row>
    <row r="725" spans="14:15" ht="12.75" customHeight="1" x14ac:dyDescent="0.25">
      <c r="N725" s="1"/>
      <c r="O725" s="1"/>
    </row>
    <row r="726" spans="14:15" ht="12.75" customHeight="1" x14ac:dyDescent="0.25">
      <c r="N726" s="1"/>
      <c r="O726" s="1"/>
    </row>
    <row r="727" spans="14:15" ht="12.75" customHeight="1" x14ac:dyDescent="0.25">
      <c r="N727" s="1"/>
      <c r="O727" s="1"/>
    </row>
    <row r="728" spans="14:15" ht="12.75" customHeight="1" x14ac:dyDescent="0.25">
      <c r="N728" s="1"/>
      <c r="O728" s="1"/>
    </row>
    <row r="729" spans="14:15" ht="12.75" customHeight="1" x14ac:dyDescent="0.25">
      <c r="N729" s="1"/>
      <c r="O729" s="1"/>
    </row>
    <row r="730" spans="14:15" ht="12.75" customHeight="1" x14ac:dyDescent="0.25">
      <c r="N730" s="1"/>
      <c r="O730" s="1"/>
    </row>
    <row r="731" spans="14:15" ht="12.75" customHeight="1" x14ac:dyDescent="0.25">
      <c r="N731" s="1"/>
      <c r="O731" s="1"/>
    </row>
    <row r="732" spans="14:15" ht="12.75" customHeight="1" x14ac:dyDescent="0.25">
      <c r="N732" s="1"/>
      <c r="O732" s="1"/>
    </row>
    <row r="733" spans="14:15" ht="12.75" customHeight="1" x14ac:dyDescent="0.25">
      <c r="N733" s="1"/>
      <c r="O733" s="1"/>
    </row>
    <row r="734" spans="14:15" ht="12.75" customHeight="1" x14ac:dyDescent="0.25">
      <c r="N734" s="1"/>
      <c r="O734" s="1"/>
    </row>
    <row r="735" spans="14:15" ht="12.75" customHeight="1" x14ac:dyDescent="0.25">
      <c r="N735" s="1"/>
      <c r="O735" s="1"/>
    </row>
    <row r="736" spans="14:15" ht="12.75" customHeight="1" x14ac:dyDescent="0.25">
      <c r="N736" s="1"/>
      <c r="O736" s="1"/>
    </row>
    <row r="737" spans="14:15" ht="12.75" customHeight="1" x14ac:dyDescent="0.25">
      <c r="N737" s="1"/>
      <c r="O737" s="1"/>
    </row>
    <row r="738" spans="14:15" ht="12.75" customHeight="1" x14ac:dyDescent="0.25">
      <c r="N738" s="1"/>
      <c r="O738" s="1"/>
    </row>
    <row r="739" spans="14:15" ht="12.75" customHeight="1" x14ac:dyDescent="0.25">
      <c r="N739" s="1"/>
      <c r="O739" s="1"/>
    </row>
    <row r="740" spans="14:15" ht="12.75" customHeight="1" x14ac:dyDescent="0.25">
      <c r="N740" s="1"/>
      <c r="O740" s="1"/>
    </row>
    <row r="741" spans="14:15" ht="12.75" customHeight="1" x14ac:dyDescent="0.25">
      <c r="N741" s="1"/>
      <c r="O741" s="1"/>
    </row>
    <row r="742" spans="14:15" ht="12.75" customHeight="1" x14ac:dyDescent="0.25">
      <c r="N742" s="1"/>
      <c r="O742" s="1"/>
    </row>
    <row r="743" spans="14:15" ht="12.75" customHeight="1" x14ac:dyDescent="0.25">
      <c r="N743" s="1"/>
      <c r="O743" s="1"/>
    </row>
    <row r="744" spans="14:15" ht="12.75" customHeight="1" x14ac:dyDescent="0.25">
      <c r="N744" s="1"/>
      <c r="O744" s="1"/>
    </row>
    <row r="745" spans="14:15" ht="12.75" customHeight="1" x14ac:dyDescent="0.25">
      <c r="N745" s="1"/>
      <c r="O745" s="1"/>
    </row>
    <row r="746" spans="14:15" ht="12.75" customHeight="1" x14ac:dyDescent="0.25">
      <c r="N746" s="1"/>
      <c r="O746" s="1"/>
    </row>
    <row r="747" spans="14:15" ht="12.75" customHeight="1" x14ac:dyDescent="0.25">
      <c r="N747" s="1"/>
      <c r="O747" s="1"/>
    </row>
    <row r="748" spans="14:15" ht="12.75" customHeight="1" x14ac:dyDescent="0.25">
      <c r="N748" s="1"/>
      <c r="O748" s="1"/>
    </row>
    <row r="749" spans="14:15" ht="12.75" customHeight="1" x14ac:dyDescent="0.25">
      <c r="N749" s="1"/>
      <c r="O749" s="1"/>
    </row>
    <row r="750" spans="14:15" ht="12.75" customHeight="1" x14ac:dyDescent="0.25">
      <c r="N750" s="1"/>
      <c r="O750" s="1"/>
    </row>
    <row r="751" spans="14:15" ht="12.75" customHeight="1" x14ac:dyDescent="0.25">
      <c r="N751" s="1"/>
      <c r="O751" s="1"/>
    </row>
    <row r="752" spans="14:15" ht="12.75" customHeight="1" x14ac:dyDescent="0.25">
      <c r="N752" s="1"/>
      <c r="O752" s="1"/>
    </row>
    <row r="753" spans="14:15" ht="12.75" customHeight="1" x14ac:dyDescent="0.25">
      <c r="N753" s="1"/>
      <c r="O753" s="1"/>
    </row>
    <row r="754" spans="14:15" ht="12.75" customHeight="1" x14ac:dyDescent="0.25">
      <c r="N754" s="1"/>
      <c r="O754" s="1"/>
    </row>
    <row r="755" spans="14:15" ht="12.75" customHeight="1" x14ac:dyDescent="0.25">
      <c r="N755" s="1"/>
      <c r="O755" s="1"/>
    </row>
    <row r="756" spans="14:15" ht="12.75" customHeight="1" x14ac:dyDescent="0.25">
      <c r="N756" s="1"/>
      <c r="O756" s="1"/>
    </row>
    <row r="757" spans="14:15" ht="12.75" customHeight="1" x14ac:dyDescent="0.25">
      <c r="N757" s="1"/>
      <c r="O757" s="1"/>
    </row>
    <row r="758" spans="14:15" ht="12.75" customHeight="1" x14ac:dyDescent="0.25">
      <c r="N758" s="1"/>
      <c r="O758" s="1"/>
    </row>
    <row r="759" spans="14:15" ht="12.75" customHeight="1" x14ac:dyDescent="0.25">
      <c r="N759" s="1"/>
      <c r="O759" s="1"/>
    </row>
    <row r="760" spans="14:15" ht="12.75" customHeight="1" x14ac:dyDescent="0.25">
      <c r="N760" s="1"/>
      <c r="O760" s="1"/>
    </row>
    <row r="761" spans="14:15" ht="12.75" customHeight="1" x14ac:dyDescent="0.25">
      <c r="N761" s="1"/>
      <c r="O761" s="1"/>
    </row>
    <row r="762" spans="14:15" ht="12.75" customHeight="1" x14ac:dyDescent="0.25">
      <c r="N762" s="1"/>
      <c r="O762" s="1"/>
    </row>
    <row r="763" spans="14:15" ht="12.75" customHeight="1" x14ac:dyDescent="0.25">
      <c r="N763" s="1"/>
      <c r="O763" s="1"/>
    </row>
    <row r="764" spans="14:15" ht="12.75" customHeight="1" x14ac:dyDescent="0.25">
      <c r="N764" s="1"/>
      <c r="O764" s="1"/>
    </row>
    <row r="765" spans="14:15" ht="12.75" customHeight="1" x14ac:dyDescent="0.25">
      <c r="N765" s="1"/>
      <c r="O765" s="1"/>
    </row>
    <row r="766" spans="14:15" ht="12.75" customHeight="1" x14ac:dyDescent="0.25">
      <c r="N766" s="1"/>
      <c r="O766" s="1"/>
    </row>
    <row r="767" spans="14:15" ht="12.75" customHeight="1" x14ac:dyDescent="0.25">
      <c r="N767" s="1"/>
      <c r="O767" s="1"/>
    </row>
    <row r="768" spans="14:15" ht="12.75" customHeight="1" x14ac:dyDescent="0.25">
      <c r="N768" s="1"/>
      <c r="O768" s="1"/>
    </row>
    <row r="769" spans="14:15" ht="12.75" customHeight="1" x14ac:dyDescent="0.25">
      <c r="N769" s="1"/>
      <c r="O769" s="1"/>
    </row>
    <row r="770" spans="14:15" ht="12.75" customHeight="1" x14ac:dyDescent="0.25">
      <c r="N770" s="1"/>
      <c r="O770" s="1"/>
    </row>
    <row r="771" spans="14:15" ht="12.75" customHeight="1" x14ac:dyDescent="0.25">
      <c r="N771" s="1"/>
      <c r="O771" s="1"/>
    </row>
    <row r="772" spans="14:15" ht="12.75" customHeight="1" x14ac:dyDescent="0.25">
      <c r="N772" s="1"/>
      <c r="O772" s="1"/>
    </row>
    <row r="773" spans="14:15" ht="12.75" customHeight="1" x14ac:dyDescent="0.25">
      <c r="N773" s="1"/>
      <c r="O773" s="1"/>
    </row>
    <row r="774" spans="14:15" ht="12.75" customHeight="1" x14ac:dyDescent="0.25">
      <c r="N774" s="1"/>
      <c r="O774" s="1"/>
    </row>
    <row r="775" spans="14:15" ht="12.75" customHeight="1" x14ac:dyDescent="0.25">
      <c r="N775" s="1"/>
      <c r="O775" s="1"/>
    </row>
    <row r="776" spans="14:15" ht="12.75" customHeight="1" x14ac:dyDescent="0.25">
      <c r="N776" s="1"/>
      <c r="O776" s="1"/>
    </row>
    <row r="777" spans="14:15" ht="12.75" customHeight="1" x14ac:dyDescent="0.25">
      <c r="N777" s="1"/>
      <c r="O777" s="1"/>
    </row>
    <row r="778" spans="14:15" ht="12.75" customHeight="1" x14ac:dyDescent="0.25">
      <c r="N778" s="1"/>
      <c r="O778" s="1"/>
    </row>
    <row r="779" spans="14:15" ht="12.75" customHeight="1" x14ac:dyDescent="0.25">
      <c r="N779" s="1"/>
      <c r="O779" s="1"/>
    </row>
    <row r="780" spans="14:15" ht="12.75" customHeight="1" x14ac:dyDescent="0.25">
      <c r="N780" s="1"/>
      <c r="O780" s="1"/>
    </row>
    <row r="781" spans="14:15" ht="12.75" customHeight="1" x14ac:dyDescent="0.25">
      <c r="N781" s="1"/>
      <c r="O781" s="1"/>
    </row>
    <row r="782" spans="14:15" ht="12.75" customHeight="1" x14ac:dyDescent="0.25">
      <c r="N782" s="1"/>
      <c r="O782" s="1"/>
    </row>
    <row r="783" spans="14:15" ht="12.75" customHeight="1" x14ac:dyDescent="0.25">
      <c r="N783" s="1"/>
      <c r="O783" s="1"/>
    </row>
    <row r="784" spans="14:15" ht="12.75" customHeight="1" x14ac:dyDescent="0.25">
      <c r="N784" s="1"/>
      <c r="O784" s="1"/>
    </row>
    <row r="785" spans="14:15" ht="12.75" customHeight="1" x14ac:dyDescent="0.25">
      <c r="N785" s="1"/>
      <c r="O785" s="1"/>
    </row>
    <row r="786" spans="14:15" ht="12.75" customHeight="1" x14ac:dyDescent="0.25">
      <c r="N786" s="1"/>
      <c r="O786" s="1"/>
    </row>
    <row r="787" spans="14:15" ht="12.75" customHeight="1" x14ac:dyDescent="0.25">
      <c r="N787" s="1"/>
      <c r="O787" s="1"/>
    </row>
    <row r="788" spans="14:15" ht="12.75" customHeight="1" x14ac:dyDescent="0.25">
      <c r="N788" s="1"/>
      <c r="O788" s="1"/>
    </row>
    <row r="789" spans="14:15" ht="12.75" customHeight="1" x14ac:dyDescent="0.25">
      <c r="N789" s="1"/>
      <c r="O789" s="1"/>
    </row>
    <row r="790" spans="14:15" ht="12.75" customHeight="1" x14ac:dyDescent="0.25">
      <c r="N790" s="1"/>
      <c r="O790" s="1"/>
    </row>
    <row r="791" spans="14:15" ht="12.75" customHeight="1" x14ac:dyDescent="0.25">
      <c r="N791" s="1"/>
      <c r="O791" s="1"/>
    </row>
    <row r="792" spans="14:15" ht="12.75" customHeight="1" x14ac:dyDescent="0.25">
      <c r="N792" s="1"/>
      <c r="O792" s="1"/>
    </row>
    <row r="793" spans="14:15" ht="12.75" customHeight="1" x14ac:dyDescent="0.25">
      <c r="N793" s="1"/>
      <c r="O793" s="1"/>
    </row>
    <row r="794" spans="14:15" ht="12.75" customHeight="1" x14ac:dyDescent="0.25">
      <c r="N794" s="1"/>
      <c r="O794" s="1"/>
    </row>
    <row r="795" spans="14:15" ht="12.75" customHeight="1" x14ac:dyDescent="0.25">
      <c r="N795" s="1"/>
      <c r="O795" s="1"/>
    </row>
    <row r="796" spans="14:15" ht="12.75" customHeight="1" x14ac:dyDescent="0.25">
      <c r="N796" s="1"/>
      <c r="O796" s="1"/>
    </row>
    <row r="797" spans="14:15" ht="12.75" customHeight="1" x14ac:dyDescent="0.25">
      <c r="N797" s="1"/>
      <c r="O797" s="1"/>
    </row>
    <row r="798" spans="14:15" ht="12.75" customHeight="1" x14ac:dyDescent="0.25">
      <c r="N798" s="1"/>
      <c r="O798" s="1"/>
    </row>
    <row r="799" spans="14:15" ht="12.75" customHeight="1" x14ac:dyDescent="0.25">
      <c r="N799" s="1"/>
      <c r="O799" s="1"/>
    </row>
    <row r="800" spans="14:15" ht="12.75" customHeight="1" x14ac:dyDescent="0.25">
      <c r="N800" s="1"/>
      <c r="O800" s="1"/>
    </row>
    <row r="801" spans="14:15" ht="12.75" customHeight="1" x14ac:dyDescent="0.25">
      <c r="N801" s="1"/>
      <c r="O801" s="1"/>
    </row>
    <row r="802" spans="14:15" ht="12.75" customHeight="1" x14ac:dyDescent="0.25">
      <c r="N802" s="1"/>
      <c r="O802" s="1"/>
    </row>
    <row r="803" spans="14:15" ht="12.75" customHeight="1" x14ac:dyDescent="0.25">
      <c r="N803" s="1"/>
      <c r="O803" s="1"/>
    </row>
    <row r="804" spans="14:15" ht="12.75" customHeight="1" x14ac:dyDescent="0.25">
      <c r="N804" s="1"/>
      <c r="O804" s="1"/>
    </row>
    <row r="805" spans="14:15" ht="12.75" customHeight="1" x14ac:dyDescent="0.25">
      <c r="N805" s="1"/>
      <c r="O805" s="1"/>
    </row>
    <row r="806" spans="14:15" ht="12.75" customHeight="1" x14ac:dyDescent="0.25">
      <c r="N806" s="1"/>
      <c r="O806" s="1"/>
    </row>
    <row r="807" spans="14:15" ht="12.75" customHeight="1" x14ac:dyDescent="0.25">
      <c r="N807" s="1"/>
      <c r="O807" s="1"/>
    </row>
    <row r="808" spans="14:15" ht="12.75" customHeight="1" x14ac:dyDescent="0.25">
      <c r="N808" s="1"/>
      <c r="O808" s="1"/>
    </row>
    <row r="809" spans="14:15" ht="12.75" customHeight="1" x14ac:dyDescent="0.25">
      <c r="N809" s="1"/>
      <c r="O809" s="1"/>
    </row>
    <row r="810" spans="14:15" ht="12.75" customHeight="1" x14ac:dyDescent="0.25">
      <c r="N810" s="1"/>
      <c r="O810" s="1"/>
    </row>
    <row r="811" spans="14:15" ht="12.75" customHeight="1" x14ac:dyDescent="0.25">
      <c r="N811" s="1"/>
      <c r="O811" s="1"/>
    </row>
    <row r="812" spans="14:15" ht="12.75" customHeight="1" x14ac:dyDescent="0.25">
      <c r="N812" s="1"/>
      <c r="O812" s="1"/>
    </row>
    <row r="813" spans="14:15" ht="12.75" customHeight="1" x14ac:dyDescent="0.25">
      <c r="N813" s="1"/>
      <c r="O813" s="1"/>
    </row>
    <row r="814" spans="14:15" ht="12.75" customHeight="1" x14ac:dyDescent="0.25">
      <c r="N814" s="1"/>
      <c r="O814" s="1"/>
    </row>
    <row r="815" spans="14:15" ht="12.75" customHeight="1" x14ac:dyDescent="0.25">
      <c r="N815" s="1"/>
      <c r="O815" s="1"/>
    </row>
    <row r="816" spans="14:15" ht="12.75" customHeight="1" x14ac:dyDescent="0.25">
      <c r="N816" s="1"/>
      <c r="O816" s="1"/>
    </row>
    <row r="817" spans="14:15" ht="12.75" customHeight="1" x14ac:dyDescent="0.25">
      <c r="N817" s="1"/>
      <c r="O817" s="1"/>
    </row>
    <row r="818" spans="14:15" ht="12.75" customHeight="1" x14ac:dyDescent="0.25">
      <c r="N818" s="1"/>
      <c r="O818" s="1"/>
    </row>
    <row r="819" spans="14:15" ht="12.75" customHeight="1" x14ac:dyDescent="0.25">
      <c r="N819" s="1"/>
      <c r="O819" s="1"/>
    </row>
    <row r="820" spans="14:15" ht="12.75" customHeight="1" x14ac:dyDescent="0.25">
      <c r="N820" s="1"/>
      <c r="O820" s="1"/>
    </row>
    <row r="821" spans="14:15" ht="12.75" customHeight="1" x14ac:dyDescent="0.25">
      <c r="N821" s="1"/>
      <c r="O821" s="1"/>
    </row>
    <row r="822" spans="14:15" ht="12.75" customHeight="1" x14ac:dyDescent="0.25">
      <c r="N822" s="1"/>
      <c r="O822" s="1"/>
    </row>
    <row r="823" spans="14:15" ht="12.75" customHeight="1" x14ac:dyDescent="0.25">
      <c r="N823" s="1"/>
      <c r="O823" s="1"/>
    </row>
    <row r="824" spans="14:15" ht="12.75" customHeight="1" x14ac:dyDescent="0.25">
      <c r="N824" s="1"/>
      <c r="O824" s="1"/>
    </row>
    <row r="825" spans="14:15" ht="12.75" customHeight="1" x14ac:dyDescent="0.25">
      <c r="N825" s="1"/>
      <c r="O825" s="1"/>
    </row>
    <row r="826" spans="14:15" ht="12.75" customHeight="1" x14ac:dyDescent="0.25">
      <c r="N826" s="1"/>
      <c r="O826" s="1"/>
    </row>
    <row r="827" spans="14:15" ht="12.75" customHeight="1" x14ac:dyDescent="0.25">
      <c r="N827" s="1"/>
      <c r="O827" s="1"/>
    </row>
    <row r="828" spans="14:15" ht="12.75" customHeight="1" x14ac:dyDescent="0.25">
      <c r="N828" s="1"/>
      <c r="O828" s="1"/>
    </row>
    <row r="829" spans="14:15" ht="12.75" customHeight="1" x14ac:dyDescent="0.25">
      <c r="N829" s="1"/>
      <c r="O829" s="1"/>
    </row>
    <row r="830" spans="14:15" ht="12.75" customHeight="1" x14ac:dyDescent="0.25">
      <c r="N830" s="1"/>
      <c r="O830" s="1"/>
    </row>
    <row r="831" spans="14:15" ht="12.75" customHeight="1" x14ac:dyDescent="0.25">
      <c r="N831" s="1"/>
      <c r="O831" s="1"/>
    </row>
    <row r="832" spans="14:15" ht="12.75" customHeight="1" x14ac:dyDescent="0.25">
      <c r="N832" s="1"/>
      <c r="O832" s="1"/>
    </row>
    <row r="833" spans="14:15" ht="12.75" customHeight="1" x14ac:dyDescent="0.25">
      <c r="N833" s="1"/>
      <c r="O833" s="1"/>
    </row>
    <row r="834" spans="14:15" ht="12.75" customHeight="1" x14ac:dyDescent="0.25">
      <c r="N834" s="1"/>
      <c r="O834" s="1"/>
    </row>
    <row r="835" spans="14:15" ht="12.75" customHeight="1" x14ac:dyDescent="0.25">
      <c r="N835" s="1"/>
      <c r="O835" s="1"/>
    </row>
    <row r="836" spans="14:15" ht="12.75" customHeight="1" x14ac:dyDescent="0.25">
      <c r="N836" s="1"/>
      <c r="O836" s="1"/>
    </row>
    <row r="837" spans="14:15" ht="12.75" customHeight="1" x14ac:dyDescent="0.25">
      <c r="N837" s="1"/>
      <c r="O837" s="1"/>
    </row>
    <row r="838" spans="14:15" ht="12.75" customHeight="1" x14ac:dyDescent="0.25">
      <c r="N838" s="1"/>
      <c r="O838" s="1"/>
    </row>
    <row r="839" spans="14:15" ht="12.75" customHeight="1" x14ac:dyDescent="0.25">
      <c r="N839" s="1"/>
      <c r="O839" s="1"/>
    </row>
    <row r="840" spans="14:15" ht="12.75" customHeight="1" x14ac:dyDescent="0.25">
      <c r="N840" s="1"/>
      <c r="O840" s="1"/>
    </row>
    <row r="841" spans="14:15" ht="12.75" customHeight="1" x14ac:dyDescent="0.25">
      <c r="N841" s="1"/>
      <c r="O841" s="1"/>
    </row>
    <row r="842" spans="14:15" ht="12.75" customHeight="1" x14ac:dyDescent="0.25">
      <c r="N842" s="1"/>
      <c r="O842" s="1"/>
    </row>
    <row r="843" spans="14:15" ht="12.75" customHeight="1" x14ac:dyDescent="0.25">
      <c r="N843" s="1"/>
      <c r="O843" s="1"/>
    </row>
    <row r="844" spans="14:15" ht="12.75" customHeight="1" x14ac:dyDescent="0.25">
      <c r="N844" s="1"/>
      <c r="O844" s="1"/>
    </row>
    <row r="845" spans="14:15" ht="12.75" customHeight="1" x14ac:dyDescent="0.25">
      <c r="N845" s="1"/>
      <c r="O845" s="1"/>
    </row>
    <row r="846" spans="14:15" ht="12.75" customHeight="1" x14ac:dyDescent="0.25">
      <c r="N846" s="1"/>
      <c r="O846" s="1"/>
    </row>
    <row r="847" spans="14:15" ht="12.75" customHeight="1" x14ac:dyDescent="0.25">
      <c r="N847" s="1"/>
      <c r="O847" s="1"/>
    </row>
    <row r="848" spans="14:15" ht="12.75" customHeight="1" x14ac:dyDescent="0.25">
      <c r="N848" s="1"/>
      <c r="O848" s="1"/>
    </row>
    <row r="849" spans="14:15" ht="12.75" customHeight="1" x14ac:dyDescent="0.25">
      <c r="N849" s="1"/>
      <c r="O849" s="1"/>
    </row>
    <row r="850" spans="14:15" ht="12.75" customHeight="1" x14ac:dyDescent="0.25">
      <c r="N850" s="1"/>
      <c r="O850" s="1"/>
    </row>
    <row r="851" spans="14:15" ht="12.75" customHeight="1" x14ac:dyDescent="0.25">
      <c r="N851" s="1"/>
      <c r="O851" s="1"/>
    </row>
    <row r="852" spans="14:15" ht="12.75" customHeight="1" x14ac:dyDescent="0.25">
      <c r="N852" s="1"/>
      <c r="O852" s="1"/>
    </row>
    <row r="853" spans="14:15" ht="12.75" customHeight="1" x14ac:dyDescent="0.25">
      <c r="N853" s="1"/>
      <c r="O853" s="1"/>
    </row>
    <row r="854" spans="14:15" ht="12.75" customHeight="1" x14ac:dyDescent="0.25">
      <c r="N854" s="1"/>
      <c r="O854" s="1"/>
    </row>
    <row r="855" spans="14:15" ht="12.75" customHeight="1" x14ac:dyDescent="0.25">
      <c r="N855" s="1"/>
      <c r="O855" s="1"/>
    </row>
    <row r="856" spans="14:15" ht="12.75" customHeight="1" x14ac:dyDescent="0.25">
      <c r="N856" s="1"/>
      <c r="O856" s="1"/>
    </row>
    <row r="857" spans="14:15" ht="12.75" customHeight="1" x14ac:dyDescent="0.25">
      <c r="N857" s="1"/>
      <c r="O857" s="1"/>
    </row>
    <row r="858" spans="14:15" ht="12.75" customHeight="1" x14ac:dyDescent="0.25">
      <c r="N858" s="1"/>
      <c r="O858" s="1"/>
    </row>
    <row r="859" spans="14:15" ht="12.75" customHeight="1" x14ac:dyDescent="0.25">
      <c r="N859" s="1"/>
      <c r="O859" s="1"/>
    </row>
    <row r="860" spans="14:15" ht="12.75" customHeight="1" x14ac:dyDescent="0.25">
      <c r="N860" s="1"/>
      <c r="O860" s="1"/>
    </row>
    <row r="861" spans="14:15" ht="12.75" customHeight="1" x14ac:dyDescent="0.25">
      <c r="N861" s="1"/>
      <c r="O861" s="1"/>
    </row>
    <row r="862" spans="14:15" ht="12.75" customHeight="1" x14ac:dyDescent="0.25">
      <c r="N862" s="1"/>
      <c r="O862" s="1"/>
    </row>
    <row r="863" spans="14:15" ht="12.75" customHeight="1" x14ac:dyDescent="0.25">
      <c r="N863" s="1"/>
      <c r="O863" s="1"/>
    </row>
    <row r="864" spans="14:15" ht="12.75" customHeight="1" x14ac:dyDescent="0.25">
      <c r="N864" s="1"/>
      <c r="O864" s="1"/>
    </row>
    <row r="865" spans="14:15" ht="12.75" customHeight="1" x14ac:dyDescent="0.25">
      <c r="N865" s="1"/>
      <c r="O865" s="1"/>
    </row>
    <row r="866" spans="14:15" ht="12.75" customHeight="1" x14ac:dyDescent="0.25">
      <c r="N866" s="1"/>
      <c r="O866" s="1"/>
    </row>
    <row r="867" spans="14:15" ht="12.75" customHeight="1" x14ac:dyDescent="0.25">
      <c r="N867" s="1"/>
      <c r="O867" s="1"/>
    </row>
    <row r="868" spans="14:15" ht="12.75" customHeight="1" x14ac:dyDescent="0.25">
      <c r="N868" s="1"/>
      <c r="O868" s="1"/>
    </row>
    <row r="869" spans="14:15" ht="12.75" customHeight="1" x14ac:dyDescent="0.25">
      <c r="N869" s="1"/>
      <c r="O869" s="1"/>
    </row>
    <row r="870" spans="14:15" ht="12.75" customHeight="1" x14ac:dyDescent="0.25">
      <c r="N870" s="1"/>
      <c r="O870" s="1"/>
    </row>
    <row r="871" spans="14:15" ht="12.75" customHeight="1" x14ac:dyDescent="0.25">
      <c r="N871" s="1"/>
      <c r="O871" s="1"/>
    </row>
    <row r="872" spans="14:15" ht="12.75" customHeight="1" x14ac:dyDescent="0.25">
      <c r="N872" s="1"/>
      <c r="O872" s="1"/>
    </row>
    <row r="873" spans="14:15" ht="12.75" customHeight="1" x14ac:dyDescent="0.25">
      <c r="N873" s="1"/>
      <c r="O873" s="1"/>
    </row>
    <row r="874" spans="14:15" ht="12.75" customHeight="1" x14ac:dyDescent="0.25">
      <c r="N874" s="1"/>
      <c r="O874" s="1"/>
    </row>
    <row r="875" spans="14:15" ht="12.75" customHeight="1" x14ac:dyDescent="0.25">
      <c r="N875" s="1"/>
      <c r="O875" s="1"/>
    </row>
    <row r="876" spans="14:15" ht="12.75" customHeight="1" x14ac:dyDescent="0.25">
      <c r="N876" s="1"/>
      <c r="O876" s="1"/>
    </row>
    <row r="877" spans="14:15" ht="12.75" customHeight="1" x14ac:dyDescent="0.25">
      <c r="N877" s="1"/>
      <c r="O877" s="1"/>
    </row>
    <row r="878" spans="14:15" ht="12.75" customHeight="1" x14ac:dyDescent="0.25">
      <c r="N878" s="1"/>
      <c r="O878" s="1"/>
    </row>
    <row r="879" spans="14:15" ht="12.75" customHeight="1" x14ac:dyDescent="0.25">
      <c r="N879" s="1"/>
      <c r="O879" s="1"/>
    </row>
    <row r="880" spans="14:15" ht="12.75" customHeight="1" x14ac:dyDescent="0.25">
      <c r="N880" s="1"/>
      <c r="O880" s="1"/>
    </row>
    <row r="881" spans="14:15" ht="12.75" customHeight="1" x14ac:dyDescent="0.25">
      <c r="N881" s="1"/>
      <c r="O881" s="1"/>
    </row>
    <row r="882" spans="14:15" ht="12.75" customHeight="1" x14ac:dyDescent="0.25">
      <c r="N882" s="1"/>
      <c r="O882" s="1"/>
    </row>
    <row r="883" spans="14:15" ht="12.75" customHeight="1" x14ac:dyDescent="0.25">
      <c r="N883" s="1"/>
      <c r="O883" s="1"/>
    </row>
    <row r="884" spans="14:15" ht="12.75" customHeight="1" x14ac:dyDescent="0.25">
      <c r="N884" s="1"/>
      <c r="O884" s="1"/>
    </row>
    <row r="885" spans="14:15" ht="12.75" customHeight="1" x14ac:dyDescent="0.25">
      <c r="N885" s="1"/>
      <c r="O885" s="1"/>
    </row>
    <row r="886" spans="14:15" ht="12.75" customHeight="1" x14ac:dyDescent="0.25">
      <c r="N886" s="1"/>
      <c r="O886" s="1"/>
    </row>
    <row r="887" spans="14:15" ht="12.75" customHeight="1" x14ac:dyDescent="0.25">
      <c r="N887" s="1"/>
      <c r="O887" s="1"/>
    </row>
    <row r="888" spans="14:15" ht="12.75" customHeight="1" x14ac:dyDescent="0.25">
      <c r="N888" s="1"/>
      <c r="O888" s="1"/>
    </row>
    <row r="889" spans="14:15" ht="12.75" customHeight="1" x14ac:dyDescent="0.25">
      <c r="N889" s="1"/>
      <c r="O889" s="1"/>
    </row>
    <row r="890" spans="14:15" ht="12.75" customHeight="1" x14ac:dyDescent="0.25">
      <c r="N890" s="1"/>
      <c r="O890" s="1"/>
    </row>
    <row r="891" spans="14:15" ht="12.75" customHeight="1" x14ac:dyDescent="0.25">
      <c r="N891" s="1"/>
      <c r="O891" s="1"/>
    </row>
    <row r="892" spans="14:15" ht="12.75" customHeight="1" x14ac:dyDescent="0.25">
      <c r="N892" s="1"/>
      <c r="O892" s="1"/>
    </row>
    <row r="893" spans="14:15" ht="12.75" customHeight="1" x14ac:dyDescent="0.25">
      <c r="N893" s="1"/>
      <c r="O893" s="1"/>
    </row>
    <row r="894" spans="14:15" ht="12.75" customHeight="1" x14ac:dyDescent="0.25">
      <c r="N894" s="1"/>
      <c r="O894" s="1"/>
    </row>
    <row r="895" spans="14:15" ht="12.75" customHeight="1" x14ac:dyDescent="0.25">
      <c r="N895" s="1"/>
      <c r="O895" s="1"/>
    </row>
    <row r="896" spans="14:15" ht="12.75" customHeight="1" x14ac:dyDescent="0.25">
      <c r="N896" s="1"/>
      <c r="O896" s="1"/>
    </row>
    <row r="897" spans="14:15" ht="12.75" customHeight="1" x14ac:dyDescent="0.25">
      <c r="N897" s="1"/>
      <c r="O897" s="1"/>
    </row>
    <row r="898" spans="14:15" ht="12.75" customHeight="1" x14ac:dyDescent="0.25">
      <c r="N898" s="1"/>
      <c r="O898" s="1"/>
    </row>
    <row r="899" spans="14:15" ht="12.75" customHeight="1" x14ac:dyDescent="0.25">
      <c r="N899" s="1"/>
      <c r="O899" s="1"/>
    </row>
    <row r="900" spans="14:15" ht="12.75" customHeight="1" x14ac:dyDescent="0.25">
      <c r="N900" s="1"/>
      <c r="O900" s="1"/>
    </row>
    <row r="901" spans="14:15" ht="12.75" customHeight="1" x14ac:dyDescent="0.25">
      <c r="N901" s="1"/>
      <c r="O901" s="1"/>
    </row>
    <row r="902" spans="14:15" ht="12.75" customHeight="1" x14ac:dyDescent="0.25">
      <c r="N902" s="1"/>
      <c r="O902" s="1"/>
    </row>
    <row r="903" spans="14:15" ht="12.75" customHeight="1" x14ac:dyDescent="0.25">
      <c r="N903" s="1"/>
      <c r="O903" s="1"/>
    </row>
    <row r="904" spans="14:15" ht="12.75" customHeight="1" x14ac:dyDescent="0.25">
      <c r="N904" s="1"/>
      <c r="O904" s="1"/>
    </row>
    <row r="905" spans="14:15" ht="12.75" customHeight="1" x14ac:dyDescent="0.25">
      <c r="N905" s="1"/>
      <c r="O905" s="1"/>
    </row>
    <row r="906" spans="14:15" ht="12.75" customHeight="1" x14ac:dyDescent="0.25">
      <c r="N906" s="1"/>
      <c r="O906" s="1"/>
    </row>
    <row r="907" spans="14:15" ht="12.75" customHeight="1" x14ac:dyDescent="0.25">
      <c r="N907" s="1"/>
      <c r="O907" s="1"/>
    </row>
    <row r="908" spans="14:15" ht="12.75" customHeight="1" x14ac:dyDescent="0.25">
      <c r="N908" s="1"/>
      <c r="O908" s="1"/>
    </row>
    <row r="909" spans="14:15" ht="12.75" customHeight="1" x14ac:dyDescent="0.25">
      <c r="N909" s="1"/>
      <c r="O909" s="1"/>
    </row>
    <row r="910" spans="14:15" ht="12.75" customHeight="1" x14ac:dyDescent="0.25">
      <c r="N910" s="1"/>
      <c r="O910" s="1"/>
    </row>
    <row r="911" spans="14:15" ht="12.75" customHeight="1" x14ac:dyDescent="0.25">
      <c r="N911" s="1"/>
      <c r="O911" s="1"/>
    </row>
    <row r="912" spans="14:15" ht="12.75" customHeight="1" x14ac:dyDescent="0.25">
      <c r="N912" s="1"/>
      <c r="O912" s="1"/>
    </row>
    <row r="913" spans="14:15" ht="12.75" customHeight="1" x14ac:dyDescent="0.25">
      <c r="N913" s="1"/>
      <c r="O913" s="1"/>
    </row>
    <row r="914" spans="14:15" ht="12.75" customHeight="1" x14ac:dyDescent="0.25">
      <c r="N914" s="1"/>
      <c r="O914" s="1"/>
    </row>
    <row r="915" spans="14:15" ht="12.75" customHeight="1" x14ac:dyDescent="0.25">
      <c r="N915" s="1"/>
      <c r="O915" s="1"/>
    </row>
    <row r="916" spans="14:15" ht="12.75" customHeight="1" x14ac:dyDescent="0.25">
      <c r="N916" s="1"/>
      <c r="O916" s="1"/>
    </row>
    <row r="917" spans="14:15" ht="12.75" customHeight="1" x14ac:dyDescent="0.25">
      <c r="N917" s="1"/>
      <c r="O917" s="1"/>
    </row>
    <row r="918" spans="14:15" ht="12.75" customHeight="1" x14ac:dyDescent="0.25">
      <c r="N918" s="1"/>
      <c r="O918" s="1"/>
    </row>
    <row r="919" spans="14:15" ht="12.75" customHeight="1" x14ac:dyDescent="0.25">
      <c r="N919" s="1"/>
      <c r="O919" s="1"/>
    </row>
    <row r="920" spans="14:15" ht="12.75" customHeight="1" x14ac:dyDescent="0.25">
      <c r="N920" s="1"/>
      <c r="O920" s="1"/>
    </row>
    <row r="921" spans="14:15" ht="12.75" customHeight="1" x14ac:dyDescent="0.25">
      <c r="N921" s="1"/>
      <c r="O921" s="1"/>
    </row>
    <row r="922" spans="14:15" ht="12.75" customHeight="1" x14ac:dyDescent="0.25">
      <c r="N922" s="1"/>
      <c r="O922" s="1"/>
    </row>
    <row r="923" spans="14:15" ht="12.75" customHeight="1" x14ac:dyDescent="0.25">
      <c r="N923" s="1"/>
      <c r="O923" s="1"/>
    </row>
    <row r="924" spans="14:15" ht="12.75" customHeight="1" x14ac:dyDescent="0.25">
      <c r="N924" s="1"/>
      <c r="O924" s="1"/>
    </row>
    <row r="925" spans="14:15" ht="12.75" customHeight="1" x14ac:dyDescent="0.25">
      <c r="N925" s="1"/>
      <c r="O925" s="1"/>
    </row>
    <row r="926" spans="14:15" ht="12.75" customHeight="1" x14ac:dyDescent="0.25">
      <c r="N926" s="1"/>
      <c r="O926" s="1"/>
    </row>
    <row r="927" spans="14:15" ht="12.75" customHeight="1" x14ac:dyDescent="0.25">
      <c r="N927" s="1"/>
      <c r="O927" s="1"/>
    </row>
    <row r="928" spans="14:15" ht="12.75" customHeight="1" x14ac:dyDescent="0.25">
      <c r="N928" s="1"/>
      <c r="O928" s="1"/>
    </row>
    <row r="929" spans="14:15" ht="12.75" customHeight="1" x14ac:dyDescent="0.25">
      <c r="N929" s="1"/>
      <c r="O929" s="1"/>
    </row>
    <row r="930" spans="14:15" ht="12.75" customHeight="1" x14ac:dyDescent="0.25">
      <c r="N930" s="1"/>
      <c r="O930" s="1"/>
    </row>
    <row r="931" spans="14:15" ht="12.75" customHeight="1" x14ac:dyDescent="0.25">
      <c r="N931" s="1"/>
      <c r="O931" s="1"/>
    </row>
    <row r="932" spans="14:15" ht="12.75" customHeight="1" x14ac:dyDescent="0.25">
      <c r="N932" s="1"/>
      <c r="O932" s="1"/>
    </row>
    <row r="933" spans="14:15" ht="12.75" customHeight="1" x14ac:dyDescent="0.25">
      <c r="N933" s="1"/>
      <c r="O933" s="1"/>
    </row>
    <row r="934" spans="14:15" ht="12.75" customHeight="1" x14ac:dyDescent="0.25">
      <c r="N934" s="1"/>
      <c r="O934" s="1"/>
    </row>
    <row r="935" spans="14:15" ht="12.75" customHeight="1" x14ac:dyDescent="0.25">
      <c r="N935" s="1"/>
      <c r="O935" s="1"/>
    </row>
    <row r="936" spans="14:15" ht="12.75" customHeight="1" x14ac:dyDescent="0.25">
      <c r="N936" s="1"/>
      <c r="O936" s="1"/>
    </row>
    <row r="937" spans="14:15" ht="12.75" customHeight="1" x14ac:dyDescent="0.25">
      <c r="N937" s="1"/>
      <c r="O937" s="1"/>
    </row>
    <row r="938" spans="14:15" ht="12.75" customHeight="1" x14ac:dyDescent="0.25">
      <c r="N938" s="1"/>
      <c r="O938" s="1"/>
    </row>
    <row r="939" spans="14:15" ht="12.75" customHeight="1" x14ac:dyDescent="0.25">
      <c r="N939" s="1"/>
      <c r="O939" s="1"/>
    </row>
    <row r="940" spans="14:15" ht="12.75" customHeight="1" x14ac:dyDescent="0.25">
      <c r="N940" s="1"/>
      <c r="O940" s="1"/>
    </row>
    <row r="941" spans="14:15" ht="12.75" customHeight="1" x14ac:dyDescent="0.25">
      <c r="N941" s="1"/>
      <c r="O941" s="1"/>
    </row>
    <row r="942" spans="14:15" ht="12.75" customHeight="1" x14ac:dyDescent="0.25">
      <c r="N942" s="1"/>
      <c r="O942" s="1"/>
    </row>
    <row r="943" spans="14:15" ht="12.75" customHeight="1" x14ac:dyDescent="0.25">
      <c r="N943" s="1"/>
      <c r="O943" s="1"/>
    </row>
    <row r="944" spans="14:15" ht="12.75" customHeight="1" x14ac:dyDescent="0.25">
      <c r="N944" s="1"/>
      <c r="O944" s="1"/>
    </row>
    <row r="945" spans="14:15" ht="12.75" customHeight="1" x14ac:dyDescent="0.25">
      <c r="N945" s="1"/>
      <c r="O945" s="1"/>
    </row>
    <row r="946" spans="14:15" ht="12.75" customHeight="1" x14ac:dyDescent="0.25">
      <c r="N946" s="1"/>
      <c r="O946" s="1"/>
    </row>
    <row r="947" spans="14:15" ht="12.75" customHeight="1" x14ac:dyDescent="0.25">
      <c r="N947" s="1"/>
      <c r="O947" s="1"/>
    </row>
    <row r="948" spans="14:15" ht="12.75" customHeight="1" x14ac:dyDescent="0.25">
      <c r="N948" s="1"/>
      <c r="O948" s="1"/>
    </row>
    <row r="949" spans="14:15" ht="12.75" customHeight="1" x14ac:dyDescent="0.25">
      <c r="N949" s="1"/>
      <c r="O949" s="1"/>
    </row>
    <row r="950" spans="14:15" ht="12.75" customHeight="1" x14ac:dyDescent="0.25">
      <c r="N950" s="1"/>
      <c r="O950" s="1"/>
    </row>
    <row r="951" spans="14:15" ht="12.75" customHeight="1" x14ac:dyDescent="0.25">
      <c r="N951" s="1"/>
      <c r="O951" s="1"/>
    </row>
    <row r="952" spans="14:15" ht="12.75" customHeight="1" x14ac:dyDescent="0.25">
      <c r="N952" s="1"/>
      <c r="O952" s="1"/>
    </row>
    <row r="953" spans="14:15" ht="12.75" customHeight="1" x14ac:dyDescent="0.25">
      <c r="N953" s="1"/>
      <c r="O953" s="1"/>
    </row>
    <row r="954" spans="14:15" ht="12.75" customHeight="1" x14ac:dyDescent="0.25">
      <c r="N954" s="1"/>
      <c r="O954" s="1"/>
    </row>
    <row r="955" spans="14:15" ht="12.75" customHeight="1" x14ac:dyDescent="0.25">
      <c r="N955" s="1"/>
      <c r="O955" s="1"/>
    </row>
    <row r="956" spans="14:15" ht="12.75" customHeight="1" x14ac:dyDescent="0.25">
      <c r="N956" s="1"/>
      <c r="O956" s="1"/>
    </row>
    <row r="957" spans="14:15" ht="12.75" customHeight="1" x14ac:dyDescent="0.25">
      <c r="N957" s="1"/>
      <c r="O957" s="1"/>
    </row>
    <row r="958" spans="14:15" ht="12.75" customHeight="1" x14ac:dyDescent="0.25">
      <c r="N958" s="1"/>
      <c r="O958" s="1"/>
    </row>
    <row r="959" spans="14:15" ht="12.75" customHeight="1" x14ac:dyDescent="0.25">
      <c r="N959" s="1"/>
      <c r="O959" s="1"/>
    </row>
    <row r="960" spans="14:15" ht="12.75" customHeight="1" x14ac:dyDescent="0.25">
      <c r="N960" s="1"/>
      <c r="O960" s="1"/>
    </row>
    <row r="961" spans="14:15" ht="12.75" customHeight="1" x14ac:dyDescent="0.25">
      <c r="N961" s="1"/>
      <c r="O961" s="1"/>
    </row>
    <row r="962" spans="14:15" ht="12.75" customHeight="1" x14ac:dyDescent="0.25">
      <c r="N962" s="1"/>
      <c r="O962" s="1"/>
    </row>
    <row r="963" spans="14:15" ht="12.75" customHeight="1" x14ac:dyDescent="0.25">
      <c r="N963" s="1"/>
      <c r="O963" s="1"/>
    </row>
    <row r="964" spans="14:15" ht="12.75" customHeight="1" x14ac:dyDescent="0.25">
      <c r="N964" s="1"/>
      <c r="O964" s="1"/>
    </row>
    <row r="965" spans="14:15" ht="12.75" customHeight="1" x14ac:dyDescent="0.25">
      <c r="N965" s="1"/>
      <c r="O965" s="1"/>
    </row>
    <row r="966" spans="14:15" ht="12.75" customHeight="1" x14ac:dyDescent="0.25">
      <c r="N966" s="1"/>
      <c r="O966" s="1"/>
    </row>
    <row r="967" spans="14:15" ht="12.75" customHeight="1" x14ac:dyDescent="0.25">
      <c r="N967" s="1"/>
      <c r="O967" s="1"/>
    </row>
    <row r="968" spans="14:15" ht="12.75" customHeight="1" x14ac:dyDescent="0.25">
      <c r="N968" s="1"/>
      <c r="O968" s="1"/>
    </row>
    <row r="969" spans="14:15" ht="12.75" customHeight="1" x14ac:dyDescent="0.25">
      <c r="N969" s="1"/>
      <c r="O969" s="1"/>
    </row>
    <row r="970" spans="14:15" ht="12.75" customHeight="1" x14ac:dyDescent="0.25">
      <c r="N970" s="1"/>
      <c r="O970" s="1"/>
    </row>
    <row r="971" spans="14:15" ht="12.75" customHeight="1" x14ac:dyDescent="0.25">
      <c r="N971" s="1"/>
      <c r="O971" s="1"/>
    </row>
    <row r="972" spans="14:15" ht="12.75" customHeight="1" x14ac:dyDescent="0.25">
      <c r="N972" s="1"/>
      <c r="O972" s="1"/>
    </row>
    <row r="973" spans="14:15" ht="12.75" customHeight="1" x14ac:dyDescent="0.25">
      <c r="N973" s="1"/>
      <c r="O973" s="1"/>
    </row>
    <row r="974" spans="14:15" ht="12.75" customHeight="1" x14ac:dyDescent="0.25">
      <c r="N974" s="1"/>
      <c r="O974" s="1"/>
    </row>
    <row r="975" spans="14:15" ht="12.75" customHeight="1" x14ac:dyDescent="0.25">
      <c r="N975" s="1"/>
      <c r="O975" s="1"/>
    </row>
    <row r="976" spans="14:15" ht="12.75" customHeight="1" x14ac:dyDescent="0.25">
      <c r="N976" s="1"/>
      <c r="O976" s="1"/>
    </row>
    <row r="977" spans="14:15" ht="12.75" customHeight="1" x14ac:dyDescent="0.25">
      <c r="N977" s="1"/>
      <c r="O977" s="1"/>
    </row>
    <row r="978" spans="14:15" ht="12.75" customHeight="1" x14ac:dyDescent="0.25">
      <c r="N978" s="1"/>
      <c r="O978" s="1"/>
    </row>
    <row r="979" spans="14:15" ht="12.75" customHeight="1" x14ac:dyDescent="0.25">
      <c r="N979" s="1"/>
      <c r="O979" s="1"/>
    </row>
    <row r="980" spans="14:15" ht="12.75" customHeight="1" x14ac:dyDescent="0.25">
      <c r="N980" s="1"/>
      <c r="O980" s="1"/>
    </row>
    <row r="981" spans="14:15" ht="12.75" customHeight="1" x14ac:dyDescent="0.25">
      <c r="N981" s="1"/>
      <c r="O981" s="1"/>
    </row>
    <row r="982" spans="14:15" ht="12.75" customHeight="1" x14ac:dyDescent="0.25">
      <c r="N982" s="1"/>
      <c r="O982" s="1"/>
    </row>
    <row r="983" spans="14:15" ht="12.75" customHeight="1" x14ac:dyDescent="0.25">
      <c r="N983" s="1"/>
      <c r="O983" s="1"/>
    </row>
    <row r="984" spans="14:15" ht="12.75" customHeight="1" x14ac:dyDescent="0.25">
      <c r="N984" s="1"/>
      <c r="O984" s="1"/>
    </row>
    <row r="985" spans="14:15" ht="12.75" customHeight="1" x14ac:dyDescent="0.25">
      <c r="N985" s="1"/>
      <c r="O985" s="1"/>
    </row>
    <row r="986" spans="14:15" ht="12.75" customHeight="1" x14ac:dyDescent="0.25">
      <c r="N986" s="1"/>
      <c r="O986" s="1"/>
    </row>
    <row r="987" spans="14:15" ht="12.75" customHeight="1" x14ac:dyDescent="0.25">
      <c r="N987" s="1"/>
      <c r="O987" s="1"/>
    </row>
    <row r="988" spans="14:15" ht="12.75" customHeight="1" x14ac:dyDescent="0.25">
      <c r="N988" s="1"/>
      <c r="O988" s="1"/>
    </row>
    <row r="989" spans="14:15" ht="12.75" customHeight="1" x14ac:dyDescent="0.25">
      <c r="N989" s="1"/>
      <c r="O989" s="1"/>
    </row>
    <row r="990" spans="14:15" ht="12.75" customHeight="1" x14ac:dyDescent="0.25">
      <c r="N990" s="1"/>
      <c r="O990" s="1"/>
    </row>
    <row r="991" spans="14:15" ht="12.75" customHeight="1" x14ac:dyDescent="0.25">
      <c r="N991" s="1"/>
      <c r="O991" s="1"/>
    </row>
    <row r="992" spans="14:15" ht="12.75" customHeight="1" x14ac:dyDescent="0.25">
      <c r="N992" s="1"/>
      <c r="O992" s="1"/>
    </row>
    <row r="993" spans="14:15" ht="12.75" customHeight="1" x14ac:dyDescent="0.25">
      <c r="N993" s="1"/>
      <c r="O993" s="1"/>
    </row>
    <row r="994" spans="14:15" ht="12.75" customHeight="1" x14ac:dyDescent="0.25">
      <c r="N994" s="1"/>
      <c r="O994" s="1"/>
    </row>
    <row r="995" spans="14:15" ht="12.75" customHeight="1" x14ac:dyDescent="0.25">
      <c r="N995" s="1"/>
      <c r="O995" s="1"/>
    </row>
    <row r="996" spans="14:15" ht="12.75" customHeight="1" x14ac:dyDescent="0.25">
      <c r="N996" s="1"/>
      <c r="O996" s="1"/>
    </row>
    <row r="997" spans="14:15" ht="12.75" customHeight="1" x14ac:dyDescent="0.25">
      <c r="N997" s="1"/>
      <c r="O997" s="1"/>
    </row>
    <row r="998" spans="14:15" ht="12.75" customHeight="1" x14ac:dyDescent="0.25">
      <c r="N998" s="1"/>
      <c r="O998" s="1"/>
    </row>
    <row r="999" spans="14:15" ht="12.75" customHeight="1" x14ac:dyDescent="0.25">
      <c r="N999" s="1"/>
      <c r="O999" s="1"/>
    </row>
    <row r="1000" spans="14:15" ht="12.75" customHeight="1" x14ac:dyDescent="0.25">
      <c r="N1000" s="1"/>
      <c r="O1000" s="1"/>
    </row>
  </sheetData>
  <pageMargins left="0.7" right="0.7" top="0.75" bottom="0.75" header="0" footer="0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Z972"/>
  <sheetViews>
    <sheetView workbookViewId="0">
      <pane ySplit="1" topLeftCell="A27" activePane="bottomLeft" state="frozen"/>
      <selection pane="bottomLeft" activeCell="G27" sqref="G27"/>
    </sheetView>
  </sheetViews>
  <sheetFormatPr baseColWidth="10" defaultColWidth="14.44140625" defaultRowHeight="15" customHeight="1" x14ac:dyDescent="0.25"/>
  <cols>
    <col min="1" max="1" width="12.44140625" customWidth="1"/>
    <col min="2" max="2" width="38.44140625" customWidth="1"/>
    <col min="3" max="3" width="32.6640625" customWidth="1"/>
    <col min="4" max="4" width="53" customWidth="1"/>
    <col min="5" max="6" width="11.44140625" hidden="1" customWidth="1"/>
    <col min="7" max="8" width="11.44140625" customWidth="1"/>
    <col min="9" max="26" width="10.6640625" customWidth="1"/>
  </cols>
  <sheetData>
    <row r="1" spans="1:26" ht="14.4" x14ac:dyDescent="0.3">
      <c r="A1" s="181" t="s">
        <v>16</v>
      </c>
      <c r="B1" s="182"/>
      <c r="C1" s="182"/>
      <c r="D1" s="182"/>
      <c r="E1" s="182"/>
      <c r="F1" s="182"/>
      <c r="G1" s="182"/>
      <c r="H1" s="183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</row>
    <row r="2" spans="1:26" ht="20.399999999999999" x14ac:dyDescent="0.3">
      <c r="A2" s="52" t="s">
        <v>17</v>
      </c>
      <c r="B2" s="52" t="s">
        <v>18</v>
      </c>
      <c r="C2" s="52" t="s">
        <v>14</v>
      </c>
      <c r="D2" s="52" t="s">
        <v>19</v>
      </c>
      <c r="E2" s="52" t="s">
        <v>20</v>
      </c>
      <c r="F2" s="52" t="s">
        <v>21</v>
      </c>
      <c r="G2" s="52" t="s">
        <v>22</v>
      </c>
      <c r="H2" s="52" t="s">
        <v>23</v>
      </c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</row>
    <row r="3" spans="1:26" ht="54.6" x14ac:dyDescent="0.3">
      <c r="A3" s="184" t="str">
        <f>'Evaluación BIC'!C13</f>
        <v>Ambytec SAS BIC</v>
      </c>
      <c r="B3" s="53" t="s">
        <v>40</v>
      </c>
      <c r="C3" s="53" t="str">
        <f>'Evaluación BIC'!C20</f>
        <v xml:space="preserve">Su organización ha socializado y divulgado su misión, propósito superior o manifiesto con todos sus grupos de interés </v>
      </c>
      <c r="D3" s="54" t="str">
        <f>'Evaluación BIC'!I20</f>
        <v>La organización deberá presentar evidencias del proceso de socialización y divulgación de su misión, propósito superior o manifiesto a sus grupos de interés, los medios utilizados para ello y los documentos en los cuales se encuentra dicha información
0 - No ha socializado o divulgado
1 - Se hizo socialización y divulgación a nivel interno de la organización
2 - Se presentan evidencias de socialización y divulgación por diferentes medios y la información está documentada</v>
      </c>
      <c r="E3" s="55">
        <f>'Evaluación BIC'!F20</f>
        <v>50</v>
      </c>
      <c r="F3" s="55">
        <f>'Evaluación BIC'!E20</f>
        <v>50</v>
      </c>
      <c r="G3" s="56">
        <v>1</v>
      </c>
      <c r="H3" s="56">
        <f t="shared" ref="H3:H34" si="0">F3/E3</f>
        <v>1</v>
      </c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6" ht="46.8" x14ac:dyDescent="0.3">
      <c r="A4" s="184"/>
      <c r="B4" s="53" t="s">
        <v>40</v>
      </c>
      <c r="C4" s="53" t="str">
        <f>'Evaluación BIC'!C21</f>
        <v>Los estados financieros de la organización son presentados (divulgados) anualmente a todos sus empelados como parte de la estrategia de transparencia</v>
      </c>
      <c r="D4" s="54" t="str">
        <f>'Evaluación BIC'!I21</f>
        <v>La organización deberá suministrar evidencia de divulgación de sus estados financieros a todos sus empleados como parte de una estrategia de transparencia
0 - No lo hace
1 - Se presentan resultados o se hace rendición e cuentas generalizada
2 - Se presenta evidencia de espacios de divulgación periódicos con sus empleados para compartir los estados financieros (pedagógicamente)</v>
      </c>
      <c r="E4" s="55">
        <f>'Evaluación BIC'!F21</f>
        <v>50</v>
      </c>
      <c r="F4" s="55">
        <f>'Evaluación BIC'!E21</f>
        <v>50</v>
      </c>
      <c r="G4" s="56">
        <v>1</v>
      </c>
      <c r="H4" s="56">
        <f t="shared" si="0"/>
        <v>1</v>
      </c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26" ht="61.2" x14ac:dyDescent="0.3">
      <c r="A5" s="184"/>
      <c r="B5" s="53" t="s">
        <v>40</v>
      </c>
      <c r="C5" s="53" t="str">
        <f>'Evaluación BIC'!C22</f>
        <v>Su organización tiene definidas directrices de diversidad de género y de acceso a distintas culturas, minorías étnicas, creencias religiosas diversas, con distintas orientaciones sexuales y capacidades físicas heterogéneas, para ocupar cargos directivos, junta directiva, proveedores, etc.</v>
      </c>
      <c r="D5" s="54" t="str">
        <f>'Evaluación BIC'!I22</f>
        <v>La organización deberá presentar evidencia que demuestre que existen políticas, directrices o lineamientos en las variables mencionadas, relacionados con la composición de juntas directivas, cargos directivos, proveedores, entre otros
0 - No tiene políticas, directrices y/o lineamientos
1 - La organización contempla solo algunas de las variables mencionadas
2 - La organización tiene definidas, socializadas y divulgadas políticas, directrices/o lineamientos relacionados con las variables del apartado</v>
      </c>
      <c r="E5" s="55">
        <f>'Evaluación BIC'!F22</f>
        <v>50</v>
      </c>
      <c r="F5" s="55">
        <f>'Evaluación BIC'!E22</f>
        <v>50</v>
      </c>
      <c r="G5" s="56">
        <v>1</v>
      </c>
      <c r="H5" s="56">
        <f t="shared" si="0"/>
        <v>1</v>
      </c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26" ht="46.8" x14ac:dyDescent="0.3">
      <c r="A6" s="184"/>
      <c r="B6" s="53" t="s">
        <v>40</v>
      </c>
      <c r="C6" s="53" t="str">
        <f>'Evaluación BIC'!C23</f>
        <v>La organización tiene un manual para sus empleados, con el fin de consignar los valores y expectativas de la sociedad</v>
      </c>
      <c r="D6" s="54" t="str">
        <f>'Evaluación BIC'!I23</f>
        <v>La organización deberá presentar evidencias relacionadas con códigos o manuales de comportamiento donde se consignen valores y expectativas de la sociedad
0 - No cuenta con códigos o manuales de este tipo
1 - Se encuentra en construcción
2 - Se presentan los códigos o manuales de comportamiento de la organización (código de ética, manual de comportamiento, código de buen gobierno)</v>
      </c>
      <c r="E6" s="55">
        <f>'Evaluación BIC'!F23</f>
        <v>50</v>
      </c>
      <c r="F6" s="55">
        <f>'Evaluación BIC'!E23</f>
        <v>50</v>
      </c>
      <c r="G6" s="56">
        <v>1</v>
      </c>
      <c r="H6" s="56">
        <f t="shared" si="0"/>
        <v>1</v>
      </c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ht="54.6" x14ac:dyDescent="0.3">
      <c r="A7" s="184"/>
      <c r="B7" s="53" t="s">
        <v>68</v>
      </c>
      <c r="C7" s="53" t="str">
        <f>'Evaluación BIC'!C24</f>
        <v xml:space="preserve">Su organización ha implementadas prácticas de comercio justo </v>
      </c>
      <c r="D7" s="54" t="str">
        <f>'Evaluación BIC'!I24</f>
        <v>La organización deberá presentar evidencias de implementación e prácticas e comercio justo como oportunidades para productores en desventaja económica, transparencia, responsabilidad y rendición de cuentas, prácticas comerciales justas (acuerdos, contratos legales), pago de precio justo, entre otras
0 - No tiene implementación de estas prácticas
1 - Tiene identificadas pero no implementadas prácticas, pero posee un plan de implementación 
2 - Tiene implementadas prácticas de comercio justo</v>
      </c>
      <c r="E7" s="55">
        <f>'Evaluación BIC'!F24</f>
        <v>50</v>
      </c>
      <c r="F7" s="55">
        <f>'Evaluación BIC'!E24</f>
        <v>50</v>
      </c>
      <c r="G7" s="56">
        <v>1</v>
      </c>
      <c r="H7" s="56">
        <f t="shared" si="0"/>
        <v>1</v>
      </c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26" ht="51" x14ac:dyDescent="0.3">
      <c r="A8" s="184"/>
      <c r="B8" s="53" t="s">
        <v>68</v>
      </c>
      <c r="C8" s="53" t="str">
        <f>'Evaluación BIC'!C25</f>
        <v>Se tienen definidos lineamientos que dan preferencia en la celebración de contratos a los proveedores de bienes, productos y servicios que implementen normas equitativas, sociales y ambientales.</v>
      </c>
      <c r="D8" s="54" t="str">
        <f>'Evaluación BIC'!I25</f>
        <v>La organización deberá presentar directrices, lineamientos o procedimientos que involucren conceptos de equidad, sociedad y medio ambiente como variables importantes para celebración de contratos
0 - No tiene definidos procedimientos, lineamientos o directrices al respecto
1 - Se tienen identificados pero aún no se aplican, pero existe un plan de implementación 
2 - Existen directrices, lineamientos y/o procedimientos que involucran este tipo de variables</v>
      </c>
      <c r="E8" s="55">
        <f>'Evaluación BIC'!F25</f>
        <v>50</v>
      </c>
      <c r="F8" s="55">
        <f>'Evaluación BIC'!E25</f>
        <v>25</v>
      </c>
      <c r="G8" s="56">
        <v>1</v>
      </c>
      <c r="H8" s="56">
        <f t="shared" si="0"/>
        <v>0.5</v>
      </c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26" ht="46.8" x14ac:dyDescent="0.3">
      <c r="A9" s="184"/>
      <c r="B9" s="53" t="s">
        <v>68</v>
      </c>
      <c r="C9" s="53" t="str">
        <f>'Evaluación BIC'!C26</f>
        <v>Su organización adquiere bienes, productos o contratan servicios de empresas de origen local con el objetivo de desarrollar el mercado</v>
      </c>
      <c r="D9" s="54" t="str">
        <f>'Evaluación BIC'!I26</f>
        <v>La organización deberá presentar un proceso de abastecimiento/compras/adquisiciones que contemplen variables de desarrollo del mercado local 
0 - No compran, adquieren o contratan bienes, productos y/o servicios de carácter local
1 - Se tienen identificados proveedores y contratistas locales pero no hay calidad suficiente para comprar, adquirir o contratar
2 - Tienen un procedimiento definido que busca desarrollar la zona mediante estas prácticas</v>
      </c>
      <c r="E9" s="55">
        <f>'Evaluación BIC'!F26</f>
        <v>50</v>
      </c>
      <c r="F9" s="55">
        <f>'Evaluación BIC'!E26</f>
        <v>25</v>
      </c>
      <c r="G9" s="56">
        <v>1</v>
      </c>
      <c r="H9" s="56">
        <f t="shared" si="0"/>
        <v>0.5</v>
      </c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 spans="1:26" ht="51" x14ac:dyDescent="0.3">
      <c r="A10" s="184"/>
      <c r="B10" s="53" t="s">
        <v>68</v>
      </c>
      <c r="C10" s="53" t="str">
        <f>'Evaluación BIC'!C27</f>
        <v>En el proceso de abastecimiento/compra/adquisición, se tienen en cuenta proveedores y contratistas de bienes, productos y/o servicios que pertenezcan a mujeres y/o minorías</v>
      </c>
      <c r="D10" s="54" t="str">
        <f>'Evaluación BIC'!I27</f>
        <v>La organización debe complementar la información de la pregunta anterior con información de lineamientos para tener en cuenta proveedores y/o contratistas que pertenezcan a mujeres y/o minorías
0 - No se tienen en cuenta
1 - El procedimiento actual se encuentra en ajustes de estas variables
2 - Se tiene incluido dentro de las variables del procedimiento actual y es trazable</v>
      </c>
      <c r="E10" s="55">
        <f>'Evaluación BIC'!F27</f>
        <v>50</v>
      </c>
      <c r="F10" s="55">
        <f>'Evaluación BIC'!E27</f>
        <v>25</v>
      </c>
      <c r="G10" s="56">
        <v>1</v>
      </c>
      <c r="H10" s="56">
        <f t="shared" si="0"/>
        <v>0.5</v>
      </c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spans="1:26" ht="40.799999999999997" x14ac:dyDescent="0.3">
      <c r="A11" s="184"/>
      <c r="B11" s="53" t="s">
        <v>68</v>
      </c>
      <c r="C11" s="53" t="str">
        <f>'Evaluación BIC'!C28</f>
        <v>La organización promueve programas para que los proveedores se conviertan en dueños colectivos de la sociedad, con el ﬁn de ayudar a estos para salir de la pobreza</v>
      </c>
      <c r="D11" s="54" t="str">
        <f>'Evaluación BIC'!I28</f>
        <v>La organización deberá suministrar evidencia de ejecución de esta estrategia
0 - No promueve programas de este tipo
1 - Desarrolla proveedores y/o contratistas para mejorar su nivel
2 - Tiene programas de participación accionaria o apadrinamiento de estas organizaciones</v>
      </c>
      <c r="E11" s="55">
        <f>'Evaluación BIC'!F28</f>
        <v>50</v>
      </c>
      <c r="F11" s="55">
        <f>'Evaluación BIC'!E28</f>
        <v>25</v>
      </c>
      <c r="G11" s="56">
        <v>1</v>
      </c>
      <c r="H11" s="56">
        <f t="shared" si="0"/>
        <v>0.5</v>
      </c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 spans="1:26" ht="61.2" x14ac:dyDescent="0.3">
      <c r="A12" s="184"/>
      <c r="B12" s="53" t="s">
        <v>63</v>
      </c>
      <c r="C12" s="53" t="str">
        <f>'Evaluación BIC'!C29</f>
        <v xml:space="preserve">Existe y se aplica una política, directriz o procedimiento de remuneración y salarios de la organización que establece que, en condiciones de trabajo de igual valor o mismas funciones de los puestos de trabajo, mujeres y hombres reciban un pago igual. </v>
      </c>
      <c r="D12" s="54" t="str">
        <f>'Evaluación BIC'!I29</f>
        <v>La organización deberá demostrar que tiene una política, directriz o procedimiento  de remuneración basado en cargos y funciones.
0 - No lo tiene
1 - Tiene un procedimiento de remuneración con enfoque en las personas
2 - Tiene una política, directriz o procedimiento enfocado en los cargos y las funciones con diferencias justificables (antigüedad, experticia, entre otros)</v>
      </c>
      <c r="E12" s="55">
        <f>'Evaluación BIC'!F29</f>
        <v>50</v>
      </c>
      <c r="F12" s="55">
        <f>'Evaluación BIC'!E29</f>
        <v>25</v>
      </c>
      <c r="G12" s="56">
        <v>1</v>
      </c>
      <c r="H12" s="56">
        <f t="shared" si="0"/>
        <v>0.5</v>
      </c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</row>
    <row r="13" spans="1:26" ht="51" x14ac:dyDescent="0.3">
      <c r="A13" s="184"/>
      <c r="B13" s="53" t="s">
        <v>63</v>
      </c>
      <c r="C13" s="53" t="str">
        <f>'Evaluación BIC'!C30</f>
        <v>Su organización propende por la tendencia decreciente en el índice de segregación salarial tanto global como a nivel de cargos, con el fin de disminuir y cerrar la brecha salarial entre mujeres y hombres.</v>
      </c>
      <c r="D13" s="54" t="str">
        <f>'Evaluación BIC'!I30</f>
        <v>La organización evaluada deberá demostrar que realiza ejercicios de nivelación salarial acorde con los estándares gubernamentales o históricos del sector                                                                                      0 - No realiza
1 - No presenta diferencias significativas, pero no realiza esta actividad de forma periódica
2 - Realiza análisis de brechas periódicamente (por lo menos cada dos años) para disminuir la brecha salarial entre cargos y género</v>
      </c>
      <c r="E13" s="55">
        <f>'Evaluación BIC'!F30</f>
        <v>50</v>
      </c>
      <c r="F13" s="55">
        <f>'Evaluación BIC'!E30</f>
        <v>25</v>
      </c>
      <c r="G13" s="56">
        <v>1</v>
      </c>
      <c r="H13" s="56">
        <f t="shared" si="0"/>
        <v>0.5</v>
      </c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</row>
    <row r="14" spans="1:26" ht="46.8" x14ac:dyDescent="0.3">
      <c r="A14" s="184"/>
      <c r="B14" s="53" t="s">
        <v>63</v>
      </c>
      <c r="C14" s="53" t="str">
        <f>'Evaluación BIC'!C31</f>
        <v>De qué forma su organización proporciona a todos los trabajadores, en todas las etapas de su experiencia laboral, acceso al desarrollo de habilidades, formación y aprendizaje practico</v>
      </c>
      <c r="D14" s="54" t="str">
        <f>'Evaluación BIC'!I31</f>
        <v>La organización deberá presentar un programa de formación derivado de fuentes de identificación de necesidades (incluyendo la evaluación del desempeño).
0 - No tiene programa
1 - Se encuentra en construcción  
2 - Existe un programa de formación, capacitación y sensibilización y programas de desarrollo individual</v>
      </c>
      <c r="E14" s="55">
        <f>'Evaluación BIC'!F31</f>
        <v>50</v>
      </c>
      <c r="F14" s="55">
        <f>'Evaluación BIC'!E31</f>
        <v>50</v>
      </c>
      <c r="G14" s="56">
        <v>1</v>
      </c>
      <c r="H14" s="56">
        <f t="shared" si="0"/>
        <v>1</v>
      </c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</row>
    <row r="15" spans="1:26" ht="54.6" x14ac:dyDescent="0.3">
      <c r="A15" s="184"/>
      <c r="B15" s="53" t="s">
        <v>63</v>
      </c>
      <c r="C15" s="53" t="str">
        <f>'Evaluación BIC'!C32</f>
        <v>Se han establecido beneficios relacionados con subsidios para capacitar y desarrollar profesionalmente a sus trabajadores</v>
      </c>
      <c r="D15" s="54" t="str">
        <f>'Evaluación BIC'!I32</f>
        <v xml:space="preserve">La organización deberá tener definido dentro del programa de beneficios un rubro para apoyar la capacitación y desarrollo profesional de sus trabajadores.
0 - No tienen ningún tipo de apoyo
1 - La organización tiene identificadas las necesidades de capacitación y desarrollo, y se apoya de manera informal, no hay un programa estructurado
2 - Existe un programa de beneficios estructurado que incluye apoyo (subsidios) para capacitar y desarrollar profesionalmente a sus trabajadores </v>
      </c>
      <c r="E15" s="55">
        <f>'Evaluación BIC'!F32</f>
        <v>50</v>
      </c>
      <c r="F15" s="55">
        <f>'Evaluación BIC'!E32</f>
        <v>50</v>
      </c>
      <c r="G15" s="56">
        <v>1</v>
      </c>
      <c r="H15" s="56">
        <f t="shared" si="0"/>
        <v>1</v>
      </c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</row>
    <row r="16" spans="1:26" ht="61.2" x14ac:dyDescent="0.3">
      <c r="A16" s="184"/>
      <c r="B16" s="53" t="s">
        <v>63</v>
      </c>
      <c r="C16" s="53" t="str">
        <f>'Evaluación BIC'!C33</f>
        <v>Su organización se asegura que cuando sea necesario, los trabajadores que se les haya dado por terminado su contrato de trabajo o despedidos, reciban ayuda para acceder a un empleo, formación y asesoramiento (reorientación profesional)</v>
      </c>
      <c r="D16" s="54" t="str">
        <f>'Evaluación BIC'!I33</f>
        <v>La organización deberá presentar evidencias de programas de reorientación profesional, outplacement o similares que ayuden al trabajador desvinculado en su proceso de empleabilidad
0 - No tiene programas de ayuda y/o apoyo
1 - La organización realiza esfuerzos de tipo aleatorio y presenta evidencias sin estructura
2 - Existe un programa de reorientación profesional propio de la organización o en convenio con otras entidades</v>
      </c>
      <c r="E16" s="55">
        <f>'Evaluación BIC'!F33</f>
        <v>50</v>
      </c>
      <c r="F16" s="55">
        <f>'Evaluación BIC'!E33</f>
        <v>0</v>
      </c>
      <c r="G16" s="56">
        <v>1</v>
      </c>
      <c r="H16" s="56">
        <f t="shared" si="0"/>
        <v>0</v>
      </c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</row>
    <row r="17" spans="1:26" ht="54.6" x14ac:dyDescent="0.3">
      <c r="A17" s="184"/>
      <c r="B17" s="53" t="s">
        <v>63</v>
      </c>
      <c r="C17" s="53" t="str">
        <f>'Evaluación BIC'!C34</f>
        <v>Se han creado opciones para que sus trabajadores tengan participación en la sociedad, a través de la adquisición de acciones</v>
      </c>
      <c r="D17" s="54" t="str">
        <f>'Evaluación BIC'!I34</f>
        <v>La organización deberá demostrar que existe una iniciativa de participación en la sociedad mediante adquisición de acciones (legales)
0 - No ha desarrolado iniciativas de este tipo
1 - La organización vincula a sus empleados compartiendo las metas y objetivos estratégicos, premiando el desempeño con las utilidades al final del ejercicio económico
2 - La organización ha puesto a disposición de sus empleados la adquisición de acciones de la sociedad de forma legal</v>
      </c>
      <c r="E17" s="55">
        <f>'Evaluación BIC'!F34</f>
        <v>50</v>
      </c>
      <c r="F17" s="55">
        <f>'Evaluación BIC'!E34</f>
        <v>25</v>
      </c>
      <c r="G17" s="56">
        <v>1</v>
      </c>
      <c r="H17" s="56">
        <f t="shared" si="0"/>
        <v>0.5</v>
      </c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</row>
    <row r="18" spans="1:26" ht="54.6" x14ac:dyDescent="0.3">
      <c r="A18" s="184"/>
      <c r="B18" s="53" t="s">
        <v>63</v>
      </c>
      <c r="C18" s="53" t="str">
        <f>'Evaluación BIC'!C35</f>
        <v>Su organización proporciona condiciones de trabajo que permitan conciliar la vida familiar y laboral, respetando las responsabilidades familiares de los trabajadores (equilibrio vida-familia-trabajo)</v>
      </c>
      <c r="D18" s="54" t="str">
        <f>'Evaluación BIC'!I35</f>
        <v>La organización deberá presentar un programa de conciliación de la vida familiar, perosnal y laboral o un programa de beneficios que tengan como prioridad el equilibrio en estas tres dimensiones
0 - No tiene programa de conciliación y/o beneficios
1 - Presenta un rpograma de beneficios pero no garantiza el equilibrio de la vida laboral, familiar y personal de sus empleados
2 - Cuenta con un programa de conciliación y/o bienestar fundamentado en las expectativas y necesidades de sus empleados</v>
      </c>
      <c r="E18" s="55">
        <f>'Evaluación BIC'!F35</f>
        <v>50</v>
      </c>
      <c r="F18" s="55">
        <f>'Evaluación BIC'!E35</f>
        <v>50</v>
      </c>
      <c r="G18" s="56">
        <v>1</v>
      </c>
      <c r="H18" s="56">
        <f t="shared" si="0"/>
        <v>1</v>
      </c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</row>
    <row r="19" spans="1:26" ht="51" x14ac:dyDescent="0.3">
      <c r="A19" s="184"/>
      <c r="B19" s="53" t="s">
        <v>63</v>
      </c>
      <c r="C19" s="53" t="str">
        <f>'Evaluación BIC'!C36</f>
        <v>El programa de conciliación y/o bienestar incluye beneficios como ampliación de los planes de salud, estrategias de nutrición y salud física (organizaciones saludables), y estrategias de salud mental</v>
      </c>
      <c r="D19" s="54" t="str">
        <f>'Evaluación BIC'!I36</f>
        <v>La organización deberá presentar evidencias de como aborda estos temas desde los programas de conciliación y/o bienestar
0 - No aborda estos temas
1 - Solamente cumple con lo establecido legalmente para estos temas
2 - Presentan evidencias que demuestran ir más allá del cumplimiento legal en uno o varios de estos temas</v>
      </c>
      <c r="E19" s="55">
        <f>'Evaluación BIC'!F36</f>
        <v>50</v>
      </c>
      <c r="F19" s="55">
        <f>'Evaluación BIC'!E36</f>
        <v>50</v>
      </c>
      <c r="G19" s="56">
        <v>1</v>
      </c>
      <c r="H19" s="56">
        <f t="shared" si="0"/>
        <v>1</v>
      </c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</row>
    <row r="20" spans="1:26" ht="51" x14ac:dyDescent="0.3">
      <c r="A20" s="184"/>
      <c r="B20" s="53" t="s">
        <v>63</v>
      </c>
      <c r="C20" s="53" t="str">
        <f>'Evaluación BIC'!C37</f>
        <v>Su organización brinda opciones de empleo que le permitan a los trabajadores tener ﬂexibilidad en la jornada laboral y crean opciones de teletrabajo, sin afectar la remuneración de los sus trabajadores.</v>
      </c>
      <c r="D20" s="54" t="str">
        <f>'Evaluación BIC'!I37</f>
        <v>La organización deberá demostrar que existen iniciativas implementadas de flexitiempo y flexi espacio o teletrabajo para el desarrollo de las actividades laborales de sus trabajadores
0 - No tiene estas iniciativas
1 - Se encuentra en fase piloto de implementación
2 - Tienen horario flexible y el teletrabajo es parte de su estrategia</v>
      </c>
      <c r="E20" s="55">
        <f>'Evaluación BIC'!F37</f>
        <v>50</v>
      </c>
      <c r="F20" s="55">
        <f>'Evaluación BIC'!E37</f>
        <v>50</v>
      </c>
      <c r="G20" s="56">
        <v>1</v>
      </c>
      <c r="H20" s="56">
        <f t="shared" si="0"/>
        <v>1</v>
      </c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</row>
    <row r="21" spans="1:26" ht="46.8" x14ac:dyDescent="0.3">
      <c r="A21" s="184"/>
      <c r="B21" s="53" t="s">
        <v>75</v>
      </c>
      <c r="C21" s="53" t="str">
        <f>'Evaluación BIC'!C38</f>
        <v>Su organización socializa, capacita y forma a sus trabajadores en todo lo relacionado con su misión social y ambiental (políticas)</v>
      </c>
      <c r="D21" s="54" t="str">
        <f>'Evaluación BIC'!I38</f>
        <v>La organización deberá demostrar que ha socializado, capacitado y/o formado a sus trabajadores en su misión social y ambiental 
0 - No lo hace
1 - Se hace de forma esporádica y no obedece a un procedimiento estructurado
2 - Existe un programa de sensibilización, capacitación y formación que incluye esta temática en particular</v>
      </c>
      <c r="E21" s="55">
        <f>'Evaluación BIC'!F38</f>
        <v>50</v>
      </c>
      <c r="F21" s="55">
        <f>'Evaluación BIC'!E38</f>
        <v>50</v>
      </c>
      <c r="G21" s="56">
        <v>1</v>
      </c>
      <c r="H21" s="56">
        <f t="shared" si="0"/>
        <v>1</v>
      </c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</row>
    <row r="22" spans="1:26" ht="39" x14ac:dyDescent="0.3">
      <c r="A22" s="184"/>
      <c r="B22" s="53" t="s">
        <v>75</v>
      </c>
      <c r="C22" s="53" t="str">
        <f>'Evaluación BIC'!C39</f>
        <v>Su organización promueve la ejecución de auditorías ambientales por lo menos una vez al año</v>
      </c>
      <c r="D22" s="54" t="str">
        <f>'Evaluación BIC'!I39</f>
        <v>La organización deberá presentar evidencia de la realización de auditorías ambientales con periodicidad anual
0 - No realiza auditorías ambientales
1 - Realiza auditorías ambientales de forma esporádica
2 - Realiza auditorías ambientales con una periodicidad anual</v>
      </c>
      <c r="E22" s="55">
        <f>'Evaluación BIC'!F39</f>
        <v>50</v>
      </c>
      <c r="F22" s="55">
        <f>'Evaluación BIC'!E39</f>
        <v>25</v>
      </c>
      <c r="G22" s="56">
        <v>1</v>
      </c>
      <c r="H22" s="56">
        <f t="shared" si="0"/>
        <v>0.5</v>
      </c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</row>
    <row r="23" spans="1:26" ht="46.8" x14ac:dyDescent="0.3">
      <c r="A23" s="184"/>
      <c r="B23" s="53" t="s">
        <v>75</v>
      </c>
      <c r="C23" s="53" t="str">
        <f>'Evaluación BIC'!C40</f>
        <v>En el proceso de auditorías ambientales se incluyen variables de ahorro y uso eficiente de recursos (agua y energía)</v>
      </c>
      <c r="D23" s="54" t="str">
        <f>'Evaluación BIC'!I40</f>
        <v>La organización deberá presentar el contenido de su programa de auditorías ambientales para validar la inclusión de estas variables de ahorro y uso eficiente de recursos
0 - No hace auditorías ambientales
1 - Hace auditorías ambientales, contempla las variables pero no tiene planes de mejoramiento
2 - Se presenta el resultado de la auditoría incluyendo estas variables y su plan de mejoramiento (disminución en el uso de recursos)</v>
      </c>
      <c r="E23" s="55">
        <f>'Evaluación BIC'!F40</f>
        <v>50</v>
      </c>
      <c r="F23" s="55">
        <f>'Evaluación BIC'!E40</f>
        <v>25</v>
      </c>
      <c r="G23" s="56">
        <v>1</v>
      </c>
      <c r="H23" s="56">
        <f t="shared" si="0"/>
        <v>0.5</v>
      </c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</row>
    <row r="24" spans="1:26" ht="54.6" x14ac:dyDescent="0.3">
      <c r="A24" s="184"/>
      <c r="B24" s="53" t="s">
        <v>75</v>
      </c>
      <c r="C24" s="53" t="str">
        <f>'Evaluación BIC'!C41</f>
        <v>En el proceso de auditorías ambientales se incluye la variable de generación y aprovechamiento de residuos sólidos</v>
      </c>
      <c r="D24" s="54" t="str">
        <f>'Evaluación BIC'!I41</f>
        <v>La organización deberá presentar el contenido de su programa de auditorías ambientales para validar la inclusión de estas variables de ahorro y uso eficiente de recursos
0 - No hace auditorías ambientales
1 - Hace auditorías ambientales, contempla las variables pero no tiene planes de mejoramiento
2 - Se presenta el resultado de la auditoría incluyendo estas variables y su plan de mejoramiento (programas de aprovechamiento, reutilización y/o reciclaje, acciones de disminución en la generación)</v>
      </c>
      <c r="E24" s="55">
        <f>'Evaluación BIC'!F41</f>
        <v>50</v>
      </c>
      <c r="F24" s="55">
        <f>'Evaluación BIC'!E41</f>
        <v>25</v>
      </c>
      <c r="G24" s="56">
        <v>1</v>
      </c>
      <c r="H24" s="56">
        <f t="shared" si="0"/>
        <v>0.5</v>
      </c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</row>
    <row r="25" spans="1:26" ht="51" x14ac:dyDescent="0.3">
      <c r="A25" s="184"/>
      <c r="B25" s="53" t="s">
        <v>75</v>
      </c>
      <c r="C25" s="53" t="str">
        <f>'Evaluación BIC'!C42</f>
        <v>Su organización realiza cuantificación, seguimiento, monitoreo y control de las emisiones de gases de efecto invernadero (inventario GEI, medición de la huella de carbono, programas de mitigación y adaptación al cambio climático, etc.)</v>
      </c>
      <c r="D25" s="54" t="str">
        <f>'Evaluación BIC'!I42</f>
        <v>La organización deberá presentar un programa o procedimiento asociado al control de las emisiones
0 - No realiza acciones de control de las emisiones
1 - Tiene cuantificada su huella de carbono por medios informales y no ha implementado iniciativas de adaptación y/o mitigación el cambio climático
2 - Tiene un programa de control de las emisiones y cuenta con todas las variables necesarias para definir estrategias de adaptación y mitigación al cambio climático</v>
      </c>
      <c r="E25" s="55">
        <f>'Evaluación BIC'!F42</f>
        <v>50</v>
      </c>
      <c r="F25" s="55">
        <f>'Evaluación BIC'!E42</f>
        <v>0</v>
      </c>
      <c r="G25" s="56">
        <v>1</v>
      </c>
      <c r="H25" s="56">
        <f t="shared" si="0"/>
        <v>0</v>
      </c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</row>
    <row r="26" spans="1:26" ht="61.2" x14ac:dyDescent="0.3">
      <c r="A26" s="184"/>
      <c r="B26" s="53" t="s">
        <v>75</v>
      </c>
      <c r="C26" s="53" t="str">
        <f>'Evaluación BIC'!C43</f>
        <v>Motivan a sus proveedores/contratistas a realizar sus propias evaluaciones y auditorías ambientales en relación con el uso de electricidad y agua, generación de desechos, emisiones de gases de efecto invernadero y empleo de energías renovables.</v>
      </c>
      <c r="D26" s="54" t="str">
        <f>'Evaluación BIC'!I43</f>
        <v>La organización deberá presentar los mecanismos con los cuales promueve la realización de auditorías ambientales en su cadena de valor
0 - No tiene mecanismos
1 - Los tiene identificados pero aún no los aplica
2 - Tiene mecanismos definidos para extender la cultura ambiental y la realización de auditorías ambientales en su cadena de valor</v>
      </c>
      <c r="E26" s="55">
        <f>'Evaluación BIC'!F43</f>
        <v>50</v>
      </c>
      <c r="F26" s="55">
        <f>'Evaluación BIC'!E43</f>
        <v>50</v>
      </c>
      <c r="G26" s="56">
        <v>1</v>
      </c>
      <c r="H26" s="56">
        <f>F26/E26</f>
        <v>1</v>
      </c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</row>
    <row r="27" spans="1:26" ht="46.8" x14ac:dyDescent="0.3">
      <c r="A27" s="184"/>
      <c r="B27" s="53" t="s">
        <v>75</v>
      </c>
      <c r="C27" s="53" t="str">
        <f>'Evaluación BIC'!C44</f>
        <v xml:space="preserve">Su organización tiene identificadas fuentes de energías renovables y posee un cronograma de adopción e implementación gradual de estas en su operación </v>
      </c>
      <c r="D27" s="54" t="str">
        <f>'Evaluación BIC'!I44</f>
        <v>La organización deberá suministrar evidencias de identificación e implementación gradual de energías renovables en su operación
0 - No tiene identificadas
1 - Las tiene identificadas pero no hay intención de implementación en el corto o mediano plazo
2 - Tiene identificadas las iniciativas y posee un cronograma de implementación a corto o mediano plazo</v>
      </c>
      <c r="E27" s="55">
        <f>'Evaluación BIC'!F44</f>
        <v>50</v>
      </c>
      <c r="F27" s="55">
        <f>'Evaluación BIC'!E44</f>
        <v>25</v>
      </c>
      <c r="G27" s="56">
        <v>1</v>
      </c>
      <c r="H27" s="56">
        <f t="shared" si="0"/>
        <v>0.5</v>
      </c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</row>
    <row r="28" spans="1:26" ht="46.8" x14ac:dyDescent="0.3">
      <c r="A28" s="184"/>
      <c r="B28" s="53" t="s">
        <v>75</v>
      </c>
      <c r="C28" s="53" t="str">
        <f>'Evaluación BIC'!C45</f>
        <v>Se han realizado estudios de eficiencia energética y se han implementado iniciativas de iluminación eficiente</v>
      </c>
      <c r="D28" s="54" t="str">
        <f>'Evaluación BIC'!I45</f>
        <v>La organización deberá suministrar evidencia que demuestre que se han implementado iniciativas de eficiencia energética por lo menos en el campo de la iluminación
0 - No se han implementado iniciativas de iluminación eficiente
1 - Se tienen identificadas las oportunidades de cambio
2 - Se han implementado iniciativas de iluminación eficiente con resultados en el ahorro de energía por este ítem en particular</v>
      </c>
      <c r="E28" s="55">
        <f>'Evaluación BIC'!F45</f>
        <v>50</v>
      </c>
      <c r="F28" s="55">
        <f>'Evaluación BIC'!E45</f>
        <v>50</v>
      </c>
      <c r="G28" s="56">
        <v>1</v>
      </c>
      <c r="H28" s="56">
        <f t="shared" si="0"/>
        <v>1</v>
      </c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</row>
    <row r="29" spans="1:26" ht="46.8" x14ac:dyDescent="0.3">
      <c r="A29" s="184"/>
      <c r="B29" s="53" t="s">
        <v>75</v>
      </c>
      <c r="C29" s="53" t="str">
        <f>'Evaluación BIC'!C46</f>
        <v>La organización tiene diseñado un programa de incentivos para los trabajadores que utilicen en su desplazamiento al trabajo, medios de transporte ambientalmente sostenibles.</v>
      </c>
      <c r="D29" s="54" t="str">
        <f>'Evaluación BIC'!I46</f>
        <v>La organización deberá presentar un programa de incentivos para los trabajadores que decidan utilizar medios de transporte alternativos y sostenibles para sus desplazamientos hacia el lugar de trabajo
0 - No hay estrategias de movilidad sostenible
1 - Se promueve el uso de la movilidad sostenible pero no hay incentivos para ello
2 - Se promueve la movilidad sostenible y se apoya en un programa de incentivos</v>
      </c>
      <c r="E29" s="55">
        <f>'Evaluación BIC'!F46</f>
        <v>50</v>
      </c>
      <c r="F29" s="55">
        <f>'Evaluación BIC'!E46</f>
        <v>50</v>
      </c>
      <c r="G29" s="56">
        <v>1</v>
      </c>
      <c r="H29" s="56">
        <f t="shared" si="0"/>
        <v>1</v>
      </c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</row>
    <row r="30" spans="1:26" ht="46.8" x14ac:dyDescent="0.3">
      <c r="A30" s="184"/>
      <c r="B30" s="53" t="s">
        <v>75</v>
      </c>
      <c r="C30" s="53" t="str">
        <f>'Evaluación BIC'!C47</f>
        <v>Existe un procedimiento de rendición de cuentas que de información sobre el desempeño ambiental de su organización a sus partes interesadas</v>
      </c>
      <c r="D30" s="54" t="str">
        <f>'Evaluación BIC'!I47</f>
        <v>La organización deberá presentar un mecanismo de rendición de cuentas que contenga la información del desempeño ambiental y que sea divulgado a sus partes interesadas
0 - No posee mecanismo y no divulga
1 - Tiene un mecanismo de rendición de cuentas y se divulga solo a nivel interno
2 - Existe un mecanismo e rendición de cuentas que es divulgado anualmente a sus partes interesadas</v>
      </c>
      <c r="E30" s="55">
        <f>'Evaluación BIC'!F47</f>
        <v>50</v>
      </c>
      <c r="F30" s="55">
        <f>'Evaluación BIC'!E47</f>
        <v>25</v>
      </c>
      <c r="G30" s="56">
        <v>1</v>
      </c>
      <c r="H30" s="56">
        <f t="shared" si="0"/>
        <v>0.5</v>
      </c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</row>
    <row r="31" spans="1:26" ht="51" x14ac:dyDescent="0.3">
      <c r="A31" s="184"/>
      <c r="B31" s="53" t="s">
        <v>86</v>
      </c>
      <c r="C31" s="53" t="str">
        <f>'Evaluación BIC'!C48</f>
        <v>Su organización crea opciones de trabajo para población en situación de vulnerabilidad (desempleados, jóvenes en situación de riesgo, individuos sin hogar, reinsertados, proscritos, mujeres cabeza de hogar, etc.)</v>
      </c>
      <c r="D31" s="54" t="str">
        <f>'Evaluación BIC'!I48</f>
        <v>La organización deberá demostrar que tiene iniciativas de este tipo y que lleva indicadores de vinculación de personas en situación de vulnerabilidad
0 - No contempla estas iniciativas
1 - Contempla solo algunas incoativas pero no lleva indicadores
2 - Tiene definido un procedimiento y lleva indicadores</v>
      </c>
      <c r="E31" s="55">
        <f>'Evaluación BIC'!F48</f>
        <v>50</v>
      </c>
      <c r="F31" s="55">
        <f>'Evaluación BIC'!E48</f>
        <v>25</v>
      </c>
      <c r="G31" s="56">
        <v>1</v>
      </c>
      <c r="H31" s="56">
        <f t="shared" si="0"/>
        <v>0.5</v>
      </c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</row>
    <row r="32" spans="1:26" ht="46.8" x14ac:dyDescent="0.3">
      <c r="A32" s="184"/>
      <c r="B32" s="53" t="s">
        <v>86</v>
      </c>
      <c r="C32" s="53" t="str">
        <f>'Evaluación BIC'!C49</f>
        <v>La organización incentiva actividades de voluntariado para sus trabajadores</v>
      </c>
      <c r="D32" s="54" t="str">
        <f>'Evaluación BIC'!I49</f>
        <v>la organización deberá demostrar que incentiva la participación de sus trabajadores en actividades de voluntariado
0 - No incentiva
1 - Incentiva desde iniciativas externas
2 - Tiene diseñadas actividades de voluntariado e incentiva a sus trabajadores a participar activamente de ellas</v>
      </c>
      <c r="E32" s="55">
        <f>'Evaluación BIC'!F49</f>
        <v>50</v>
      </c>
      <c r="F32" s="55">
        <f>'Evaluación BIC'!E49</f>
        <v>50</v>
      </c>
      <c r="G32" s="56">
        <v>1</v>
      </c>
      <c r="H32" s="56">
        <f t="shared" si="0"/>
        <v>1</v>
      </c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</row>
    <row r="33" spans="1:26" ht="62.4" x14ac:dyDescent="0.3">
      <c r="A33" s="184"/>
      <c r="B33" s="53" t="s">
        <v>86</v>
      </c>
      <c r="C33" s="53" t="str">
        <f>'Evaluación BIC'!C50</f>
        <v>Su organización ha creado alianzas con fundaciones que apoyen obras sociales en interés de la comunidad</v>
      </c>
      <c r="D33" s="54" t="str">
        <f>'Evaluación BIC'!I50</f>
        <v>La organización deberá demostrar iniciativas de creación de alianzas con fundaciones u otras entidades para apoyar obras sociales que vayan en línea con las expectativas y necesidades de la comunidad
0 - No realiza alianzas
1 - Se tienen identificadas las expectativas y necesidades de la comunidad pero no se hacen alianzas para apoyar obras
2 - Se presentan evidencias de alianzas para apoyar obras sociales alienadas con expectativas y necesidades de la comunidad</v>
      </c>
      <c r="E33" s="55">
        <f>'Evaluación BIC'!F50</f>
        <v>50</v>
      </c>
      <c r="F33" s="55">
        <f>'Evaluación BIC'!E50</f>
        <v>50</v>
      </c>
      <c r="G33" s="56">
        <v>1</v>
      </c>
      <c r="H33" s="56">
        <f t="shared" si="0"/>
        <v>1</v>
      </c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</row>
    <row r="34" spans="1:26" ht="15.75" customHeight="1" x14ac:dyDescent="0.3">
      <c r="A34" s="72"/>
      <c r="B34" s="73"/>
      <c r="C34" s="74" t="s">
        <v>26</v>
      </c>
      <c r="D34" s="73"/>
      <c r="E34" s="75">
        <f>SUM(E3:E33)</f>
        <v>1550</v>
      </c>
      <c r="F34" s="75">
        <f>SUM(F3:F33)</f>
        <v>1125</v>
      </c>
      <c r="G34" s="76">
        <v>1</v>
      </c>
      <c r="H34" s="77">
        <f t="shared" si="0"/>
        <v>0.72580645161290325</v>
      </c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</row>
    <row r="35" spans="1:26" ht="15.75" customHeight="1" x14ac:dyDescent="0.3">
      <c r="A35" s="9"/>
      <c r="B35" s="9"/>
      <c r="C35" s="9"/>
      <c r="D35" s="9"/>
      <c r="E35" s="9"/>
      <c r="F35" s="9"/>
      <c r="G35" s="78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</row>
    <row r="36" spans="1:26" ht="15.75" customHeight="1" x14ac:dyDescent="0.3">
      <c r="A36" s="9"/>
      <c r="B36" s="9"/>
      <c r="C36" s="9"/>
      <c r="D36" s="9"/>
      <c r="E36" s="9"/>
      <c r="F36" s="9"/>
      <c r="G36" s="78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</row>
    <row r="37" spans="1:26" ht="15.75" customHeight="1" x14ac:dyDescent="0.3">
      <c r="A37" s="9"/>
      <c r="B37" s="9"/>
      <c r="C37" s="9"/>
      <c r="D37" s="9"/>
      <c r="E37" s="9"/>
      <c r="F37" s="9"/>
      <c r="G37" s="78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</row>
    <row r="38" spans="1:26" ht="15.75" customHeight="1" x14ac:dyDescent="0.3">
      <c r="A38" s="9"/>
      <c r="B38" s="9"/>
      <c r="C38" s="9"/>
      <c r="D38" s="9"/>
      <c r="E38" s="9"/>
      <c r="F38" s="9"/>
      <c r="G38" s="78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</row>
    <row r="39" spans="1:26" ht="15.75" customHeight="1" x14ac:dyDescent="0.3">
      <c r="A39" s="9"/>
      <c r="B39" s="9"/>
      <c r="C39" s="9"/>
      <c r="D39" s="9"/>
      <c r="E39" s="9"/>
      <c r="F39" s="9"/>
      <c r="G39" s="78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</row>
    <row r="40" spans="1:26" ht="15.75" customHeight="1" x14ac:dyDescent="0.3">
      <c r="A40" s="9"/>
      <c r="B40" s="9"/>
      <c r="C40" s="9"/>
      <c r="D40" s="9"/>
      <c r="E40" s="9"/>
      <c r="F40" s="9"/>
      <c r="G40" s="78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</row>
    <row r="41" spans="1:26" ht="15.75" customHeight="1" x14ac:dyDescent="0.3">
      <c r="A41" s="9"/>
      <c r="B41" s="9"/>
      <c r="C41" s="9"/>
      <c r="D41" s="9"/>
      <c r="E41" s="9"/>
      <c r="F41" s="9"/>
      <c r="G41" s="78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</row>
    <row r="42" spans="1:26" ht="15.75" customHeight="1" x14ac:dyDescent="0.3">
      <c r="A42" s="9"/>
      <c r="B42" s="9"/>
      <c r="C42" s="9"/>
      <c r="D42" s="9"/>
      <c r="E42" s="9"/>
      <c r="F42" s="9"/>
      <c r="G42" s="78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</row>
    <row r="43" spans="1:26" ht="15.75" customHeight="1" x14ac:dyDescent="0.3">
      <c r="A43" s="9"/>
      <c r="B43" s="9"/>
      <c r="C43" s="9"/>
      <c r="D43" s="9"/>
      <c r="E43" s="9"/>
      <c r="F43" s="9"/>
      <c r="G43" s="78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</row>
    <row r="44" spans="1:26" ht="15.75" customHeight="1" x14ac:dyDescent="0.3">
      <c r="A44" s="9"/>
      <c r="B44" s="9"/>
      <c r="C44" s="9"/>
      <c r="D44" s="9"/>
      <c r="E44" s="9"/>
      <c r="F44" s="9"/>
      <c r="G44" s="78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</row>
    <row r="45" spans="1:26" ht="15.75" customHeight="1" x14ac:dyDescent="0.3">
      <c r="A45" s="9"/>
      <c r="B45" s="9"/>
      <c r="C45" s="9"/>
      <c r="D45" s="9"/>
      <c r="E45" s="9"/>
      <c r="F45" s="9"/>
      <c r="G45" s="78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</row>
    <row r="46" spans="1:26" ht="15.75" customHeight="1" x14ac:dyDescent="0.3">
      <c r="A46" s="9"/>
      <c r="B46" s="9"/>
      <c r="C46" s="9"/>
      <c r="D46" s="9"/>
      <c r="E46" s="9"/>
      <c r="F46" s="9"/>
      <c r="G46" s="78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</row>
    <row r="47" spans="1:26" ht="15.75" customHeight="1" x14ac:dyDescent="0.3">
      <c r="A47" s="9"/>
      <c r="B47" s="9"/>
      <c r="C47" s="9"/>
      <c r="D47" s="9"/>
      <c r="E47" s="9"/>
      <c r="F47" s="9"/>
      <c r="G47" s="78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</row>
    <row r="48" spans="1:26" ht="15.75" customHeight="1" x14ac:dyDescent="0.3">
      <c r="A48" s="9"/>
      <c r="B48" s="9"/>
      <c r="C48" s="9"/>
      <c r="D48" s="9"/>
      <c r="E48" s="9"/>
      <c r="F48" s="9"/>
      <c r="G48" s="78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</row>
    <row r="49" spans="1:26" ht="15.75" customHeight="1" x14ac:dyDescent="0.3">
      <c r="A49" s="9"/>
      <c r="B49" s="9"/>
      <c r="C49" s="9"/>
      <c r="D49" s="9"/>
      <c r="E49" s="9"/>
      <c r="F49" s="9"/>
      <c r="G49" s="78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</row>
    <row r="50" spans="1:26" ht="15.75" customHeight="1" x14ac:dyDescent="0.3">
      <c r="A50" s="9"/>
      <c r="B50" s="9"/>
      <c r="C50" s="9"/>
      <c r="D50" s="9"/>
      <c r="E50" s="9"/>
      <c r="F50" s="9"/>
      <c r="G50" s="78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</row>
    <row r="51" spans="1:26" ht="15.75" customHeight="1" x14ac:dyDescent="0.3">
      <c r="A51" s="9"/>
      <c r="B51" s="9"/>
      <c r="C51" s="9"/>
      <c r="D51" s="9"/>
      <c r="E51" s="9"/>
      <c r="F51" s="9"/>
      <c r="G51" s="78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</row>
    <row r="52" spans="1:26" ht="15.75" customHeight="1" x14ac:dyDescent="0.3">
      <c r="A52" s="9"/>
      <c r="B52" s="9"/>
      <c r="C52" s="9"/>
      <c r="D52" s="9"/>
      <c r="E52" s="9"/>
      <c r="F52" s="9"/>
      <c r="G52" s="78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</row>
    <row r="53" spans="1:26" ht="15.75" customHeight="1" x14ac:dyDescent="0.3">
      <c r="A53" s="9"/>
      <c r="B53" s="9"/>
      <c r="C53" s="9"/>
      <c r="D53" s="9"/>
      <c r="E53" s="9"/>
      <c r="F53" s="9"/>
      <c r="G53" s="78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</row>
    <row r="54" spans="1:26" ht="15.75" customHeight="1" x14ac:dyDescent="0.3">
      <c r="A54" s="9"/>
      <c r="B54" s="9"/>
      <c r="C54" s="9"/>
      <c r="D54" s="9"/>
      <c r="E54" s="9"/>
      <c r="F54" s="9"/>
      <c r="G54" s="78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</row>
    <row r="55" spans="1:26" ht="15.75" customHeight="1" x14ac:dyDescent="0.3">
      <c r="A55" s="9"/>
      <c r="B55" s="9"/>
      <c r="C55" s="9"/>
      <c r="D55" s="9"/>
      <c r="E55" s="9"/>
      <c r="F55" s="9"/>
      <c r="G55" s="78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</row>
    <row r="56" spans="1:26" ht="15.75" customHeight="1" x14ac:dyDescent="0.3">
      <c r="A56" s="9"/>
      <c r="B56" s="9"/>
      <c r="C56" s="9"/>
      <c r="D56" s="9"/>
      <c r="E56" s="9"/>
      <c r="F56" s="9"/>
      <c r="G56" s="78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</row>
    <row r="57" spans="1:26" ht="15.75" customHeight="1" x14ac:dyDescent="0.3">
      <c r="A57" s="9"/>
      <c r="B57" s="9"/>
      <c r="C57" s="9"/>
      <c r="D57" s="9"/>
      <c r="E57" s="9"/>
      <c r="F57" s="9"/>
      <c r="G57" s="78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</row>
    <row r="58" spans="1:26" ht="15.75" customHeight="1" x14ac:dyDescent="0.3">
      <c r="A58" s="9"/>
      <c r="B58" s="9"/>
      <c r="C58" s="9"/>
      <c r="D58" s="9"/>
      <c r="E58" s="9"/>
      <c r="F58" s="9"/>
      <c r="G58" s="78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</row>
    <row r="59" spans="1:26" ht="15.75" customHeight="1" x14ac:dyDescent="0.3">
      <c r="A59" s="9"/>
      <c r="B59" s="9"/>
      <c r="C59" s="9"/>
      <c r="D59" s="9"/>
      <c r="E59" s="9"/>
      <c r="F59" s="9"/>
      <c r="G59" s="78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</row>
    <row r="60" spans="1:26" ht="15.75" customHeight="1" x14ac:dyDescent="0.3">
      <c r="A60" s="9"/>
      <c r="B60" s="9"/>
      <c r="C60" s="9"/>
      <c r="D60" s="9"/>
      <c r="E60" s="9"/>
      <c r="F60" s="9"/>
      <c r="G60" s="78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</row>
    <row r="61" spans="1:26" ht="15.75" customHeight="1" x14ac:dyDescent="0.3">
      <c r="A61" s="9"/>
      <c r="B61" s="9"/>
      <c r="C61" s="9"/>
      <c r="D61" s="9"/>
      <c r="E61" s="9"/>
      <c r="F61" s="9"/>
      <c r="G61" s="78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</row>
    <row r="62" spans="1:26" ht="15.75" customHeight="1" x14ac:dyDescent="0.3">
      <c r="A62" s="9"/>
      <c r="B62" s="9"/>
      <c r="C62" s="9"/>
      <c r="D62" s="9"/>
      <c r="E62" s="9"/>
      <c r="F62" s="9"/>
      <c r="G62" s="78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</row>
    <row r="63" spans="1:26" ht="15.75" customHeight="1" x14ac:dyDescent="0.3">
      <c r="A63" s="9"/>
      <c r="B63" s="9"/>
      <c r="C63" s="9"/>
      <c r="D63" s="9"/>
      <c r="E63" s="9"/>
      <c r="F63" s="9"/>
      <c r="G63" s="78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</row>
    <row r="64" spans="1:26" ht="15.75" customHeight="1" x14ac:dyDescent="0.3">
      <c r="A64" s="9"/>
      <c r="B64" s="9"/>
      <c r="C64" s="9"/>
      <c r="D64" s="9"/>
      <c r="E64" s="9"/>
      <c r="F64" s="9"/>
      <c r="G64" s="78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</row>
    <row r="65" spans="1:26" ht="15.75" customHeight="1" x14ac:dyDescent="0.3">
      <c r="A65" s="9"/>
      <c r="B65" s="9"/>
      <c r="C65" s="9"/>
      <c r="D65" s="9"/>
      <c r="E65" s="9"/>
      <c r="F65" s="9"/>
      <c r="G65" s="78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</row>
    <row r="66" spans="1:26" ht="15.75" customHeight="1" x14ac:dyDescent="0.3">
      <c r="A66" s="9"/>
      <c r="B66" s="9"/>
      <c r="C66" s="9"/>
      <c r="D66" s="9"/>
      <c r="E66" s="9"/>
      <c r="F66" s="9"/>
      <c r="G66" s="78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</row>
    <row r="67" spans="1:26" ht="15.75" customHeight="1" x14ac:dyDescent="0.3">
      <c r="A67" s="9"/>
      <c r="B67" s="9"/>
      <c r="C67" s="9"/>
      <c r="D67" s="9"/>
      <c r="E67" s="9"/>
      <c r="F67" s="9"/>
      <c r="G67" s="78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</row>
    <row r="68" spans="1:26" ht="15.75" customHeight="1" x14ac:dyDescent="0.3">
      <c r="A68" s="9"/>
      <c r="B68" s="9"/>
      <c r="C68" s="9"/>
      <c r="D68" s="9"/>
      <c r="E68" s="9"/>
      <c r="F68" s="9"/>
      <c r="G68" s="78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</row>
    <row r="69" spans="1:26" ht="15.75" customHeight="1" x14ac:dyDescent="0.3">
      <c r="A69" s="9"/>
      <c r="B69" s="9"/>
      <c r="C69" s="9"/>
      <c r="D69" s="9"/>
      <c r="E69" s="9"/>
      <c r="F69" s="9"/>
      <c r="G69" s="78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</row>
    <row r="70" spans="1:26" ht="15.75" customHeight="1" x14ac:dyDescent="0.3">
      <c r="A70" s="9"/>
      <c r="B70" s="9"/>
      <c r="C70" s="9"/>
      <c r="D70" s="9"/>
      <c r="E70" s="9"/>
      <c r="F70" s="9"/>
      <c r="G70" s="78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</row>
    <row r="71" spans="1:26" ht="15.75" customHeight="1" x14ac:dyDescent="0.3">
      <c r="A71" s="9"/>
      <c r="B71" s="9"/>
      <c r="C71" s="9"/>
      <c r="D71" s="9"/>
      <c r="E71" s="9"/>
      <c r="F71" s="9"/>
      <c r="G71" s="78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</row>
    <row r="72" spans="1:26" ht="15.75" customHeight="1" x14ac:dyDescent="0.3">
      <c r="A72" s="9"/>
      <c r="B72" s="9"/>
      <c r="C72" s="9"/>
      <c r="D72" s="9"/>
      <c r="E72" s="9"/>
      <c r="F72" s="9"/>
      <c r="G72" s="78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</row>
    <row r="73" spans="1:26" ht="15.75" customHeight="1" x14ac:dyDescent="0.3">
      <c r="A73" s="9"/>
      <c r="B73" s="9"/>
      <c r="C73" s="9"/>
      <c r="D73" s="9"/>
      <c r="E73" s="9"/>
      <c r="F73" s="9"/>
      <c r="G73" s="78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</row>
    <row r="74" spans="1:26" ht="15.75" customHeight="1" x14ac:dyDescent="0.3">
      <c r="A74" s="9"/>
      <c r="B74" s="9"/>
      <c r="C74" s="9"/>
      <c r="D74" s="9"/>
      <c r="E74" s="9"/>
      <c r="F74" s="9"/>
      <c r="G74" s="78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</row>
    <row r="75" spans="1:26" ht="15.75" customHeight="1" x14ac:dyDescent="0.3">
      <c r="A75" s="9"/>
      <c r="B75" s="9"/>
      <c r="C75" s="9"/>
      <c r="D75" s="9"/>
      <c r="E75" s="9"/>
      <c r="F75" s="9"/>
      <c r="G75" s="78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</row>
    <row r="76" spans="1:26" ht="15.75" customHeight="1" x14ac:dyDescent="0.3">
      <c r="A76" s="9"/>
      <c r="B76" s="9"/>
      <c r="C76" s="9"/>
      <c r="D76" s="9"/>
      <c r="E76" s="9"/>
      <c r="F76" s="9"/>
      <c r="G76" s="78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</row>
    <row r="77" spans="1:26" ht="15.75" customHeight="1" x14ac:dyDescent="0.3">
      <c r="A77" s="9"/>
      <c r="B77" s="9"/>
      <c r="C77" s="9"/>
      <c r="D77" s="9"/>
      <c r="E77" s="9"/>
      <c r="F77" s="9"/>
      <c r="G77" s="78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</row>
    <row r="78" spans="1:26" ht="15.75" customHeight="1" x14ac:dyDescent="0.3">
      <c r="A78" s="9"/>
      <c r="B78" s="9"/>
      <c r="C78" s="9"/>
      <c r="D78" s="9"/>
      <c r="E78" s="9"/>
      <c r="F78" s="9"/>
      <c r="G78" s="78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</row>
    <row r="79" spans="1:26" ht="15.75" customHeight="1" x14ac:dyDescent="0.3">
      <c r="A79" s="9"/>
      <c r="B79" s="9"/>
      <c r="C79" s="9"/>
      <c r="D79" s="9"/>
      <c r="E79" s="9"/>
      <c r="F79" s="9"/>
      <c r="G79" s="78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</row>
    <row r="80" spans="1:26" ht="15.75" customHeight="1" x14ac:dyDescent="0.3">
      <c r="A80" s="9"/>
      <c r="B80" s="9"/>
      <c r="C80" s="9"/>
      <c r="D80" s="9"/>
      <c r="E80" s="9"/>
      <c r="F80" s="9"/>
      <c r="G80" s="78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</row>
    <row r="81" spans="1:26" ht="15.75" customHeight="1" x14ac:dyDescent="0.3">
      <c r="A81" s="9"/>
      <c r="B81" s="9"/>
      <c r="C81" s="9"/>
      <c r="D81" s="9"/>
      <c r="E81" s="9"/>
      <c r="F81" s="9"/>
      <c r="G81" s="78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</row>
    <row r="82" spans="1:26" ht="15.75" customHeight="1" x14ac:dyDescent="0.3">
      <c r="A82" s="9"/>
      <c r="B82" s="9"/>
      <c r="C82" s="9"/>
      <c r="D82" s="9"/>
      <c r="E82" s="9"/>
      <c r="F82" s="9"/>
      <c r="G82" s="78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</row>
    <row r="83" spans="1:26" ht="15.75" customHeight="1" x14ac:dyDescent="0.3">
      <c r="A83" s="9"/>
      <c r="B83" s="9"/>
      <c r="C83" s="9"/>
      <c r="D83" s="9"/>
      <c r="E83" s="9"/>
      <c r="F83" s="9"/>
      <c r="G83" s="78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</row>
    <row r="84" spans="1:26" ht="15.75" customHeight="1" x14ac:dyDescent="0.3">
      <c r="A84" s="9"/>
      <c r="B84" s="9"/>
      <c r="C84" s="9"/>
      <c r="D84" s="9"/>
      <c r="E84" s="9"/>
      <c r="F84" s="9"/>
      <c r="G84" s="78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</row>
    <row r="85" spans="1:26" ht="15.75" customHeight="1" x14ac:dyDescent="0.3">
      <c r="A85" s="9"/>
      <c r="B85" s="9"/>
      <c r="C85" s="9"/>
      <c r="D85" s="9"/>
      <c r="E85" s="9"/>
      <c r="F85" s="9"/>
      <c r="G85" s="78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</row>
    <row r="86" spans="1:26" ht="15.75" customHeight="1" x14ac:dyDescent="0.3">
      <c r="A86" s="9"/>
      <c r="B86" s="9"/>
      <c r="C86" s="9"/>
      <c r="D86" s="9"/>
      <c r="E86" s="9"/>
      <c r="F86" s="9"/>
      <c r="G86" s="78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</row>
    <row r="87" spans="1:26" ht="15.75" customHeight="1" x14ac:dyDescent="0.3">
      <c r="A87" s="9"/>
      <c r="B87" s="9"/>
      <c r="C87" s="9"/>
      <c r="D87" s="9"/>
      <c r="E87" s="9"/>
      <c r="F87" s="9"/>
      <c r="G87" s="78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</row>
    <row r="88" spans="1:26" ht="15.75" customHeight="1" x14ac:dyDescent="0.3">
      <c r="A88" s="9"/>
      <c r="B88" s="9"/>
      <c r="C88" s="9"/>
      <c r="D88" s="9"/>
      <c r="E88" s="9"/>
      <c r="F88" s="9"/>
      <c r="G88" s="78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</row>
    <row r="89" spans="1:26" ht="15.75" customHeight="1" x14ac:dyDescent="0.3">
      <c r="A89" s="9"/>
      <c r="B89" s="9"/>
      <c r="C89" s="9"/>
      <c r="D89" s="9"/>
      <c r="E89" s="9"/>
      <c r="F89" s="9"/>
      <c r="G89" s="78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</row>
    <row r="90" spans="1:26" ht="15.75" customHeight="1" x14ac:dyDescent="0.3">
      <c r="A90" s="9"/>
      <c r="B90" s="9"/>
      <c r="C90" s="9"/>
      <c r="D90" s="9"/>
      <c r="E90" s="9"/>
      <c r="F90" s="9"/>
      <c r="G90" s="78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</row>
    <row r="91" spans="1:26" ht="15.75" customHeight="1" x14ac:dyDescent="0.3">
      <c r="A91" s="9"/>
      <c r="B91" s="9"/>
      <c r="C91" s="9"/>
      <c r="D91" s="9"/>
      <c r="E91" s="9"/>
      <c r="F91" s="9"/>
      <c r="G91" s="78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</row>
    <row r="92" spans="1:26" ht="15.75" customHeight="1" x14ac:dyDescent="0.3">
      <c r="A92" s="9"/>
      <c r="B92" s="9"/>
      <c r="C92" s="9"/>
      <c r="D92" s="9"/>
      <c r="E92" s="9"/>
      <c r="F92" s="9"/>
      <c r="G92" s="78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</row>
    <row r="93" spans="1:26" ht="15.75" customHeight="1" x14ac:dyDescent="0.3">
      <c r="A93" s="9"/>
      <c r="B93" s="9"/>
      <c r="C93" s="9"/>
      <c r="D93" s="9"/>
      <c r="E93" s="9"/>
      <c r="F93" s="9"/>
      <c r="G93" s="78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</row>
    <row r="94" spans="1:26" ht="15.75" customHeight="1" x14ac:dyDescent="0.3">
      <c r="A94" s="9"/>
      <c r="B94" s="9"/>
      <c r="C94" s="9"/>
      <c r="D94" s="9"/>
      <c r="E94" s="9"/>
      <c r="F94" s="9"/>
      <c r="G94" s="78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</row>
    <row r="95" spans="1:26" ht="15.75" customHeight="1" x14ac:dyDescent="0.3">
      <c r="A95" s="9"/>
      <c r="B95" s="9"/>
      <c r="C95" s="9"/>
      <c r="D95" s="9"/>
      <c r="E95" s="9"/>
      <c r="F95" s="9"/>
      <c r="G95" s="78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</row>
    <row r="96" spans="1:26" ht="15.75" customHeight="1" x14ac:dyDescent="0.3">
      <c r="A96" s="9"/>
      <c r="B96" s="9"/>
      <c r="C96" s="9"/>
      <c r="D96" s="9"/>
      <c r="E96" s="9"/>
      <c r="F96" s="9"/>
      <c r="G96" s="78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</row>
    <row r="97" spans="1:26" ht="15.75" customHeight="1" x14ac:dyDescent="0.3">
      <c r="A97" s="9"/>
      <c r="B97" s="9"/>
      <c r="C97" s="9"/>
      <c r="D97" s="9"/>
      <c r="E97" s="9"/>
      <c r="F97" s="9"/>
      <c r="G97" s="78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</row>
    <row r="98" spans="1:26" ht="15.75" customHeight="1" x14ac:dyDescent="0.3">
      <c r="A98" s="9"/>
      <c r="B98" s="9"/>
      <c r="C98" s="9"/>
      <c r="D98" s="9"/>
      <c r="E98" s="9"/>
      <c r="F98" s="9"/>
      <c r="G98" s="78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</row>
    <row r="99" spans="1:26" ht="15.75" customHeight="1" x14ac:dyDescent="0.3">
      <c r="A99" s="9"/>
      <c r="B99" s="9"/>
      <c r="C99" s="9"/>
      <c r="D99" s="9"/>
      <c r="E99" s="9"/>
      <c r="F99" s="9"/>
      <c r="G99" s="78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</row>
    <row r="100" spans="1:26" ht="15.75" customHeight="1" x14ac:dyDescent="0.3">
      <c r="A100" s="9"/>
      <c r="B100" s="9"/>
      <c r="C100" s="9"/>
      <c r="D100" s="9"/>
      <c r="E100" s="9"/>
      <c r="F100" s="9"/>
      <c r="G100" s="78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</row>
    <row r="101" spans="1:26" ht="15.75" customHeight="1" x14ac:dyDescent="0.3">
      <c r="A101" s="9"/>
      <c r="B101" s="9"/>
      <c r="C101" s="9"/>
      <c r="D101" s="9"/>
      <c r="E101" s="9"/>
      <c r="F101" s="9"/>
      <c r="G101" s="78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</row>
    <row r="102" spans="1:26" ht="15.75" customHeight="1" x14ac:dyDescent="0.3">
      <c r="A102" s="9"/>
      <c r="B102" s="9"/>
      <c r="C102" s="9"/>
      <c r="D102" s="9"/>
      <c r="E102" s="9"/>
      <c r="F102" s="9"/>
      <c r="G102" s="78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</row>
    <row r="103" spans="1:26" ht="15.75" customHeight="1" x14ac:dyDescent="0.3">
      <c r="A103" s="9"/>
      <c r="B103" s="9"/>
      <c r="C103" s="9"/>
      <c r="D103" s="9"/>
      <c r="E103" s="9"/>
      <c r="F103" s="9"/>
      <c r="G103" s="78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</row>
    <row r="104" spans="1:26" ht="15.75" customHeight="1" x14ac:dyDescent="0.3">
      <c r="A104" s="9"/>
      <c r="B104" s="9"/>
      <c r="C104" s="9"/>
      <c r="D104" s="9"/>
      <c r="E104" s="9"/>
      <c r="F104" s="9"/>
      <c r="G104" s="78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</row>
    <row r="105" spans="1:26" ht="15.75" customHeight="1" x14ac:dyDescent="0.3">
      <c r="A105" s="9"/>
      <c r="B105" s="9"/>
      <c r="C105" s="9"/>
      <c r="D105" s="9"/>
      <c r="E105" s="9"/>
      <c r="F105" s="9"/>
      <c r="G105" s="78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</row>
    <row r="106" spans="1:26" ht="15.75" customHeight="1" x14ac:dyDescent="0.3">
      <c r="A106" s="9"/>
      <c r="B106" s="9"/>
      <c r="C106" s="9"/>
      <c r="D106" s="9"/>
      <c r="E106" s="9"/>
      <c r="F106" s="9"/>
      <c r="G106" s="78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</row>
    <row r="107" spans="1:26" ht="15.75" customHeight="1" x14ac:dyDescent="0.3">
      <c r="A107" s="9"/>
      <c r="B107" s="9"/>
      <c r="C107" s="9"/>
      <c r="D107" s="9"/>
      <c r="E107" s="9"/>
      <c r="F107" s="9"/>
      <c r="G107" s="78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</row>
    <row r="108" spans="1:26" ht="15.75" customHeight="1" x14ac:dyDescent="0.3">
      <c r="A108" s="9"/>
      <c r="B108" s="9"/>
      <c r="C108" s="9"/>
      <c r="D108" s="9"/>
      <c r="E108" s="9"/>
      <c r="F108" s="9"/>
      <c r="G108" s="78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</row>
    <row r="109" spans="1:26" ht="15.75" customHeight="1" x14ac:dyDescent="0.3">
      <c r="A109" s="9"/>
      <c r="B109" s="9"/>
      <c r="C109" s="9"/>
      <c r="D109" s="9"/>
      <c r="E109" s="9"/>
      <c r="F109" s="9"/>
      <c r="G109" s="78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</row>
    <row r="110" spans="1:26" ht="15.75" customHeight="1" x14ac:dyDescent="0.3">
      <c r="A110" s="9"/>
      <c r="B110" s="9"/>
      <c r="C110" s="9"/>
      <c r="D110" s="9"/>
      <c r="E110" s="9"/>
      <c r="F110" s="9"/>
      <c r="G110" s="78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</row>
    <row r="111" spans="1:26" ht="15.75" customHeight="1" x14ac:dyDescent="0.3">
      <c r="A111" s="9"/>
      <c r="B111" s="9"/>
      <c r="C111" s="9"/>
      <c r="D111" s="9"/>
      <c r="E111" s="9"/>
      <c r="F111" s="9"/>
      <c r="G111" s="78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</row>
    <row r="112" spans="1:26" ht="15.75" customHeight="1" x14ac:dyDescent="0.3">
      <c r="A112" s="9"/>
      <c r="B112" s="9"/>
      <c r="C112" s="9"/>
      <c r="D112" s="9"/>
      <c r="E112" s="9"/>
      <c r="F112" s="9"/>
      <c r="G112" s="78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</row>
    <row r="113" spans="1:26" ht="15.75" customHeight="1" x14ac:dyDescent="0.3">
      <c r="A113" s="9"/>
      <c r="B113" s="9"/>
      <c r="C113" s="9"/>
      <c r="D113" s="9"/>
      <c r="E113" s="9"/>
      <c r="F113" s="9"/>
      <c r="G113" s="78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</row>
    <row r="114" spans="1:26" ht="15.75" customHeight="1" x14ac:dyDescent="0.3">
      <c r="A114" s="9"/>
      <c r="B114" s="9"/>
      <c r="C114" s="9"/>
      <c r="D114" s="9"/>
      <c r="E114" s="9"/>
      <c r="F114" s="9"/>
      <c r="G114" s="78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</row>
    <row r="115" spans="1:26" ht="15.75" customHeight="1" x14ac:dyDescent="0.3">
      <c r="A115" s="9"/>
      <c r="B115" s="9"/>
      <c r="C115" s="9"/>
      <c r="D115" s="9"/>
      <c r="E115" s="9"/>
      <c r="F115" s="9"/>
      <c r="G115" s="78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</row>
    <row r="116" spans="1:26" ht="15.75" customHeight="1" x14ac:dyDescent="0.3">
      <c r="A116" s="9"/>
      <c r="B116" s="9"/>
      <c r="C116" s="9"/>
      <c r="D116" s="9"/>
      <c r="E116" s="9"/>
      <c r="F116" s="9"/>
      <c r="G116" s="78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</row>
    <row r="117" spans="1:26" ht="15.75" customHeight="1" x14ac:dyDescent="0.3">
      <c r="A117" s="9"/>
      <c r="B117" s="9"/>
      <c r="C117" s="9"/>
      <c r="D117" s="9"/>
      <c r="E117" s="9"/>
      <c r="F117" s="9"/>
      <c r="G117" s="78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</row>
    <row r="118" spans="1:26" ht="15.75" customHeight="1" x14ac:dyDescent="0.3">
      <c r="A118" s="9"/>
      <c r="B118" s="9"/>
      <c r="C118" s="9"/>
      <c r="D118" s="9"/>
      <c r="E118" s="9"/>
      <c r="F118" s="9"/>
      <c r="G118" s="78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</row>
    <row r="119" spans="1:26" ht="15.75" customHeight="1" x14ac:dyDescent="0.3">
      <c r="A119" s="9"/>
      <c r="B119" s="9"/>
      <c r="C119" s="9"/>
      <c r="D119" s="9"/>
      <c r="E119" s="9"/>
      <c r="F119" s="9"/>
      <c r="G119" s="78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</row>
    <row r="120" spans="1:26" ht="15.75" customHeight="1" x14ac:dyDescent="0.3">
      <c r="A120" s="9"/>
      <c r="B120" s="9"/>
      <c r="C120" s="9"/>
      <c r="D120" s="9"/>
      <c r="E120" s="9"/>
      <c r="F120" s="9"/>
      <c r="G120" s="78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</row>
    <row r="121" spans="1:26" ht="15.75" customHeight="1" x14ac:dyDescent="0.3">
      <c r="A121" s="9"/>
      <c r="B121" s="9"/>
      <c r="C121" s="9"/>
      <c r="D121" s="9"/>
      <c r="E121" s="9"/>
      <c r="F121" s="9"/>
      <c r="G121" s="78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</row>
    <row r="122" spans="1:26" ht="15.75" customHeight="1" x14ac:dyDescent="0.3">
      <c r="A122" s="9"/>
      <c r="B122" s="9"/>
      <c r="C122" s="9"/>
      <c r="D122" s="9"/>
      <c r="E122" s="9"/>
      <c r="F122" s="9"/>
      <c r="G122" s="78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</row>
    <row r="123" spans="1:26" ht="15.75" customHeight="1" x14ac:dyDescent="0.3">
      <c r="A123" s="9"/>
      <c r="B123" s="9"/>
      <c r="C123" s="9"/>
      <c r="D123" s="9"/>
      <c r="E123" s="9"/>
      <c r="F123" s="9"/>
      <c r="G123" s="78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</row>
    <row r="124" spans="1:26" ht="15.75" customHeight="1" x14ac:dyDescent="0.3">
      <c r="A124" s="9"/>
      <c r="B124" s="9"/>
      <c r="C124" s="9"/>
      <c r="D124" s="9"/>
      <c r="E124" s="9"/>
      <c r="F124" s="9"/>
      <c r="G124" s="78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</row>
    <row r="125" spans="1:26" ht="15.75" customHeight="1" x14ac:dyDescent="0.3">
      <c r="A125" s="9"/>
      <c r="B125" s="9"/>
      <c r="C125" s="9"/>
      <c r="D125" s="9"/>
      <c r="E125" s="9"/>
      <c r="F125" s="9"/>
      <c r="G125" s="78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</row>
    <row r="126" spans="1:26" ht="15.75" customHeight="1" x14ac:dyDescent="0.3">
      <c r="A126" s="9"/>
      <c r="B126" s="9"/>
      <c r="C126" s="9"/>
      <c r="D126" s="9"/>
      <c r="E126" s="9"/>
      <c r="F126" s="9"/>
      <c r="G126" s="78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</row>
    <row r="127" spans="1:26" ht="15.75" customHeight="1" x14ac:dyDescent="0.3">
      <c r="A127" s="9"/>
      <c r="B127" s="9"/>
      <c r="C127" s="9"/>
      <c r="D127" s="9"/>
      <c r="E127" s="9"/>
      <c r="F127" s="9"/>
      <c r="G127" s="78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</row>
    <row r="128" spans="1:26" ht="15.75" customHeight="1" x14ac:dyDescent="0.3">
      <c r="A128" s="9"/>
      <c r="B128" s="9"/>
      <c r="C128" s="9"/>
      <c r="D128" s="9"/>
      <c r="E128" s="9"/>
      <c r="F128" s="9"/>
      <c r="G128" s="78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</row>
    <row r="129" spans="1:26" ht="15.75" customHeight="1" x14ac:dyDescent="0.3">
      <c r="A129" s="9"/>
      <c r="B129" s="9"/>
      <c r="C129" s="9"/>
      <c r="D129" s="9"/>
      <c r="E129" s="9"/>
      <c r="F129" s="9"/>
      <c r="G129" s="78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</row>
    <row r="130" spans="1:26" ht="15.75" customHeight="1" x14ac:dyDescent="0.3">
      <c r="A130" s="9"/>
      <c r="B130" s="9"/>
      <c r="C130" s="9"/>
      <c r="D130" s="9"/>
      <c r="E130" s="9"/>
      <c r="F130" s="9"/>
      <c r="G130" s="78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</row>
    <row r="131" spans="1:26" ht="15.75" customHeight="1" x14ac:dyDescent="0.3">
      <c r="A131" s="9"/>
      <c r="B131" s="9"/>
      <c r="C131" s="9"/>
      <c r="D131" s="9"/>
      <c r="E131" s="9"/>
      <c r="F131" s="9"/>
      <c r="G131" s="78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</row>
    <row r="132" spans="1:26" ht="15.75" customHeight="1" x14ac:dyDescent="0.3">
      <c r="A132" s="9"/>
      <c r="B132" s="9"/>
      <c r="C132" s="9"/>
      <c r="D132" s="9"/>
      <c r="E132" s="9"/>
      <c r="F132" s="9"/>
      <c r="G132" s="78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</row>
    <row r="133" spans="1:26" ht="15.75" customHeight="1" x14ac:dyDescent="0.3">
      <c r="A133" s="9"/>
      <c r="B133" s="9"/>
      <c r="C133" s="9"/>
      <c r="D133" s="9"/>
      <c r="E133" s="9"/>
      <c r="F133" s="9"/>
      <c r="G133" s="78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</row>
    <row r="134" spans="1:26" ht="15.75" customHeight="1" x14ac:dyDescent="0.3">
      <c r="A134" s="9"/>
      <c r="B134" s="9"/>
      <c r="C134" s="9"/>
      <c r="D134" s="9"/>
      <c r="E134" s="9"/>
      <c r="F134" s="9"/>
      <c r="G134" s="78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</row>
    <row r="135" spans="1:26" ht="15.75" customHeight="1" x14ac:dyDescent="0.3">
      <c r="A135" s="9"/>
      <c r="B135" s="9"/>
      <c r="C135" s="9"/>
      <c r="D135" s="9"/>
      <c r="E135" s="9"/>
      <c r="F135" s="9"/>
      <c r="G135" s="78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</row>
    <row r="136" spans="1:26" ht="15.75" customHeight="1" x14ac:dyDescent="0.3">
      <c r="A136" s="9"/>
      <c r="B136" s="9"/>
      <c r="C136" s="9"/>
      <c r="D136" s="9"/>
      <c r="E136" s="9"/>
      <c r="F136" s="9"/>
      <c r="G136" s="78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</row>
    <row r="137" spans="1:26" ht="15.75" customHeight="1" x14ac:dyDescent="0.3">
      <c r="A137" s="9"/>
      <c r="B137" s="9"/>
      <c r="C137" s="9"/>
      <c r="D137" s="9"/>
      <c r="E137" s="9"/>
      <c r="F137" s="9"/>
      <c r="G137" s="78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</row>
    <row r="138" spans="1:26" ht="15.75" customHeight="1" x14ac:dyDescent="0.3">
      <c r="A138" s="9"/>
      <c r="B138" s="9"/>
      <c r="C138" s="9"/>
      <c r="D138" s="9"/>
      <c r="E138" s="9"/>
      <c r="F138" s="9"/>
      <c r="G138" s="78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</row>
    <row r="139" spans="1:26" ht="15.75" customHeight="1" x14ac:dyDescent="0.3">
      <c r="A139" s="9"/>
      <c r="B139" s="9"/>
      <c r="C139" s="9"/>
      <c r="D139" s="9"/>
      <c r="E139" s="9"/>
      <c r="F139" s="9"/>
      <c r="G139" s="78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</row>
    <row r="140" spans="1:26" ht="15.75" customHeight="1" x14ac:dyDescent="0.3">
      <c r="A140" s="9"/>
      <c r="B140" s="9"/>
      <c r="C140" s="9"/>
      <c r="D140" s="9"/>
      <c r="E140" s="9"/>
      <c r="F140" s="9"/>
      <c r="G140" s="78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</row>
    <row r="141" spans="1:26" ht="15.75" customHeight="1" x14ac:dyDescent="0.3">
      <c r="A141" s="9"/>
      <c r="B141" s="9"/>
      <c r="C141" s="9"/>
      <c r="D141" s="9"/>
      <c r="E141" s="9"/>
      <c r="F141" s="9"/>
      <c r="G141" s="78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</row>
    <row r="142" spans="1:26" ht="15.75" customHeight="1" x14ac:dyDescent="0.3">
      <c r="A142" s="9"/>
      <c r="B142" s="9"/>
      <c r="C142" s="9"/>
      <c r="D142" s="9"/>
      <c r="E142" s="9"/>
      <c r="F142" s="9"/>
      <c r="G142" s="78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</row>
    <row r="143" spans="1:26" ht="15.75" customHeight="1" x14ac:dyDescent="0.3">
      <c r="A143" s="9"/>
      <c r="B143" s="9"/>
      <c r="C143" s="9"/>
      <c r="D143" s="9"/>
      <c r="E143" s="9"/>
      <c r="F143" s="9"/>
      <c r="G143" s="78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</row>
    <row r="144" spans="1:26" ht="15.75" customHeight="1" x14ac:dyDescent="0.3">
      <c r="A144" s="9"/>
      <c r="B144" s="9"/>
      <c r="C144" s="9"/>
      <c r="D144" s="9"/>
      <c r="E144" s="9"/>
      <c r="F144" s="9"/>
      <c r="G144" s="78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</row>
    <row r="145" spans="1:26" ht="15.75" customHeight="1" x14ac:dyDescent="0.3">
      <c r="A145" s="9"/>
      <c r="B145" s="9"/>
      <c r="C145" s="9"/>
      <c r="D145" s="9"/>
      <c r="E145" s="9"/>
      <c r="F145" s="9"/>
      <c r="G145" s="78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</row>
    <row r="146" spans="1:26" ht="15.75" customHeight="1" x14ac:dyDescent="0.3">
      <c r="A146" s="9"/>
      <c r="B146" s="9"/>
      <c r="C146" s="9"/>
      <c r="D146" s="9"/>
      <c r="E146" s="9"/>
      <c r="F146" s="9"/>
      <c r="G146" s="78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</row>
    <row r="147" spans="1:26" ht="15.75" customHeight="1" x14ac:dyDescent="0.3">
      <c r="A147" s="9"/>
      <c r="B147" s="9"/>
      <c r="C147" s="9"/>
      <c r="D147" s="9"/>
      <c r="E147" s="9"/>
      <c r="F147" s="9"/>
      <c r="G147" s="78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</row>
    <row r="148" spans="1:26" ht="15.75" customHeight="1" x14ac:dyDescent="0.3">
      <c r="A148" s="9"/>
      <c r="B148" s="9"/>
      <c r="C148" s="9"/>
      <c r="D148" s="9"/>
      <c r="E148" s="9"/>
      <c r="F148" s="9"/>
      <c r="G148" s="78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</row>
    <row r="149" spans="1:26" ht="15.75" customHeight="1" x14ac:dyDescent="0.3">
      <c r="A149" s="9"/>
      <c r="B149" s="9"/>
      <c r="C149" s="9"/>
      <c r="D149" s="9"/>
      <c r="E149" s="9"/>
      <c r="F149" s="9"/>
      <c r="G149" s="78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</row>
    <row r="150" spans="1:26" ht="15.75" customHeight="1" x14ac:dyDescent="0.3">
      <c r="A150" s="9"/>
      <c r="B150" s="9"/>
      <c r="C150" s="9"/>
      <c r="D150" s="9"/>
      <c r="E150" s="9"/>
      <c r="F150" s="9"/>
      <c r="G150" s="78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</row>
    <row r="151" spans="1:26" ht="15.75" customHeight="1" x14ac:dyDescent="0.3">
      <c r="A151" s="9"/>
      <c r="B151" s="9"/>
      <c r="C151" s="9"/>
      <c r="D151" s="9"/>
      <c r="E151" s="9"/>
      <c r="F151" s="9"/>
      <c r="G151" s="78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</row>
    <row r="152" spans="1:26" ht="15.75" customHeight="1" x14ac:dyDescent="0.3">
      <c r="A152" s="9"/>
      <c r="B152" s="9"/>
      <c r="C152" s="9"/>
      <c r="D152" s="9"/>
      <c r="E152" s="9"/>
      <c r="F152" s="9"/>
      <c r="G152" s="78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</row>
    <row r="153" spans="1:26" ht="15.75" customHeight="1" x14ac:dyDescent="0.3">
      <c r="A153" s="9"/>
      <c r="B153" s="9"/>
      <c r="C153" s="9"/>
      <c r="D153" s="9"/>
      <c r="E153" s="9"/>
      <c r="F153" s="9"/>
      <c r="G153" s="78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</row>
    <row r="154" spans="1:26" ht="15.75" customHeight="1" x14ac:dyDescent="0.3">
      <c r="A154" s="9"/>
      <c r="B154" s="9"/>
      <c r="C154" s="9"/>
      <c r="D154" s="9"/>
      <c r="E154" s="9"/>
      <c r="F154" s="9"/>
      <c r="G154" s="78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</row>
    <row r="155" spans="1:26" ht="15.75" customHeight="1" x14ac:dyDescent="0.3">
      <c r="A155" s="9"/>
      <c r="B155" s="9"/>
      <c r="C155" s="9"/>
      <c r="D155" s="9"/>
      <c r="E155" s="9"/>
      <c r="F155" s="9"/>
      <c r="G155" s="78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</row>
    <row r="156" spans="1:26" ht="15.75" customHeight="1" x14ac:dyDescent="0.3">
      <c r="A156" s="9"/>
      <c r="B156" s="9"/>
      <c r="C156" s="9"/>
      <c r="D156" s="9"/>
      <c r="E156" s="9"/>
      <c r="F156" s="9"/>
      <c r="G156" s="78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</row>
    <row r="157" spans="1:26" ht="15.75" customHeight="1" x14ac:dyDescent="0.3">
      <c r="A157" s="9"/>
      <c r="B157" s="9"/>
      <c r="C157" s="9"/>
      <c r="D157" s="9"/>
      <c r="E157" s="9"/>
      <c r="F157" s="9"/>
      <c r="G157" s="78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</row>
    <row r="158" spans="1:26" ht="15.75" customHeight="1" x14ac:dyDescent="0.3">
      <c r="A158" s="9"/>
      <c r="B158" s="9"/>
      <c r="C158" s="9"/>
      <c r="D158" s="9"/>
      <c r="E158" s="9"/>
      <c r="F158" s="9"/>
      <c r="G158" s="78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</row>
    <row r="159" spans="1:26" ht="15.75" customHeight="1" x14ac:dyDescent="0.3">
      <c r="A159" s="9"/>
      <c r="B159" s="9"/>
      <c r="C159" s="9"/>
      <c r="D159" s="9"/>
      <c r="E159" s="9"/>
      <c r="F159" s="9"/>
      <c r="G159" s="78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</row>
    <row r="160" spans="1:26" ht="15.75" customHeight="1" x14ac:dyDescent="0.3">
      <c r="A160" s="9"/>
      <c r="B160" s="9"/>
      <c r="C160" s="9"/>
      <c r="D160" s="9"/>
      <c r="E160" s="9"/>
      <c r="F160" s="9"/>
      <c r="G160" s="78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</row>
    <row r="161" spans="1:26" ht="15.75" customHeight="1" x14ac:dyDescent="0.3">
      <c r="A161" s="9"/>
      <c r="B161" s="9"/>
      <c r="C161" s="9"/>
      <c r="D161" s="9"/>
      <c r="E161" s="9"/>
      <c r="F161" s="9"/>
      <c r="G161" s="78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</row>
    <row r="162" spans="1:26" ht="15.75" customHeight="1" x14ac:dyDescent="0.3">
      <c r="A162" s="9"/>
      <c r="B162" s="9"/>
      <c r="C162" s="9"/>
      <c r="D162" s="9"/>
      <c r="E162" s="9"/>
      <c r="F162" s="9"/>
      <c r="G162" s="78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</row>
    <row r="163" spans="1:26" ht="15.75" customHeight="1" x14ac:dyDescent="0.3">
      <c r="A163" s="9"/>
      <c r="B163" s="9"/>
      <c r="C163" s="9"/>
      <c r="D163" s="9"/>
      <c r="E163" s="9"/>
      <c r="F163" s="9"/>
      <c r="G163" s="78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</row>
    <row r="164" spans="1:26" ht="15.75" customHeight="1" x14ac:dyDescent="0.3">
      <c r="A164" s="9"/>
      <c r="B164" s="9"/>
      <c r="C164" s="9"/>
      <c r="D164" s="9"/>
      <c r="E164" s="9"/>
      <c r="F164" s="9"/>
      <c r="G164" s="78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</row>
    <row r="165" spans="1:26" ht="15.75" customHeight="1" x14ac:dyDescent="0.3">
      <c r="A165" s="9"/>
      <c r="B165" s="9"/>
      <c r="C165" s="9"/>
      <c r="D165" s="9"/>
      <c r="E165" s="9"/>
      <c r="F165" s="9"/>
      <c r="G165" s="78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</row>
    <row r="166" spans="1:26" ht="15.75" customHeight="1" x14ac:dyDescent="0.3">
      <c r="A166" s="9"/>
      <c r="B166" s="9"/>
      <c r="C166" s="9"/>
      <c r="D166" s="9"/>
      <c r="E166" s="9"/>
      <c r="F166" s="9"/>
      <c r="G166" s="78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</row>
    <row r="167" spans="1:26" ht="15.75" customHeight="1" x14ac:dyDescent="0.3">
      <c r="A167" s="9"/>
      <c r="B167" s="9"/>
      <c r="C167" s="9"/>
      <c r="D167" s="9"/>
      <c r="E167" s="9"/>
      <c r="F167" s="9"/>
      <c r="G167" s="78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</row>
    <row r="168" spans="1:26" ht="15.75" customHeight="1" x14ac:dyDescent="0.3">
      <c r="A168" s="9"/>
      <c r="B168" s="9"/>
      <c r="C168" s="9"/>
      <c r="D168" s="9"/>
      <c r="E168" s="9"/>
      <c r="F168" s="9"/>
      <c r="G168" s="78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</row>
    <row r="169" spans="1:26" ht="15.75" customHeight="1" x14ac:dyDescent="0.3">
      <c r="A169" s="9"/>
      <c r="B169" s="9"/>
      <c r="C169" s="9"/>
      <c r="D169" s="9"/>
      <c r="E169" s="9"/>
      <c r="F169" s="9"/>
      <c r="G169" s="78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</row>
    <row r="170" spans="1:26" ht="15.75" customHeight="1" x14ac:dyDescent="0.3">
      <c r="A170" s="9"/>
      <c r="B170" s="9"/>
      <c r="C170" s="9"/>
      <c r="D170" s="9"/>
      <c r="E170" s="9"/>
      <c r="F170" s="9"/>
      <c r="G170" s="78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</row>
    <row r="171" spans="1:26" ht="15.75" customHeight="1" x14ac:dyDescent="0.3">
      <c r="A171" s="9"/>
      <c r="B171" s="9"/>
      <c r="C171" s="9"/>
      <c r="D171" s="9"/>
      <c r="E171" s="9"/>
      <c r="F171" s="9"/>
      <c r="G171" s="78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</row>
    <row r="172" spans="1:26" ht="15.75" customHeight="1" x14ac:dyDescent="0.3">
      <c r="A172" s="9"/>
      <c r="B172" s="9"/>
      <c r="C172" s="9"/>
      <c r="D172" s="9"/>
      <c r="E172" s="9"/>
      <c r="F172" s="9"/>
      <c r="G172" s="78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</row>
    <row r="173" spans="1:26" ht="15.75" customHeight="1" x14ac:dyDescent="0.3">
      <c r="A173" s="9"/>
      <c r="B173" s="9"/>
      <c r="C173" s="9"/>
      <c r="D173" s="9"/>
      <c r="E173" s="9"/>
      <c r="F173" s="9"/>
      <c r="G173" s="78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</row>
    <row r="174" spans="1:26" ht="15.75" customHeight="1" x14ac:dyDescent="0.3">
      <c r="A174" s="9"/>
      <c r="B174" s="9"/>
      <c r="C174" s="9"/>
      <c r="D174" s="9"/>
      <c r="E174" s="9"/>
      <c r="F174" s="9"/>
      <c r="G174" s="78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</row>
    <row r="175" spans="1:26" ht="15.75" customHeight="1" x14ac:dyDescent="0.3">
      <c r="A175" s="9"/>
      <c r="B175" s="9"/>
      <c r="C175" s="9"/>
      <c r="D175" s="9"/>
      <c r="E175" s="9"/>
      <c r="F175" s="9"/>
      <c r="G175" s="78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</row>
    <row r="176" spans="1:26" ht="15.75" customHeight="1" x14ac:dyDescent="0.3">
      <c r="A176" s="9"/>
      <c r="B176" s="9"/>
      <c r="C176" s="9"/>
      <c r="D176" s="9"/>
      <c r="E176" s="9"/>
      <c r="F176" s="9"/>
      <c r="G176" s="78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</row>
    <row r="177" spans="1:26" ht="15.75" customHeight="1" x14ac:dyDescent="0.3">
      <c r="A177" s="9"/>
      <c r="B177" s="9"/>
      <c r="C177" s="9"/>
      <c r="D177" s="9"/>
      <c r="E177" s="9"/>
      <c r="F177" s="9"/>
      <c r="G177" s="78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</row>
    <row r="178" spans="1:26" ht="15.75" customHeight="1" x14ac:dyDescent="0.3">
      <c r="A178" s="9"/>
      <c r="B178" s="9"/>
      <c r="C178" s="9"/>
      <c r="D178" s="9"/>
      <c r="E178" s="9"/>
      <c r="F178" s="9"/>
      <c r="G178" s="78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</row>
    <row r="179" spans="1:26" ht="15.75" customHeight="1" x14ac:dyDescent="0.3">
      <c r="A179" s="9"/>
      <c r="B179" s="9"/>
      <c r="C179" s="9"/>
      <c r="D179" s="9"/>
      <c r="E179" s="9"/>
      <c r="F179" s="9"/>
      <c r="G179" s="78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</row>
    <row r="180" spans="1:26" ht="15.75" customHeight="1" x14ac:dyDescent="0.3">
      <c r="A180" s="9"/>
      <c r="B180" s="9"/>
      <c r="C180" s="9"/>
      <c r="D180" s="9"/>
      <c r="E180" s="9"/>
      <c r="F180" s="9"/>
      <c r="G180" s="78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</row>
    <row r="181" spans="1:26" ht="15.75" customHeight="1" x14ac:dyDescent="0.3">
      <c r="A181" s="9"/>
      <c r="B181" s="9"/>
      <c r="C181" s="9"/>
      <c r="D181" s="9"/>
      <c r="E181" s="9"/>
      <c r="F181" s="9"/>
      <c r="G181" s="78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</row>
    <row r="182" spans="1:26" ht="15.75" customHeight="1" x14ac:dyDescent="0.3">
      <c r="A182" s="9"/>
      <c r="B182" s="9"/>
      <c r="C182" s="9"/>
      <c r="D182" s="9"/>
      <c r="E182" s="9"/>
      <c r="F182" s="9"/>
      <c r="G182" s="78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</row>
    <row r="183" spans="1:26" ht="15.75" customHeight="1" x14ac:dyDescent="0.3">
      <c r="A183" s="9"/>
      <c r="B183" s="9"/>
      <c r="C183" s="9"/>
      <c r="D183" s="9"/>
      <c r="E183" s="9"/>
      <c r="F183" s="9"/>
      <c r="G183" s="78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</row>
    <row r="184" spans="1:26" ht="15.75" customHeight="1" x14ac:dyDescent="0.3">
      <c r="A184" s="9"/>
      <c r="B184" s="9"/>
      <c r="C184" s="9"/>
      <c r="D184" s="9"/>
      <c r="E184" s="9"/>
      <c r="F184" s="9"/>
      <c r="G184" s="78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</row>
    <row r="185" spans="1:26" ht="15.75" customHeight="1" x14ac:dyDescent="0.3">
      <c r="A185" s="9"/>
      <c r="B185" s="9"/>
      <c r="C185" s="9"/>
      <c r="D185" s="9"/>
      <c r="E185" s="9"/>
      <c r="F185" s="9"/>
      <c r="G185" s="78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</row>
    <row r="186" spans="1:26" ht="15.75" customHeight="1" x14ac:dyDescent="0.3">
      <c r="A186" s="9"/>
      <c r="B186" s="9"/>
      <c r="C186" s="9"/>
      <c r="D186" s="9"/>
      <c r="E186" s="9"/>
      <c r="F186" s="9"/>
      <c r="G186" s="78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</row>
    <row r="187" spans="1:26" ht="15.75" customHeight="1" x14ac:dyDescent="0.3">
      <c r="A187" s="9"/>
      <c r="B187" s="9"/>
      <c r="C187" s="9"/>
      <c r="D187" s="9"/>
      <c r="E187" s="9"/>
      <c r="F187" s="9"/>
      <c r="G187" s="78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</row>
    <row r="188" spans="1:26" ht="15.75" customHeight="1" x14ac:dyDescent="0.3">
      <c r="A188" s="9"/>
      <c r="B188" s="9"/>
      <c r="C188" s="9"/>
      <c r="D188" s="9"/>
      <c r="E188" s="9"/>
      <c r="F188" s="9"/>
      <c r="G188" s="78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</row>
    <row r="189" spans="1:26" ht="15.75" customHeight="1" x14ac:dyDescent="0.3">
      <c r="A189" s="9"/>
      <c r="B189" s="9"/>
      <c r="C189" s="9"/>
      <c r="D189" s="9"/>
      <c r="E189" s="9"/>
      <c r="F189" s="9"/>
      <c r="G189" s="78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</row>
    <row r="190" spans="1:26" ht="15.75" customHeight="1" x14ac:dyDescent="0.3">
      <c r="A190" s="9"/>
      <c r="B190" s="9"/>
      <c r="C190" s="9"/>
      <c r="D190" s="9"/>
      <c r="E190" s="9"/>
      <c r="F190" s="9"/>
      <c r="G190" s="78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</row>
    <row r="191" spans="1:26" ht="15.75" customHeight="1" x14ac:dyDescent="0.3">
      <c r="A191" s="9"/>
      <c r="B191" s="9"/>
      <c r="C191" s="9"/>
      <c r="D191" s="9"/>
      <c r="E191" s="9"/>
      <c r="F191" s="9"/>
      <c r="G191" s="78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</row>
    <row r="192" spans="1:26" ht="15.75" customHeight="1" x14ac:dyDescent="0.3">
      <c r="A192" s="9"/>
      <c r="B192" s="9"/>
      <c r="C192" s="9"/>
      <c r="D192" s="9"/>
      <c r="E192" s="9"/>
      <c r="F192" s="9"/>
      <c r="G192" s="78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</row>
    <row r="193" spans="1:26" ht="15.75" customHeight="1" x14ac:dyDescent="0.3">
      <c r="A193" s="9"/>
      <c r="B193" s="9"/>
      <c r="C193" s="9"/>
      <c r="D193" s="9"/>
      <c r="E193" s="9"/>
      <c r="F193" s="9"/>
      <c r="G193" s="78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</row>
    <row r="194" spans="1:26" ht="15.75" customHeight="1" x14ac:dyDescent="0.3">
      <c r="A194" s="9"/>
      <c r="B194" s="9"/>
      <c r="C194" s="9"/>
      <c r="D194" s="9"/>
      <c r="E194" s="9"/>
      <c r="F194" s="9"/>
      <c r="G194" s="78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</row>
    <row r="195" spans="1:26" ht="15.75" customHeight="1" x14ac:dyDescent="0.3">
      <c r="A195" s="9"/>
      <c r="B195" s="9"/>
      <c r="C195" s="9"/>
      <c r="D195" s="9"/>
      <c r="E195" s="9"/>
      <c r="F195" s="9"/>
      <c r="G195" s="78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</row>
    <row r="196" spans="1:26" ht="15.75" customHeight="1" x14ac:dyDescent="0.3">
      <c r="A196" s="9"/>
      <c r="B196" s="9"/>
      <c r="C196" s="9"/>
      <c r="D196" s="9"/>
      <c r="E196" s="9"/>
      <c r="F196" s="9"/>
      <c r="G196" s="78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</row>
    <row r="197" spans="1:26" ht="15.75" customHeight="1" x14ac:dyDescent="0.3">
      <c r="A197" s="9"/>
      <c r="B197" s="9"/>
      <c r="C197" s="9"/>
      <c r="D197" s="9"/>
      <c r="E197" s="9"/>
      <c r="F197" s="9"/>
      <c r="G197" s="78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</row>
    <row r="198" spans="1:26" ht="15.75" customHeight="1" x14ac:dyDescent="0.3">
      <c r="A198" s="9"/>
      <c r="B198" s="9"/>
      <c r="C198" s="9"/>
      <c r="D198" s="9"/>
      <c r="E198" s="9"/>
      <c r="F198" s="9"/>
      <c r="G198" s="78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</row>
    <row r="199" spans="1:26" ht="15.75" customHeight="1" x14ac:dyDescent="0.3">
      <c r="A199" s="9"/>
      <c r="B199" s="9"/>
      <c r="C199" s="9"/>
      <c r="D199" s="9"/>
      <c r="E199" s="9"/>
      <c r="F199" s="9"/>
      <c r="G199" s="78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</row>
    <row r="200" spans="1:26" ht="15.75" customHeight="1" x14ac:dyDescent="0.3">
      <c r="A200" s="9"/>
      <c r="B200" s="9"/>
      <c r="C200" s="9"/>
      <c r="D200" s="9"/>
      <c r="E200" s="9"/>
      <c r="F200" s="9"/>
      <c r="G200" s="78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</row>
    <row r="201" spans="1:26" ht="15.75" customHeight="1" x14ac:dyDescent="0.3">
      <c r="A201" s="9"/>
      <c r="B201" s="9"/>
      <c r="C201" s="9"/>
      <c r="D201" s="9"/>
      <c r="E201" s="9"/>
      <c r="F201" s="9"/>
      <c r="G201" s="78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</row>
    <row r="202" spans="1:26" ht="15.75" customHeight="1" x14ac:dyDescent="0.3">
      <c r="A202" s="9"/>
      <c r="B202" s="9"/>
      <c r="C202" s="9"/>
      <c r="D202" s="9"/>
      <c r="E202" s="9"/>
      <c r="F202" s="9"/>
      <c r="G202" s="78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</row>
    <row r="203" spans="1:26" ht="15.75" customHeight="1" x14ac:dyDescent="0.3">
      <c r="A203" s="9"/>
      <c r="B203" s="9"/>
      <c r="C203" s="9"/>
      <c r="D203" s="9"/>
      <c r="E203" s="9"/>
      <c r="F203" s="9"/>
      <c r="G203" s="78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</row>
    <row r="204" spans="1:26" ht="15.75" customHeight="1" x14ac:dyDescent="0.3">
      <c r="A204" s="9"/>
      <c r="B204" s="9"/>
      <c r="C204" s="9"/>
      <c r="D204" s="9"/>
      <c r="E204" s="9"/>
      <c r="F204" s="9"/>
      <c r="G204" s="78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</row>
    <row r="205" spans="1:26" ht="15.75" customHeight="1" x14ac:dyDescent="0.3">
      <c r="A205" s="9"/>
      <c r="B205" s="9"/>
      <c r="C205" s="9"/>
      <c r="D205" s="9"/>
      <c r="E205" s="9"/>
      <c r="F205" s="9"/>
      <c r="G205" s="78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</row>
    <row r="206" spans="1:26" ht="15.75" customHeight="1" x14ac:dyDescent="0.3">
      <c r="A206" s="9"/>
      <c r="B206" s="9"/>
      <c r="C206" s="9"/>
      <c r="D206" s="9"/>
      <c r="E206" s="9"/>
      <c r="F206" s="9"/>
      <c r="G206" s="78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</row>
    <row r="207" spans="1:26" ht="15.75" customHeight="1" x14ac:dyDescent="0.3">
      <c r="A207" s="9"/>
      <c r="B207" s="9"/>
      <c r="C207" s="9"/>
      <c r="D207" s="9"/>
      <c r="E207" s="9"/>
      <c r="F207" s="9"/>
      <c r="G207" s="78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</row>
    <row r="208" spans="1:26" ht="15.75" customHeight="1" x14ac:dyDescent="0.3">
      <c r="A208" s="9"/>
      <c r="B208" s="9"/>
      <c r="C208" s="9"/>
      <c r="D208" s="9"/>
      <c r="E208" s="9"/>
      <c r="F208" s="9"/>
      <c r="G208" s="78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</row>
    <row r="209" spans="1:26" ht="15.75" customHeight="1" x14ac:dyDescent="0.3">
      <c r="A209" s="9"/>
      <c r="B209" s="9"/>
      <c r="C209" s="9"/>
      <c r="D209" s="9"/>
      <c r="E209" s="9"/>
      <c r="F209" s="9"/>
      <c r="G209" s="78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</row>
    <row r="210" spans="1:26" ht="15.75" customHeight="1" x14ac:dyDescent="0.3">
      <c r="A210" s="9"/>
      <c r="B210" s="9"/>
      <c r="C210" s="9"/>
      <c r="D210" s="9"/>
      <c r="E210" s="9"/>
      <c r="F210" s="9"/>
      <c r="G210" s="78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</row>
    <row r="211" spans="1:26" ht="15.75" customHeight="1" x14ac:dyDescent="0.3">
      <c r="A211" s="9"/>
      <c r="B211" s="9"/>
      <c r="C211" s="9"/>
      <c r="D211" s="9"/>
      <c r="E211" s="9"/>
      <c r="F211" s="9"/>
      <c r="G211" s="78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</row>
    <row r="212" spans="1:26" ht="15.75" customHeight="1" x14ac:dyDescent="0.3">
      <c r="A212" s="9"/>
      <c r="B212" s="9"/>
      <c r="C212" s="9"/>
      <c r="D212" s="9"/>
      <c r="E212" s="9"/>
      <c r="F212" s="9"/>
      <c r="G212" s="78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</row>
    <row r="213" spans="1:26" ht="15.75" customHeight="1" x14ac:dyDescent="0.3">
      <c r="A213" s="9"/>
      <c r="B213" s="9"/>
      <c r="C213" s="9"/>
      <c r="D213" s="9"/>
      <c r="E213" s="9"/>
      <c r="F213" s="9"/>
      <c r="G213" s="78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</row>
    <row r="214" spans="1:26" ht="15.75" customHeight="1" x14ac:dyDescent="0.3">
      <c r="A214" s="9"/>
      <c r="B214" s="9"/>
      <c r="C214" s="9"/>
      <c r="D214" s="9"/>
      <c r="E214" s="9"/>
      <c r="F214" s="9"/>
      <c r="G214" s="78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</row>
    <row r="215" spans="1:26" ht="15.75" customHeight="1" x14ac:dyDescent="0.3">
      <c r="A215" s="9"/>
      <c r="B215" s="9"/>
      <c r="C215" s="9"/>
      <c r="D215" s="9"/>
      <c r="E215" s="9"/>
      <c r="F215" s="9"/>
      <c r="G215" s="78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</row>
    <row r="216" spans="1:26" ht="15.75" customHeight="1" x14ac:dyDescent="0.3">
      <c r="A216" s="9"/>
      <c r="B216" s="9"/>
      <c r="C216" s="9"/>
      <c r="D216" s="9"/>
      <c r="E216" s="9"/>
      <c r="F216" s="9"/>
      <c r="G216" s="78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</row>
    <row r="217" spans="1:26" ht="15.75" customHeight="1" x14ac:dyDescent="0.3">
      <c r="A217" s="9"/>
      <c r="B217" s="9"/>
      <c r="C217" s="9"/>
      <c r="D217" s="9"/>
      <c r="E217" s="9"/>
      <c r="F217" s="9"/>
      <c r="G217" s="78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</row>
    <row r="218" spans="1:26" ht="15.75" customHeight="1" x14ac:dyDescent="0.3">
      <c r="A218" s="9"/>
      <c r="B218" s="9"/>
      <c r="C218" s="9"/>
      <c r="D218" s="9"/>
      <c r="E218" s="9"/>
      <c r="F218" s="9"/>
      <c r="G218" s="78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</row>
    <row r="219" spans="1:26" ht="15.75" customHeight="1" x14ac:dyDescent="0.3">
      <c r="A219" s="9"/>
      <c r="B219" s="9"/>
      <c r="C219" s="9"/>
      <c r="D219" s="9"/>
      <c r="E219" s="9"/>
      <c r="F219" s="9"/>
      <c r="G219" s="78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</row>
    <row r="220" spans="1:26" ht="15.75" customHeight="1" x14ac:dyDescent="0.3">
      <c r="A220" s="9"/>
      <c r="B220" s="9"/>
      <c r="C220" s="9"/>
      <c r="D220" s="9"/>
      <c r="E220" s="9"/>
      <c r="F220" s="9"/>
      <c r="G220" s="78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</row>
    <row r="221" spans="1:26" ht="15.75" customHeight="1" x14ac:dyDescent="0.3">
      <c r="A221" s="9"/>
      <c r="B221" s="9"/>
      <c r="C221" s="9"/>
      <c r="D221" s="9"/>
      <c r="E221" s="9"/>
      <c r="F221" s="9"/>
      <c r="G221" s="78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</row>
    <row r="222" spans="1:26" ht="15.75" customHeight="1" x14ac:dyDescent="0.3">
      <c r="A222" s="9"/>
      <c r="B222" s="9"/>
      <c r="C222" s="9"/>
      <c r="D222" s="9"/>
      <c r="E222" s="9"/>
      <c r="F222" s="9"/>
      <c r="G222" s="78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</row>
    <row r="223" spans="1:26" ht="15.75" customHeight="1" x14ac:dyDescent="0.3">
      <c r="A223" s="9"/>
      <c r="B223" s="9"/>
      <c r="C223" s="9"/>
      <c r="D223" s="9"/>
      <c r="E223" s="9"/>
      <c r="F223" s="9"/>
      <c r="G223" s="78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</row>
    <row r="224" spans="1:26" ht="15.75" customHeight="1" x14ac:dyDescent="0.3">
      <c r="A224" s="9"/>
      <c r="B224" s="9"/>
      <c r="C224" s="9"/>
      <c r="D224" s="9"/>
      <c r="E224" s="9"/>
      <c r="F224" s="9"/>
      <c r="G224" s="78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</row>
    <row r="225" spans="1:26" ht="15.75" customHeight="1" x14ac:dyDescent="0.3">
      <c r="A225" s="9"/>
      <c r="B225" s="9"/>
      <c r="C225" s="9"/>
      <c r="D225" s="9"/>
      <c r="E225" s="9"/>
      <c r="F225" s="9"/>
      <c r="G225" s="78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</row>
    <row r="226" spans="1:26" ht="15.75" customHeight="1" x14ac:dyDescent="0.3">
      <c r="A226" s="9"/>
      <c r="B226" s="9"/>
      <c r="C226" s="9"/>
      <c r="D226" s="9"/>
      <c r="E226" s="9"/>
      <c r="F226" s="9"/>
      <c r="G226" s="78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</row>
    <row r="227" spans="1:26" ht="15.75" customHeight="1" x14ac:dyDescent="0.3">
      <c r="A227" s="9"/>
      <c r="B227" s="9"/>
      <c r="C227" s="9"/>
      <c r="D227" s="9"/>
      <c r="E227" s="9"/>
      <c r="F227" s="9"/>
      <c r="G227" s="78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</row>
    <row r="228" spans="1:26" ht="15.75" customHeight="1" x14ac:dyDescent="0.3">
      <c r="A228" s="9"/>
      <c r="B228" s="9"/>
      <c r="C228" s="9"/>
      <c r="D228" s="9"/>
      <c r="E228" s="9"/>
      <c r="F228" s="9"/>
      <c r="G228" s="78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</row>
    <row r="229" spans="1:26" ht="15.75" customHeight="1" x14ac:dyDescent="0.3">
      <c r="A229" s="9"/>
      <c r="B229" s="9"/>
      <c r="C229" s="9"/>
      <c r="D229" s="9"/>
      <c r="E229" s="9"/>
      <c r="F229" s="9"/>
      <c r="G229" s="78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</row>
    <row r="230" spans="1:26" ht="15.75" customHeight="1" x14ac:dyDescent="0.3">
      <c r="A230" s="9"/>
      <c r="B230" s="9"/>
      <c r="C230" s="9"/>
      <c r="D230" s="9"/>
      <c r="E230" s="9"/>
      <c r="F230" s="9"/>
      <c r="G230" s="78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</row>
    <row r="231" spans="1:26" ht="15.75" customHeight="1" x14ac:dyDescent="0.3">
      <c r="A231" s="9"/>
      <c r="B231" s="9"/>
      <c r="C231" s="9"/>
      <c r="D231" s="9"/>
      <c r="E231" s="9"/>
      <c r="F231" s="9"/>
      <c r="G231" s="78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</row>
    <row r="232" spans="1:26" ht="15.75" customHeight="1" x14ac:dyDescent="0.3">
      <c r="A232" s="9"/>
      <c r="B232" s="9"/>
      <c r="C232" s="9"/>
      <c r="D232" s="9"/>
      <c r="E232" s="9"/>
      <c r="F232" s="9"/>
      <c r="G232" s="78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</row>
    <row r="233" spans="1:26" ht="15.75" customHeight="1" x14ac:dyDescent="0.3">
      <c r="A233" s="9"/>
      <c r="B233" s="9"/>
      <c r="C233" s="9"/>
      <c r="D233" s="9"/>
      <c r="E233" s="9"/>
      <c r="F233" s="9"/>
      <c r="G233" s="78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</row>
    <row r="234" spans="1:26" ht="15.75" customHeight="1" x14ac:dyDescent="0.3">
      <c r="A234" s="9"/>
      <c r="B234" s="9"/>
      <c r="C234" s="9"/>
      <c r="D234" s="9"/>
      <c r="E234" s="9"/>
      <c r="F234" s="9"/>
      <c r="G234" s="78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</row>
    <row r="235" spans="1:26" ht="15.75" customHeight="1" x14ac:dyDescent="0.3">
      <c r="A235" s="9"/>
      <c r="B235" s="9"/>
      <c r="C235" s="9"/>
      <c r="D235" s="9"/>
      <c r="E235" s="9"/>
      <c r="F235" s="9"/>
      <c r="G235" s="78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</row>
    <row r="236" spans="1:26" ht="15.75" customHeight="1" x14ac:dyDescent="0.3">
      <c r="A236" s="9"/>
      <c r="B236" s="9"/>
      <c r="C236" s="9"/>
      <c r="D236" s="9"/>
      <c r="E236" s="9"/>
      <c r="F236" s="9"/>
      <c r="G236" s="78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</row>
    <row r="237" spans="1:26" ht="15.75" customHeight="1" x14ac:dyDescent="0.3">
      <c r="A237" s="9"/>
      <c r="B237" s="9"/>
      <c r="C237" s="9"/>
      <c r="D237" s="9"/>
      <c r="E237" s="9"/>
      <c r="F237" s="9"/>
      <c r="G237" s="78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</row>
    <row r="238" spans="1:26" ht="15.75" customHeight="1" x14ac:dyDescent="0.3">
      <c r="A238" s="9"/>
      <c r="B238" s="9"/>
      <c r="C238" s="9"/>
      <c r="D238" s="9"/>
      <c r="E238" s="9"/>
      <c r="F238" s="9"/>
      <c r="G238" s="78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</row>
    <row r="239" spans="1:26" ht="15.75" customHeight="1" x14ac:dyDescent="0.3">
      <c r="A239" s="9"/>
      <c r="B239" s="9"/>
      <c r="C239" s="9"/>
      <c r="D239" s="9"/>
      <c r="E239" s="9"/>
      <c r="F239" s="9"/>
      <c r="G239" s="78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</row>
    <row r="240" spans="1:26" ht="15.75" customHeight="1" x14ac:dyDescent="0.3">
      <c r="A240" s="9"/>
      <c r="B240" s="9"/>
      <c r="C240" s="9"/>
      <c r="D240" s="9"/>
      <c r="E240" s="9"/>
      <c r="F240" s="9"/>
      <c r="G240" s="78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</row>
    <row r="241" spans="1:26" ht="15.75" customHeight="1" x14ac:dyDescent="0.3">
      <c r="A241" s="9"/>
      <c r="B241" s="9"/>
      <c r="C241" s="9"/>
      <c r="D241" s="9"/>
      <c r="E241" s="9"/>
      <c r="F241" s="9"/>
      <c r="G241" s="78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</row>
    <row r="242" spans="1:26" ht="15.75" customHeight="1" x14ac:dyDescent="0.3">
      <c r="A242" s="9"/>
      <c r="B242" s="9"/>
      <c r="C242" s="9"/>
      <c r="D242" s="9"/>
      <c r="E242" s="9"/>
      <c r="F242" s="9"/>
      <c r="G242" s="78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</row>
    <row r="243" spans="1:26" ht="15.75" customHeight="1" x14ac:dyDescent="0.3">
      <c r="A243" s="9"/>
      <c r="B243" s="9"/>
      <c r="C243" s="9"/>
      <c r="D243" s="9"/>
      <c r="E243" s="9"/>
      <c r="F243" s="9"/>
      <c r="G243" s="78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</row>
    <row r="244" spans="1:26" ht="15.75" customHeight="1" x14ac:dyDescent="0.3">
      <c r="A244" s="9"/>
      <c r="B244" s="9"/>
      <c r="C244" s="9"/>
      <c r="D244" s="9"/>
      <c r="E244" s="9"/>
      <c r="F244" s="9"/>
      <c r="G244" s="78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</row>
    <row r="245" spans="1:26" ht="15.75" customHeight="1" x14ac:dyDescent="0.3">
      <c r="A245" s="9"/>
      <c r="B245" s="9"/>
      <c r="C245" s="9"/>
      <c r="D245" s="9"/>
      <c r="E245" s="9"/>
      <c r="F245" s="9"/>
      <c r="G245" s="78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</row>
    <row r="246" spans="1:26" ht="15.75" customHeight="1" x14ac:dyDescent="0.3">
      <c r="A246" s="9"/>
      <c r="B246" s="9"/>
      <c r="C246" s="9"/>
      <c r="D246" s="9"/>
      <c r="E246" s="9"/>
      <c r="F246" s="9"/>
      <c r="G246" s="78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</row>
    <row r="247" spans="1:26" ht="15.75" customHeight="1" x14ac:dyDescent="0.3">
      <c r="A247" s="9"/>
      <c r="B247" s="9"/>
      <c r="C247" s="9"/>
      <c r="D247" s="9"/>
      <c r="E247" s="9"/>
      <c r="F247" s="9"/>
      <c r="G247" s="78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</row>
    <row r="248" spans="1:26" ht="15.75" customHeight="1" x14ac:dyDescent="0.3">
      <c r="A248" s="9"/>
      <c r="B248" s="9"/>
      <c r="C248" s="9"/>
      <c r="D248" s="9"/>
      <c r="E248" s="9"/>
      <c r="F248" s="9"/>
      <c r="G248" s="78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</row>
    <row r="249" spans="1:26" ht="15.75" customHeight="1" x14ac:dyDescent="0.3">
      <c r="A249" s="9"/>
      <c r="B249" s="9"/>
      <c r="C249" s="9"/>
      <c r="D249" s="9"/>
      <c r="E249" s="9"/>
      <c r="F249" s="9"/>
      <c r="G249" s="78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</row>
    <row r="250" spans="1:26" ht="15.75" customHeight="1" x14ac:dyDescent="0.3">
      <c r="A250" s="9"/>
      <c r="B250" s="9"/>
      <c r="C250" s="9"/>
      <c r="D250" s="9"/>
      <c r="E250" s="9"/>
      <c r="F250" s="9"/>
      <c r="G250" s="78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</row>
    <row r="251" spans="1:26" ht="15.75" customHeight="1" x14ac:dyDescent="0.3">
      <c r="A251" s="9"/>
      <c r="B251" s="9"/>
      <c r="C251" s="9"/>
      <c r="D251" s="9"/>
      <c r="E251" s="9"/>
      <c r="F251" s="9"/>
      <c r="G251" s="78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</row>
    <row r="252" spans="1:26" ht="15.75" customHeight="1" x14ac:dyDescent="0.3">
      <c r="A252" s="9"/>
      <c r="B252" s="9"/>
      <c r="C252" s="9"/>
      <c r="D252" s="9"/>
      <c r="E252" s="9"/>
      <c r="F252" s="9"/>
      <c r="G252" s="78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</row>
    <row r="253" spans="1:26" ht="15.75" customHeight="1" x14ac:dyDescent="0.3">
      <c r="A253" s="9"/>
      <c r="B253" s="9"/>
      <c r="C253" s="9"/>
      <c r="D253" s="9"/>
      <c r="E253" s="9"/>
      <c r="F253" s="9"/>
      <c r="G253" s="78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</row>
    <row r="254" spans="1:26" ht="15.75" customHeight="1" x14ac:dyDescent="0.3">
      <c r="A254" s="9"/>
      <c r="B254" s="9"/>
      <c r="C254" s="9"/>
      <c r="D254" s="9"/>
      <c r="E254" s="9"/>
      <c r="F254" s="9"/>
      <c r="G254" s="78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</row>
    <row r="255" spans="1:26" ht="15.75" customHeight="1" x14ac:dyDescent="0.3">
      <c r="A255" s="9"/>
      <c r="B255" s="9"/>
      <c r="C255" s="9"/>
      <c r="D255" s="9"/>
      <c r="E255" s="9"/>
      <c r="F255" s="9"/>
      <c r="G255" s="78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</row>
    <row r="256" spans="1:26" ht="15.75" customHeight="1" x14ac:dyDescent="0.3">
      <c r="A256" s="9"/>
      <c r="B256" s="9"/>
      <c r="C256" s="9"/>
      <c r="D256" s="9"/>
      <c r="E256" s="9"/>
      <c r="F256" s="9"/>
      <c r="G256" s="78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</row>
    <row r="257" spans="1:26" ht="15.75" customHeight="1" x14ac:dyDescent="0.3">
      <c r="A257" s="9"/>
      <c r="B257" s="9"/>
      <c r="C257" s="9"/>
      <c r="D257" s="9"/>
      <c r="E257" s="9"/>
      <c r="F257" s="9"/>
      <c r="G257" s="78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</row>
    <row r="258" spans="1:26" ht="15.75" customHeight="1" x14ac:dyDescent="0.3">
      <c r="A258" s="9"/>
      <c r="B258" s="9"/>
      <c r="C258" s="9"/>
      <c r="D258" s="9"/>
      <c r="E258" s="9"/>
      <c r="F258" s="9"/>
      <c r="G258" s="78"/>
      <c r="H258" s="9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</row>
    <row r="259" spans="1:26" ht="15.75" customHeight="1" x14ac:dyDescent="0.3">
      <c r="A259" s="9"/>
      <c r="B259" s="9"/>
      <c r="C259" s="9"/>
      <c r="D259" s="9"/>
      <c r="E259" s="9"/>
      <c r="F259" s="9"/>
      <c r="G259" s="78"/>
      <c r="H259" s="9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</row>
    <row r="260" spans="1:26" ht="15.75" customHeight="1" x14ac:dyDescent="0.3">
      <c r="A260" s="9"/>
      <c r="B260" s="9"/>
      <c r="C260" s="9"/>
      <c r="D260" s="9"/>
      <c r="E260" s="9"/>
      <c r="F260" s="9"/>
      <c r="G260" s="78"/>
      <c r="H260" s="9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</row>
    <row r="261" spans="1:26" ht="15.75" customHeight="1" x14ac:dyDescent="0.3">
      <c r="A261" s="9"/>
      <c r="B261" s="9"/>
      <c r="C261" s="9"/>
      <c r="D261" s="9"/>
      <c r="E261" s="9"/>
      <c r="F261" s="9"/>
      <c r="G261" s="78"/>
      <c r="H261" s="9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</row>
    <row r="262" spans="1:26" ht="15.75" customHeight="1" x14ac:dyDescent="0.3">
      <c r="A262" s="9"/>
      <c r="B262" s="9"/>
      <c r="C262" s="9"/>
      <c r="D262" s="9"/>
      <c r="E262" s="9"/>
      <c r="F262" s="9"/>
      <c r="G262" s="78"/>
      <c r="H262" s="9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</row>
    <row r="263" spans="1:26" ht="15.75" customHeight="1" x14ac:dyDescent="0.3">
      <c r="A263" s="9"/>
      <c r="B263" s="9"/>
      <c r="C263" s="9"/>
      <c r="D263" s="9"/>
      <c r="E263" s="9"/>
      <c r="F263" s="9"/>
      <c r="G263" s="78"/>
      <c r="H263" s="9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</row>
    <row r="264" spans="1:26" ht="15.75" customHeight="1" x14ac:dyDescent="0.3">
      <c r="A264" s="9"/>
      <c r="B264" s="9"/>
      <c r="C264" s="9"/>
      <c r="D264" s="9"/>
      <c r="E264" s="9"/>
      <c r="F264" s="9"/>
      <c r="G264" s="78"/>
      <c r="H264" s="9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</row>
    <row r="265" spans="1:26" ht="15.75" customHeight="1" x14ac:dyDescent="0.3">
      <c r="A265" s="9"/>
      <c r="B265" s="9"/>
      <c r="C265" s="9"/>
      <c r="D265" s="9"/>
      <c r="E265" s="9"/>
      <c r="F265" s="9"/>
      <c r="G265" s="78"/>
      <c r="H265" s="9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</row>
    <row r="266" spans="1:26" ht="15.75" customHeight="1" x14ac:dyDescent="0.3">
      <c r="A266" s="9"/>
      <c r="B266" s="9"/>
      <c r="C266" s="9"/>
      <c r="D266" s="9"/>
      <c r="E266" s="9"/>
      <c r="F266" s="9"/>
      <c r="G266" s="78"/>
      <c r="H266" s="9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</row>
    <row r="267" spans="1:26" ht="15.75" customHeight="1" x14ac:dyDescent="0.3">
      <c r="A267" s="9"/>
      <c r="B267" s="9"/>
      <c r="C267" s="9"/>
      <c r="D267" s="9"/>
      <c r="E267" s="9"/>
      <c r="F267" s="9"/>
      <c r="G267" s="78"/>
      <c r="H267" s="9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</row>
    <row r="268" spans="1:26" ht="15.75" customHeight="1" x14ac:dyDescent="0.3">
      <c r="A268" s="9"/>
      <c r="B268" s="9"/>
      <c r="C268" s="9"/>
      <c r="D268" s="9"/>
      <c r="E268" s="9"/>
      <c r="F268" s="9"/>
      <c r="G268" s="78"/>
      <c r="H268" s="9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</row>
    <row r="269" spans="1:26" ht="15.75" customHeight="1" x14ac:dyDescent="0.3">
      <c r="A269" s="9"/>
      <c r="B269" s="9"/>
      <c r="C269" s="9"/>
      <c r="D269" s="9"/>
      <c r="E269" s="9"/>
      <c r="F269" s="9"/>
      <c r="G269" s="78"/>
      <c r="H269" s="9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</row>
    <row r="270" spans="1:26" ht="15.75" customHeight="1" x14ac:dyDescent="0.3">
      <c r="A270" s="9"/>
      <c r="B270" s="9"/>
      <c r="C270" s="9"/>
      <c r="D270" s="9"/>
      <c r="E270" s="9"/>
      <c r="F270" s="9"/>
      <c r="G270" s="78"/>
      <c r="H270" s="9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</row>
    <row r="271" spans="1:26" ht="15.75" customHeight="1" x14ac:dyDescent="0.3">
      <c r="A271" s="9"/>
      <c r="B271" s="9"/>
      <c r="C271" s="9"/>
      <c r="D271" s="9"/>
      <c r="E271" s="9"/>
      <c r="F271" s="9"/>
      <c r="G271" s="78"/>
      <c r="H271" s="9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</row>
    <row r="272" spans="1:26" ht="15.75" customHeight="1" x14ac:dyDescent="0.3">
      <c r="A272" s="9"/>
      <c r="B272" s="9"/>
      <c r="C272" s="9"/>
      <c r="D272" s="9"/>
      <c r="E272" s="9"/>
      <c r="F272" s="9"/>
      <c r="G272" s="78"/>
      <c r="H272" s="9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</row>
    <row r="273" spans="1:26" ht="15.75" customHeight="1" x14ac:dyDescent="0.3">
      <c r="A273" s="9"/>
      <c r="B273" s="9"/>
      <c r="C273" s="9"/>
      <c r="D273" s="9"/>
      <c r="E273" s="9"/>
      <c r="F273" s="9"/>
      <c r="G273" s="78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</row>
    <row r="274" spans="1:26" ht="15.75" customHeight="1" x14ac:dyDescent="0.3">
      <c r="A274" s="9"/>
      <c r="B274" s="9"/>
      <c r="C274" s="9"/>
      <c r="D274" s="9"/>
      <c r="E274" s="9"/>
      <c r="F274" s="9"/>
      <c r="G274" s="78"/>
      <c r="H274" s="9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</row>
    <row r="275" spans="1:26" ht="15.75" customHeight="1" x14ac:dyDescent="0.3">
      <c r="A275" s="9"/>
      <c r="B275" s="9"/>
      <c r="C275" s="9"/>
      <c r="D275" s="9"/>
      <c r="E275" s="9"/>
      <c r="F275" s="9"/>
      <c r="G275" s="78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</row>
    <row r="276" spans="1:26" ht="15.75" customHeight="1" x14ac:dyDescent="0.3">
      <c r="A276" s="9"/>
      <c r="B276" s="9"/>
      <c r="C276" s="9"/>
      <c r="D276" s="9"/>
      <c r="E276" s="9"/>
      <c r="F276" s="9"/>
      <c r="G276" s="78"/>
      <c r="H276" s="9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</row>
    <row r="277" spans="1:26" ht="15.75" customHeight="1" x14ac:dyDescent="0.3">
      <c r="A277" s="9"/>
      <c r="B277" s="9"/>
      <c r="C277" s="9"/>
      <c r="D277" s="9"/>
      <c r="E277" s="9"/>
      <c r="F277" s="9"/>
      <c r="G277" s="78"/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</row>
    <row r="278" spans="1:26" ht="15.75" customHeight="1" x14ac:dyDescent="0.3">
      <c r="A278" s="9"/>
      <c r="B278" s="9"/>
      <c r="C278" s="9"/>
      <c r="D278" s="9"/>
      <c r="E278" s="9"/>
      <c r="F278" s="9"/>
      <c r="G278" s="78"/>
      <c r="H278" s="9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</row>
    <row r="279" spans="1:26" ht="15.75" customHeight="1" x14ac:dyDescent="0.3">
      <c r="A279" s="9"/>
      <c r="B279" s="9"/>
      <c r="C279" s="9"/>
      <c r="D279" s="9"/>
      <c r="E279" s="9"/>
      <c r="F279" s="9"/>
      <c r="G279" s="78"/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</row>
    <row r="280" spans="1:26" ht="15.75" customHeight="1" x14ac:dyDescent="0.3">
      <c r="A280" s="9"/>
      <c r="B280" s="9"/>
      <c r="C280" s="9"/>
      <c r="D280" s="9"/>
      <c r="E280" s="9"/>
      <c r="F280" s="9"/>
      <c r="G280" s="78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</row>
    <row r="281" spans="1:26" ht="15.75" customHeight="1" x14ac:dyDescent="0.3">
      <c r="A281" s="9"/>
      <c r="B281" s="9"/>
      <c r="C281" s="9"/>
      <c r="D281" s="9"/>
      <c r="E281" s="9"/>
      <c r="F281" s="9"/>
      <c r="G281" s="78"/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</row>
    <row r="282" spans="1:26" ht="15.75" customHeight="1" x14ac:dyDescent="0.3">
      <c r="A282" s="9"/>
      <c r="B282" s="9"/>
      <c r="C282" s="9"/>
      <c r="D282" s="9"/>
      <c r="E282" s="9"/>
      <c r="F282" s="9"/>
      <c r="G282" s="78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</row>
    <row r="283" spans="1:26" ht="15.75" customHeight="1" x14ac:dyDescent="0.3">
      <c r="A283" s="9"/>
      <c r="B283" s="9"/>
      <c r="C283" s="9"/>
      <c r="D283" s="9"/>
      <c r="E283" s="9"/>
      <c r="F283" s="9"/>
      <c r="G283" s="78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</row>
    <row r="284" spans="1:26" ht="15.75" customHeight="1" x14ac:dyDescent="0.3">
      <c r="A284" s="9"/>
      <c r="B284" s="9"/>
      <c r="C284" s="9"/>
      <c r="D284" s="9"/>
      <c r="E284" s="9"/>
      <c r="F284" s="9"/>
      <c r="G284" s="78"/>
      <c r="H284" s="9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</row>
    <row r="285" spans="1:26" ht="15.75" customHeight="1" x14ac:dyDescent="0.3">
      <c r="A285" s="9"/>
      <c r="B285" s="9"/>
      <c r="C285" s="9"/>
      <c r="D285" s="9"/>
      <c r="E285" s="9"/>
      <c r="F285" s="9"/>
      <c r="G285" s="78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</row>
    <row r="286" spans="1:26" ht="15.75" customHeight="1" x14ac:dyDescent="0.3">
      <c r="A286" s="9"/>
      <c r="B286" s="9"/>
      <c r="C286" s="9"/>
      <c r="D286" s="9"/>
      <c r="E286" s="9"/>
      <c r="F286" s="9"/>
      <c r="G286" s="78"/>
      <c r="H286" s="9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</row>
    <row r="287" spans="1:26" ht="15.75" customHeight="1" x14ac:dyDescent="0.3">
      <c r="A287" s="9"/>
      <c r="B287" s="9"/>
      <c r="C287" s="9"/>
      <c r="D287" s="9"/>
      <c r="E287" s="9"/>
      <c r="F287" s="9"/>
      <c r="G287" s="78"/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</row>
    <row r="288" spans="1:26" ht="15.75" customHeight="1" x14ac:dyDescent="0.3">
      <c r="A288" s="9"/>
      <c r="B288" s="9"/>
      <c r="C288" s="9"/>
      <c r="D288" s="9"/>
      <c r="E288" s="9"/>
      <c r="F288" s="9"/>
      <c r="G288" s="78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</row>
    <row r="289" spans="1:26" ht="15.75" customHeight="1" x14ac:dyDescent="0.3">
      <c r="A289" s="9"/>
      <c r="B289" s="9"/>
      <c r="C289" s="9"/>
      <c r="D289" s="9"/>
      <c r="E289" s="9"/>
      <c r="F289" s="9"/>
      <c r="G289" s="78"/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</row>
    <row r="290" spans="1:26" ht="15.75" customHeight="1" x14ac:dyDescent="0.3">
      <c r="A290" s="9"/>
      <c r="B290" s="9"/>
      <c r="C290" s="9"/>
      <c r="D290" s="9"/>
      <c r="E290" s="9"/>
      <c r="F290" s="9"/>
      <c r="G290" s="78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</row>
    <row r="291" spans="1:26" ht="15.75" customHeight="1" x14ac:dyDescent="0.3">
      <c r="A291" s="9"/>
      <c r="B291" s="9"/>
      <c r="C291" s="9"/>
      <c r="D291" s="9"/>
      <c r="E291" s="9"/>
      <c r="F291" s="9"/>
      <c r="G291" s="78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</row>
    <row r="292" spans="1:26" ht="15.75" customHeight="1" x14ac:dyDescent="0.3">
      <c r="A292" s="9"/>
      <c r="B292" s="9"/>
      <c r="C292" s="9"/>
      <c r="D292" s="9"/>
      <c r="E292" s="9"/>
      <c r="F292" s="9"/>
      <c r="G292" s="78"/>
      <c r="H292" s="9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9"/>
    </row>
    <row r="293" spans="1:26" ht="15.75" customHeight="1" x14ac:dyDescent="0.3">
      <c r="A293" s="9"/>
      <c r="B293" s="9"/>
      <c r="C293" s="9"/>
      <c r="D293" s="9"/>
      <c r="E293" s="9"/>
      <c r="F293" s="9"/>
      <c r="G293" s="78"/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9"/>
    </row>
    <row r="294" spans="1:26" ht="15.75" customHeight="1" x14ac:dyDescent="0.3">
      <c r="A294" s="9"/>
      <c r="B294" s="9"/>
      <c r="C294" s="9"/>
      <c r="D294" s="9"/>
      <c r="E294" s="9"/>
      <c r="F294" s="9"/>
      <c r="G294" s="78"/>
      <c r="H294" s="9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9"/>
    </row>
    <row r="295" spans="1:26" ht="15.75" customHeight="1" x14ac:dyDescent="0.3">
      <c r="A295" s="9"/>
      <c r="B295" s="9"/>
      <c r="C295" s="9"/>
      <c r="D295" s="9"/>
      <c r="E295" s="9"/>
      <c r="F295" s="9"/>
      <c r="G295" s="78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9"/>
    </row>
    <row r="296" spans="1:26" ht="15.75" customHeight="1" x14ac:dyDescent="0.3">
      <c r="A296" s="9"/>
      <c r="B296" s="9"/>
      <c r="C296" s="9"/>
      <c r="D296" s="9"/>
      <c r="E296" s="9"/>
      <c r="F296" s="9"/>
      <c r="G296" s="78"/>
      <c r="H296" s="9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9"/>
    </row>
    <row r="297" spans="1:26" ht="15.75" customHeight="1" x14ac:dyDescent="0.3">
      <c r="A297" s="9"/>
      <c r="B297" s="9"/>
      <c r="C297" s="9"/>
      <c r="D297" s="9"/>
      <c r="E297" s="9"/>
      <c r="F297" s="9"/>
      <c r="G297" s="78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9"/>
    </row>
    <row r="298" spans="1:26" ht="15.75" customHeight="1" x14ac:dyDescent="0.3">
      <c r="A298" s="9"/>
      <c r="B298" s="9"/>
      <c r="C298" s="9"/>
      <c r="D298" s="9"/>
      <c r="E298" s="9"/>
      <c r="F298" s="9"/>
      <c r="G298" s="78"/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9"/>
    </row>
    <row r="299" spans="1:26" ht="15.75" customHeight="1" x14ac:dyDescent="0.3">
      <c r="A299" s="9"/>
      <c r="B299" s="9"/>
      <c r="C299" s="9"/>
      <c r="D299" s="9"/>
      <c r="E299" s="9"/>
      <c r="F299" s="9"/>
      <c r="G299" s="78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9"/>
    </row>
    <row r="300" spans="1:26" ht="15.75" customHeight="1" x14ac:dyDescent="0.3">
      <c r="A300" s="9"/>
      <c r="B300" s="9"/>
      <c r="C300" s="9"/>
      <c r="D300" s="9"/>
      <c r="E300" s="9"/>
      <c r="F300" s="9"/>
      <c r="G300" s="78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9"/>
    </row>
    <row r="301" spans="1:26" ht="15.75" customHeight="1" x14ac:dyDescent="0.3">
      <c r="A301" s="9"/>
      <c r="B301" s="9"/>
      <c r="C301" s="9"/>
      <c r="D301" s="9"/>
      <c r="E301" s="9"/>
      <c r="F301" s="9"/>
      <c r="G301" s="78"/>
      <c r="H301" s="9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</row>
    <row r="302" spans="1:26" ht="15.75" customHeight="1" x14ac:dyDescent="0.3">
      <c r="A302" s="9"/>
      <c r="B302" s="9"/>
      <c r="C302" s="9"/>
      <c r="D302" s="9"/>
      <c r="E302" s="9"/>
      <c r="F302" s="9"/>
      <c r="G302" s="78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</row>
    <row r="303" spans="1:26" ht="15.75" customHeight="1" x14ac:dyDescent="0.3">
      <c r="A303" s="9"/>
      <c r="B303" s="9"/>
      <c r="C303" s="9"/>
      <c r="D303" s="9"/>
      <c r="E303" s="9"/>
      <c r="F303" s="9"/>
      <c r="G303" s="78"/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</row>
    <row r="304" spans="1:26" ht="15.75" customHeight="1" x14ac:dyDescent="0.3">
      <c r="A304" s="9"/>
      <c r="B304" s="9"/>
      <c r="C304" s="9"/>
      <c r="D304" s="9"/>
      <c r="E304" s="9"/>
      <c r="F304" s="9"/>
      <c r="G304" s="78"/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</row>
    <row r="305" spans="1:26" ht="15.75" customHeight="1" x14ac:dyDescent="0.3">
      <c r="A305" s="9"/>
      <c r="B305" s="9"/>
      <c r="C305" s="9"/>
      <c r="D305" s="9"/>
      <c r="E305" s="9"/>
      <c r="F305" s="9"/>
      <c r="G305" s="78"/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</row>
    <row r="306" spans="1:26" ht="15.75" customHeight="1" x14ac:dyDescent="0.3">
      <c r="A306" s="9"/>
      <c r="B306" s="9"/>
      <c r="C306" s="9"/>
      <c r="D306" s="9"/>
      <c r="E306" s="9"/>
      <c r="F306" s="9"/>
      <c r="G306" s="78"/>
      <c r="H306" s="9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</row>
    <row r="307" spans="1:26" ht="15.75" customHeight="1" x14ac:dyDescent="0.3">
      <c r="A307" s="9"/>
      <c r="B307" s="9"/>
      <c r="C307" s="9"/>
      <c r="D307" s="9"/>
      <c r="E307" s="9"/>
      <c r="F307" s="9"/>
      <c r="G307" s="78"/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</row>
    <row r="308" spans="1:26" ht="15.75" customHeight="1" x14ac:dyDescent="0.3">
      <c r="A308" s="9"/>
      <c r="B308" s="9"/>
      <c r="C308" s="9"/>
      <c r="D308" s="9"/>
      <c r="E308" s="9"/>
      <c r="F308" s="9"/>
      <c r="G308" s="78"/>
      <c r="H308" s="9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9"/>
    </row>
    <row r="309" spans="1:26" ht="15.75" customHeight="1" x14ac:dyDescent="0.3">
      <c r="A309" s="9"/>
      <c r="B309" s="9"/>
      <c r="C309" s="9"/>
      <c r="D309" s="9"/>
      <c r="E309" s="9"/>
      <c r="F309" s="9"/>
      <c r="G309" s="78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</row>
    <row r="310" spans="1:26" ht="15.75" customHeight="1" x14ac:dyDescent="0.3">
      <c r="A310" s="9"/>
      <c r="B310" s="9"/>
      <c r="C310" s="9"/>
      <c r="D310" s="9"/>
      <c r="E310" s="9"/>
      <c r="F310" s="9"/>
      <c r="G310" s="78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</row>
    <row r="311" spans="1:26" ht="15.75" customHeight="1" x14ac:dyDescent="0.3">
      <c r="A311" s="9"/>
      <c r="B311" s="9"/>
      <c r="C311" s="9"/>
      <c r="D311" s="9"/>
      <c r="E311" s="9"/>
      <c r="F311" s="9"/>
      <c r="G311" s="78"/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9"/>
    </row>
    <row r="312" spans="1:26" ht="15.75" customHeight="1" x14ac:dyDescent="0.3">
      <c r="A312" s="9"/>
      <c r="B312" s="9"/>
      <c r="C312" s="9"/>
      <c r="D312" s="9"/>
      <c r="E312" s="9"/>
      <c r="F312" s="9"/>
      <c r="G312" s="78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9"/>
    </row>
    <row r="313" spans="1:26" ht="15.75" customHeight="1" x14ac:dyDescent="0.3">
      <c r="A313" s="9"/>
      <c r="B313" s="9"/>
      <c r="C313" s="9"/>
      <c r="D313" s="9"/>
      <c r="E313" s="9"/>
      <c r="F313" s="9"/>
      <c r="G313" s="78"/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</row>
    <row r="314" spans="1:26" ht="15.75" customHeight="1" x14ac:dyDescent="0.3">
      <c r="A314" s="9"/>
      <c r="B314" s="9"/>
      <c r="C314" s="9"/>
      <c r="D314" s="9"/>
      <c r="E314" s="9"/>
      <c r="F314" s="9"/>
      <c r="G314" s="78"/>
      <c r="H314" s="9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</row>
    <row r="315" spans="1:26" ht="15.75" customHeight="1" x14ac:dyDescent="0.3">
      <c r="A315" s="9"/>
      <c r="B315" s="9"/>
      <c r="C315" s="9"/>
      <c r="D315" s="9"/>
      <c r="E315" s="9"/>
      <c r="F315" s="9"/>
      <c r="G315" s="78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</row>
    <row r="316" spans="1:26" ht="15.75" customHeight="1" x14ac:dyDescent="0.3">
      <c r="A316" s="9"/>
      <c r="B316" s="9"/>
      <c r="C316" s="9"/>
      <c r="D316" s="9"/>
      <c r="E316" s="9"/>
      <c r="F316" s="9"/>
      <c r="G316" s="78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9"/>
    </row>
    <row r="317" spans="1:26" ht="15.75" customHeight="1" x14ac:dyDescent="0.3">
      <c r="A317" s="9"/>
      <c r="B317" s="9"/>
      <c r="C317" s="9"/>
      <c r="D317" s="9"/>
      <c r="E317" s="9"/>
      <c r="F317" s="9"/>
      <c r="G317" s="78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9"/>
    </row>
    <row r="318" spans="1:26" ht="15.75" customHeight="1" x14ac:dyDescent="0.3">
      <c r="A318" s="9"/>
      <c r="B318" s="9"/>
      <c r="C318" s="9"/>
      <c r="D318" s="9"/>
      <c r="E318" s="9"/>
      <c r="F318" s="9"/>
      <c r="G318" s="78"/>
      <c r="H318" s="9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9"/>
    </row>
    <row r="319" spans="1:26" ht="15.75" customHeight="1" x14ac:dyDescent="0.3">
      <c r="A319" s="9"/>
      <c r="B319" s="9"/>
      <c r="C319" s="9"/>
      <c r="D319" s="9"/>
      <c r="E319" s="9"/>
      <c r="F319" s="9"/>
      <c r="G319" s="78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</row>
    <row r="320" spans="1:26" ht="15.75" customHeight="1" x14ac:dyDescent="0.3">
      <c r="A320" s="9"/>
      <c r="B320" s="9"/>
      <c r="C320" s="9"/>
      <c r="D320" s="9"/>
      <c r="E320" s="9"/>
      <c r="F320" s="9"/>
      <c r="G320" s="78"/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</row>
    <row r="321" spans="1:26" ht="15.75" customHeight="1" x14ac:dyDescent="0.3">
      <c r="A321" s="9"/>
      <c r="B321" s="9"/>
      <c r="C321" s="9"/>
      <c r="D321" s="9"/>
      <c r="E321" s="9"/>
      <c r="F321" s="9"/>
      <c r="G321" s="78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</row>
    <row r="322" spans="1:26" ht="15.75" customHeight="1" x14ac:dyDescent="0.3">
      <c r="A322" s="9"/>
      <c r="B322" s="9"/>
      <c r="C322" s="9"/>
      <c r="D322" s="9"/>
      <c r="E322" s="9"/>
      <c r="F322" s="9"/>
      <c r="G322" s="78"/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</row>
    <row r="323" spans="1:26" ht="15.75" customHeight="1" x14ac:dyDescent="0.3">
      <c r="A323" s="9"/>
      <c r="B323" s="9"/>
      <c r="C323" s="9"/>
      <c r="D323" s="9"/>
      <c r="E323" s="9"/>
      <c r="F323" s="9"/>
      <c r="G323" s="78"/>
      <c r="H323" s="9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9"/>
    </row>
    <row r="324" spans="1:26" ht="15.75" customHeight="1" x14ac:dyDescent="0.3">
      <c r="A324" s="9"/>
      <c r="B324" s="9"/>
      <c r="C324" s="9"/>
      <c r="D324" s="9"/>
      <c r="E324" s="9"/>
      <c r="F324" s="9"/>
      <c r="G324" s="78"/>
      <c r="H324" s="9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</row>
    <row r="325" spans="1:26" ht="15.75" customHeight="1" x14ac:dyDescent="0.3">
      <c r="A325" s="9"/>
      <c r="B325" s="9"/>
      <c r="C325" s="9"/>
      <c r="D325" s="9"/>
      <c r="E325" s="9"/>
      <c r="F325" s="9"/>
      <c r="G325" s="78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</row>
    <row r="326" spans="1:26" ht="15.75" customHeight="1" x14ac:dyDescent="0.3">
      <c r="A326" s="9"/>
      <c r="B326" s="9"/>
      <c r="C326" s="9"/>
      <c r="D326" s="9"/>
      <c r="E326" s="9"/>
      <c r="F326" s="9"/>
      <c r="G326" s="78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9"/>
    </row>
    <row r="327" spans="1:26" ht="15.75" customHeight="1" x14ac:dyDescent="0.3">
      <c r="A327" s="9"/>
      <c r="B327" s="9"/>
      <c r="C327" s="9"/>
      <c r="D327" s="9"/>
      <c r="E327" s="9"/>
      <c r="F327" s="9"/>
      <c r="G327" s="78"/>
      <c r="H327" s="9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</row>
    <row r="328" spans="1:26" ht="15.75" customHeight="1" x14ac:dyDescent="0.3">
      <c r="A328" s="9"/>
      <c r="B328" s="9"/>
      <c r="C328" s="9"/>
      <c r="D328" s="9"/>
      <c r="E328" s="9"/>
      <c r="F328" s="9"/>
      <c r="G328" s="78"/>
      <c r="H328" s="9"/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9"/>
    </row>
    <row r="329" spans="1:26" ht="15.75" customHeight="1" x14ac:dyDescent="0.3">
      <c r="A329" s="9"/>
      <c r="B329" s="9"/>
      <c r="C329" s="9"/>
      <c r="D329" s="9"/>
      <c r="E329" s="9"/>
      <c r="F329" s="9"/>
      <c r="G329" s="78"/>
      <c r="H329" s="9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</row>
    <row r="330" spans="1:26" ht="15.75" customHeight="1" x14ac:dyDescent="0.3">
      <c r="A330" s="9"/>
      <c r="B330" s="9"/>
      <c r="C330" s="9"/>
      <c r="D330" s="9"/>
      <c r="E330" s="9"/>
      <c r="F330" s="9"/>
      <c r="G330" s="78"/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</row>
    <row r="331" spans="1:26" ht="15.75" customHeight="1" x14ac:dyDescent="0.3">
      <c r="A331" s="9"/>
      <c r="B331" s="9"/>
      <c r="C331" s="9"/>
      <c r="D331" s="9"/>
      <c r="E331" s="9"/>
      <c r="F331" s="9"/>
      <c r="G331" s="78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9"/>
    </row>
    <row r="332" spans="1:26" ht="15.75" customHeight="1" x14ac:dyDescent="0.3">
      <c r="A332" s="9"/>
      <c r="B332" s="9"/>
      <c r="C332" s="9"/>
      <c r="D332" s="9"/>
      <c r="E332" s="9"/>
      <c r="F332" s="9"/>
      <c r="G332" s="78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</row>
    <row r="333" spans="1:26" ht="15.75" customHeight="1" x14ac:dyDescent="0.3">
      <c r="A333" s="9"/>
      <c r="B333" s="9"/>
      <c r="C333" s="9"/>
      <c r="D333" s="9"/>
      <c r="E333" s="9"/>
      <c r="F333" s="9"/>
      <c r="G333" s="78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</row>
    <row r="334" spans="1:26" ht="15.75" customHeight="1" x14ac:dyDescent="0.3">
      <c r="A334" s="9"/>
      <c r="B334" s="9"/>
      <c r="C334" s="9"/>
      <c r="D334" s="9"/>
      <c r="E334" s="9"/>
      <c r="F334" s="9"/>
      <c r="G334" s="78"/>
      <c r="H334" s="9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</row>
    <row r="335" spans="1:26" ht="15.75" customHeight="1" x14ac:dyDescent="0.3">
      <c r="A335" s="9"/>
      <c r="B335" s="9"/>
      <c r="C335" s="9"/>
      <c r="D335" s="9"/>
      <c r="E335" s="9"/>
      <c r="F335" s="9"/>
      <c r="G335" s="78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</row>
    <row r="336" spans="1:26" ht="15.75" customHeight="1" x14ac:dyDescent="0.3">
      <c r="A336" s="9"/>
      <c r="B336" s="9"/>
      <c r="C336" s="9"/>
      <c r="D336" s="9"/>
      <c r="E336" s="9"/>
      <c r="F336" s="9"/>
      <c r="G336" s="78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</row>
    <row r="337" spans="1:26" ht="15.75" customHeight="1" x14ac:dyDescent="0.3">
      <c r="A337" s="9"/>
      <c r="B337" s="9"/>
      <c r="C337" s="9"/>
      <c r="D337" s="9"/>
      <c r="E337" s="9"/>
      <c r="F337" s="9"/>
      <c r="G337" s="78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</row>
    <row r="338" spans="1:26" ht="15.75" customHeight="1" x14ac:dyDescent="0.3">
      <c r="A338" s="9"/>
      <c r="B338" s="9"/>
      <c r="C338" s="9"/>
      <c r="D338" s="9"/>
      <c r="E338" s="9"/>
      <c r="F338" s="9"/>
      <c r="G338" s="78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</row>
    <row r="339" spans="1:26" ht="15.75" customHeight="1" x14ac:dyDescent="0.3">
      <c r="A339" s="9"/>
      <c r="B339" s="9"/>
      <c r="C339" s="9"/>
      <c r="D339" s="9"/>
      <c r="E339" s="9"/>
      <c r="F339" s="9"/>
      <c r="G339" s="78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</row>
    <row r="340" spans="1:26" ht="15.75" customHeight="1" x14ac:dyDescent="0.3">
      <c r="A340" s="9"/>
      <c r="B340" s="9"/>
      <c r="C340" s="9"/>
      <c r="D340" s="9"/>
      <c r="E340" s="9"/>
      <c r="F340" s="9"/>
      <c r="G340" s="78"/>
      <c r="H340" s="9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</row>
    <row r="341" spans="1:26" ht="15.75" customHeight="1" x14ac:dyDescent="0.3">
      <c r="A341" s="9"/>
      <c r="B341" s="9"/>
      <c r="C341" s="9"/>
      <c r="D341" s="9"/>
      <c r="E341" s="9"/>
      <c r="F341" s="9"/>
      <c r="G341" s="78"/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</row>
    <row r="342" spans="1:26" ht="15.75" customHeight="1" x14ac:dyDescent="0.3">
      <c r="A342" s="9"/>
      <c r="B342" s="9"/>
      <c r="C342" s="9"/>
      <c r="D342" s="9"/>
      <c r="E342" s="9"/>
      <c r="F342" s="9"/>
      <c r="G342" s="78"/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</row>
    <row r="343" spans="1:26" ht="15.75" customHeight="1" x14ac:dyDescent="0.3">
      <c r="A343" s="9"/>
      <c r="B343" s="9"/>
      <c r="C343" s="9"/>
      <c r="D343" s="9"/>
      <c r="E343" s="9"/>
      <c r="F343" s="9"/>
      <c r="G343" s="78"/>
      <c r="H343" s="9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</row>
    <row r="344" spans="1:26" ht="15.75" customHeight="1" x14ac:dyDescent="0.3">
      <c r="A344" s="9"/>
      <c r="B344" s="9"/>
      <c r="C344" s="9"/>
      <c r="D344" s="9"/>
      <c r="E344" s="9"/>
      <c r="F344" s="9"/>
      <c r="G344" s="78"/>
      <c r="H344" s="9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</row>
    <row r="345" spans="1:26" ht="15.75" customHeight="1" x14ac:dyDescent="0.3">
      <c r="A345" s="9"/>
      <c r="B345" s="9"/>
      <c r="C345" s="9"/>
      <c r="D345" s="9"/>
      <c r="E345" s="9"/>
      <c r="F345" s="9"/>
      <c r="G345" s="78"/>
      <c r="H345" s="9"/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9"/>
    </row>
    <row r="346" spans="1:26" ht="15.75" customHeight="1" x14ac:dyDescent="0.3">
      <c r="A346" s="9"/>
      <c r="B346" s="9"/>
      <c r="C346" s="9"/>
      <c r="D346" s="9"/>
      <c r="E346" s="9"/>
      <c r="F346" s="9"/>
      <c r="G346" s="78"/>
      <c r="H346" s="9"/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9"/>
    </row>
    <row r="347" spans="1:26" ht="15.75" customHeight="1" x14ac:dyDescent="0.3">
      <c r="A347" s="9"/>
      <c r="B347" s="9"/>
      <c r="C347" s="9"/>
      <c r="D347" s="9"/>
      <c r="E347" s="9"/>
      <c r="F347" s="9"/>
      <c r="G347" s="78"/>
      <c r="H347" s="9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9"/>
    </row>
    <row r="348" spans="1:26" ht="15.75" customHeight="1" x14ac:dyDescent="0.3">
      <c r="A348" s="9"/>
      <c r="B348" s="9"/>
      <c r="C348" s="9"/>
      <c r="D348" s="9"/>
      <c r="E348" s="9"/>
      <c r="F348" s="9"/>
      <c r="G348" s="78"/>
      <c r="H348" s="9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9"/>
    </row>
    <row r="349" spans="1:26" ht="15.75" customHeight="1" x14ac:dyDescent="0.3">
      <c r="A349" s="9"/>
      <c r="B349" s="9"/>
      <c r="C349" s="9"/>
      <c r="D349" s="9"/>
      <c r="E349" s="9"/>
      <c r="F349" s="9"/>
      <c r="G349" s="78"/>
      <c r="H349" s="9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  <c r="Z349" s="9"/>
    </row>
    <row r="350" spans="1:26" ht="15.75" customHeight="1" x14ac:dyDescent="0.3">
      <c r="A350" s="9"/>
      <c r="B350" s="9"/>
      <c r="C350" s="9"/>
      <c r="D350" s="9"/>
      <c r="E350" s="9"/>
      <c r="F350" s="9"/>
      <c r="G350" s="78"/>
      <c r="H350" s="9"/>
      <c r="I350" s="9"/>
      <c r="J350" s="9"/>
      <c r="K350" s="9"/>
      <c r="L350" s="9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  <c r="Z350" s="9"/>
    </row>
    <row r="351" spans="1:26" ht="15.75" customHeight="1" x14ac:dyDescent="0.3">
      <c r="A351" s="9"/>
      <c r="B351" s="9"/>
      <c r="C351" s="9"/>
      <c r="D351" s="9"/>
      <c r="E351" s="9"/>
      <c r="F351" s="9"/>
      <c r="G351" s="78"/>
      <c r="H351" s="9"/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  <c r="Z351" s="9"/>
    </row>
    <row r="352" spans="1:26" ht="15.75" customHeight="1" x14ac:dyDescent="0.3">
      <c r="A352" s="9"/>
      <c r="B352" s="9"/>
      <c r="C352" s="9"/>
      <c r="D352" s="9"/>
      <c r="E352" s="9"/>
      <c r="F352" s="9"/>
      <c r="G352" s="78"/>
      <c r="H352" s="9"/>
      <c r="I352" s="9"/>
      <c r="J352" s="9"/>
      <c r="K352" s="9"/>
      <c r="L352" s="9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  <c r="Z352" s="9"/>
    </row>
    <row r="353" spans="1:26" ht="15.75" customHeight="1" x14ac:dyDescent="0.3">
      <c r="A353" s="9"/>
      <c r="B353" s="9"/>
      <c r="C353" s="9"/>
      <c r="D353" s="9"/>
      <c r="E353" s="9"/>
      <c r="F353" s="9"/>
      <c r="G353" s="78"/>
      <c r="H353" s="9"/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  <c r="Z353" s="9"/>
    </row>
    <row r="354" spans="1:26" ht="15.75" customHeight="1" x14ac:dyDescent="0.3">
      <c r="A354" s="9"/>
      <c r="B354" s="9"/>
      <c r="C354" s="9"/>
      <c r="D354" s="9"/>
      <c r="E354" s="9"/>
      <c r="F354" s="9"/>
      <c r="G354" s="78"/>
      <c r="H354" s="9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9"/>
    </row>
    <row r="355" spans="1:26" ht="15.75" customHeight="1" x14ac:dyDescent="0.3">
      <c r="A355" s="9"/>
      <c r="B355" s="9"/>
      <c r="C355" s="9"/>
      <c r="D355" s="9"/>
      <c r="E355" s="9"/>
      <c r="F355" s="9"/>
      <c r="G355" s="78"/>
      <c r="H355" s="9"/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  <c r="Z355" s="9"/>
    </row>
    <row r="356" spans="1:26" ht="15.75" customHeight="1" x14ac:dyDescent="0.3">
      <c r="A356" s="9"/>
      <c r="B356" s="9"/>
      <c r="C356" s="9"/>
      <c r="D356" s="9"/>
      <c r="E356" s="9"/>
      <c r="F356" s="9"/>
      <c r="G356" s="78"/>
      <c r="H356" s="9"/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  <c r="Z356" s="9"/>
    </row>
    <row r="357" spans="1:26" ht="15.75" customHeight="1" x14ac:dyDescent="0.3">
      <c r="A357" s="9"/>
      <c r="B357" s="9"/>
      <c r="C357" s="9"/>
      <c r="D357" s="9"/>
      <c r="E357" s="9"/>
      <c r="F357" s="9"/>
      <c r="G357" s="78"/>
      <c r="H357" s="9"/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  <c r="Z357" s="9"/>
    </row>
    <row r="358" spans="1:26" ht="15.75" customHeight="1" x14ac:dyDescent="0.3">
      <c r="A358" s="9"/>
      <c r="B358" s="9"/>
      <c r="C358" s="9"/>
      <c r="D358" s="9"/>
      <c r="E358" s="9"/>
      <c r="F358" s="9"/>
      <c r="G358" s="78"/>
      <c r="H358" s="9"/>
      <c r="I358" s="9"/>
      <c r="J358" s="9"/>
      <c r="K358" s="9"/>
      <c r="L358" s="9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  <c r="Z358" s="9"/>
    </row>
    <row r="359" spans="1:26" ht="15.75" customHeight="1" x14ac:dyDescent="0.3">
      <c r="A359" s="9"/>
      <c r="B359" s="9"/>
      <c r="C359" s="9"/>
      <c r="D359" s="9"/>
      <c r="E359" s="9"/>
      <c r="F359" s="9"/>
      <c r="G359" s="78"/>
      <c r="H359" s="9"/>
      <c r="I359" s="9"/>
      <c r="J359" s="9"/>
      <c r="K359" s="9"/>
      <c r="L359" s="9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  <c r="Z359" s="9"/>
    </row>
    <row r="360" spans="1:26" ht="15.75" customHeight="1" x14ac:dyDescent="0.3">
      <c r="A360" s="9"/>
      <c r="B360" s="9"/>
      <c r="C360" s="9"/>
      <c r="D360" s="9"/>
      <c r="E360" s="9"/>
      <c r="F360" s="9"/>
      <c r="G360" s="78"/>
      <c r="H360" s="9"/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  <c r="Z360" s="9"/>
    </row>
    <row r="361" spans="1:26" ht="15.75" customHeight="1" x14ac:dyDescent="0.3">
      <c r="A361" s="9"/>
      <c r="B361" s="9"/>
      <c r="C361" s="9"/>
      <c r="D361" s="9"/>
      <c r="E361" s="9"/>
      <c r="F361" s="9"/>
      <c r="G361" s="78"/>
      <c r="H361" s="9"/>
      <c r="I361" s="9"/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  <c r="Z361" s="9"/>
    </row>
    <row r="362" spans="1:26" ht="15.75" customHeight="1" x14ac:dyDescent="0.3">
      <c r="A362" s="9"/>
      <c r="B362" s="9"/>
      <c r="C362" s="9"/>
      <c r="D362" s="9"/>
      <c r="E362" s="9"/>
      <c r="F362" s="9"/>
      <c r="G362" s="78"/>
      <c r="H362" s="9"/>
      <c r="I362" s="9"/>
      <c r="J362" s="9"/>
      <c r="K362" s="9"/>
      <c r="L362" s="9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  <c r="Z362" s="9"/>
    </row>
    <row r="363" spans="1:26" ht="15.75" customHeight="1" x14ac:dyDescent="0.3">
      <c r="A363" s="9"/>
      <c r="B363" s="9"/>
      <c r="C363" s="9"/>
      <c r="D363" s="9"/>
      <c r="E363" s="9"/>
      <c r="F363" s="9"/>
      <c r="G363" s="78"/>
      <c r="H363" s="9"/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9"/>
    </row>
    <row r="364" spans="1:26" ht="15.75" customHeight="1" x14ac:dyDescent="0.3">
      <c r="A364" s="9"/>
      <c r="B364" s="9"/>
      <c r="C364" s="9"/>
      <c r="D364" s="9"/>
      <c r="E364" s="9"/>
      <c r="F364" s="9"/>
      <c r="G364" s="78"/>
      <c r="H364" s="9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  <c r="Z364" s="9"/>
    </row>
    <row r="365" spans="1:26" ht="15.75" customHeight="1" x14ac:dyDescent="0.3">
      <c r="A365" s="9"/>
      <c r="B365" s="9"/>
      <c r="C365" s="9"/>
      <c r="D365" s="9"/>
      <c r="E365" s="9"/>
      <c r="F365" s="9"/>
      <c r="G365" s="78"/>
      <c r="H365" s="9"/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9"/>
    </row>
    <row r="366" spans="1:26" ht="15.75" customHeight="1" x14ac:dyDescent="0.3">
      <c r="A366" s="9"/>
      <c r="B366" s="9"/>
      <c r="C366" s="9"/>
      <c r="D366" s="9"/>
      <c r="E366" s="9"/>
      <c r="F366" s="9"/>
      <c r="G366" s="78"/>
      <c r="H366" s="9"/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9"/>
    </row>
    <row r="367" spans="1:26" ht="15.75" customHeight="1" x14ac:dyDescent="0.3">
      <c r="A367" s="9"/>
      <c r="B367" s="9"/>
      <c r="C367" s="9"/>
      <c r="D367" s="9"/>
      <c r="E367" s="9"/>
      <c r="F367" s="9"/>
      <c r="G367" s="78"/>
      <c r="H367" s="9"/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  <c r="Z367" s="9"/>
    </row>
    <row r="368" spans="1:26" ht="15.75" customHeight="1" x14ac:dyDescent="0.3">
      <c r="A368" s="9"/>
      <c r="B368" s="9"/>
      <c r="C368" s="9"/>
      <c r="D368" s="9"/>
      <c r="E368" s="9"/>
      <c r="F368" s="9"/>
      <c r="G368" s="78"/>
      <c r="H368" s="9"/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  <c r="Z368" s="9"/>
    </row>
    <row r="369" spans="1:26" ht="15.75" customHeight="1" x14ac:dyDescent="0.3">
      <c r="A369" s="9"/>
      <c r="B369" s="9"/>
      <c r="C369" s="9"/>
      <c r="D369" s="9"/>
      <c r="E369" s="9"/>
      <c r="F369" s="9"/>
      <c r="G369" s="78"/>
      <c r="H369" s="9"/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  <c r="Z369" s="9"/>
    </row>
    <row r="370" spans="1:26" ht="15.75" customHeight="1" x14ac:dyDescent="0.3">
      <c r="A370" s="9"/>
      <c r="B370" s="9"/>
      <c r="C370" s="9"/>
      <c r="D370" s="9"/>
      <c r="E370" s="9"/>
      <c r="F370" s="9"/>
      <c r="G370" s="78"/>
      <c r="H370" s="9"/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</row>
    <row r="371" spans="1:26" ht="15.75" customHeight="1" x14ac:dyDescent="0.3">
      <c r="A371" s="9"/>
      <c r="B371" s="9"/>
      <c r="C371" s="9"/>
      <c r="D371" s="9"/>
      <c r="E371" s="9"/>
      <c r="F371" s="9"/>
      <c r="G371" s="78"/>
      <c r="H371" s="9"/>
      <c r="I371" s="9"/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  <c r="Z371" s="9"/>
    </row>
    <row r="372" spans="1:26" ht="15.75" customHeight="1" x14ac:dyDescent="0.3">
      <c r="A372" s="9"/>
      <c r="B372" s="9"/>
      <c r="C372" s="9"/>
      <c r="D372" s="9"/>
      <c r="E372" s="9"/>
      <c r="F372" s="9"/>
      <c r="G372" s="78"/>
      <c r="H372" s="9"/>
      <c r="I372" s="9"/>
      <c r="J372" s="9"/>
      <c r="K372" s="9"/>
      <c r="L372" s="9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  <c r="Z372" s="9"/>
    </row>
    <row r="373" spans="1:26" ht="15.75" customHeight="1" x14ac:dyDescent="0.3">
      <c r="A373" s="9"/>
      <c r="B373" s="9"/>
      <c r="C373" s="9"/>
      <c r="D373" s="9"/>
      <c r="E373" s="9"/>
      <c r="F373" s="9"/>
      <c r="G373" s="78"/>
      <c r="H373" s="9"/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  <c r="Z373" s="9"/>
    </row>
    <row r="374" spans="1:26" ht="15.75" customHeight="1" x14ac:dyDescent="0.3">
      <c r="A374" s="9"/>
      <c r="B374" s="9"/>
      <c r="C374" s="9"/>
      <c r="D374" s="9"/>
      <c r="E374" s="9"/>
      <c r="F374" s="9"/>
      <c r="G374" s="78"/>
      <c r="H374" s="9"/>
      <c r="I374" s="9"/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  <c r="Z374" s="9"/>
    </row>
    <row r="375" spans="1:26" ht="15.75" customHeight="1" x14ac:dyDescent="0.3">
      <c r="A375" s="9"/>
      <c r="B375" s="9"/>
      <c r="C375" s="9"/>
      <c r="D375" s="9"/>
      <c r="E375" s="9"/>
      <c r="F375" s="9"/>
      <c r="G375" s="78"/>
      <c r="H375" s="9"/>
      <c r="I375" s="9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  <c r="Z375" s="9"/>
    </row>
    <row r="376" spans="1:26" ht="15.75" customHeight="1" x14ac:dyDescent="0.3">
      <c r="A376" s="9"/>
      <c r="B376" s="9"/>
      <c r="C376" s="9"/>
      <c r="D376" s="9"/>
      <c r="E376" s="9"/>
      <c r="F376" s="9"/>
      <c r="G376" s="78"/>
      <c r="H376" s="9"/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  <c r="Z376" s="9"/>
    </row>
    <row r="377" spans="1:26" ht="15.75" customHeight="1" x14ac:dyDescent="0.3">
      <c r="A377" s="9"/>
      <c r="B377" s="9"/>
      <c r="C377" s="9"/>
      <c r="D377" s="9"/>
      <c r="E377" s="9"/>
      <c r="F377" s="9"/>
      <c r="G377" s="78"/>
      <c r="H377" s="9"/>
      <c r="I377" s="9"/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  <c r="Z377" s="9"/>
    </row>
    <row r="378" spans="1:26" ht="15.75" customHeight="1" x14ac:dyDescent="0.3">
      <c r="A378" s="9"/>
      <c r="B378" s="9"/>
      <c r="C378" s="9"/>
      <c r="D378" s="9"/>
      <c r="E378" s="9"/>
      <c r="F378" s="9"/>
      <c r="G378" s="78"/>
      <c r="H378" s="9"/>
      <c r="I378" s="9"/>
      <c r="J378" s="9"/>
      <c r="K378" s="9"/>
      <c r="L378" s="9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  <c r="Z378" s="9"/>
    </row>
    <row r="379" spans="1:26" ht="15.75" customHeight="1" x14ac:dyDescent="0.3">
      <c r="A379" s="9"/>
      <c r="B379" s="9"/>
      <c r="C379" s="9"/>
      <c r="D379" s="9"/>
      <c r="E379" s="9"/>
      <c r="F379" s="9"/>
      <c r="G379" s="78"/>
      <c r="H379" s="9"/>
      <c r="I379" s="9"/>
      <c r="J379" s="9"/>
      <c r="K379" s="9"/>
      <c r="L379" s="9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  <c r="Z379" s="9"/>
    </row>
    <row r="380" spans="1:26" ht="15.75" customHeight="1" x14ac:dyDescent="0.3">
      <c r="A380" s="9"/>
      <c r="B380" s="9"/>
      <c r="C380" s="9"/>
      <c r="D380" s="9"/>
      <c r="E380" s="9"/>
      <c r="F380" s="9"/>
      <c r="G380" s="78"/>
      <c r="H380" s="9"/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  <c r="Z380" s="9"/>
    </row>
    <row r="381" spans="1:26" ht="15.75" customHeight="1" x14ac:dyDescent="0.3">
      <c r="A381" s="9"/>
      <c r="B381" s="9"/>
      <c r="C381" s="9"/>
      <c r="D381" s="9"/>
      <c r="E381" s="9"/>
      <c r="F381" s="9"/>
      <c r="G381" s="78"/>
      <c r="H381" s="9"/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  <c r="Z381" s="9"/>
    </row>
    <row r="382" spans="1:26" ht="15.75" customHeight="1" x14ac:dyDescent="0.3">
      <c r="A382" s="9"/>
      <c r="B382" s="9"/>
      <c r="C382" s="9"/>
      <c r="D382" s="9"/>
      <c r="E382" s="9"/>
      <c r="F382" s="9"/>
      <c r="G382" s="78"/>
      <c r="H382" s="9"/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  <c r="Z382" s="9"/>
    </row>
    <row r="383" spans="1:26" ht="15.75" customHeight="1" x14ac:dyDescent="0.3">
      <c r="A383" s="9"/>
      <c r="B383" s="9"/>
      <c r="C383" s="9"/>
      <c r="D383" s="9"/>
      <c r="E383" s="9"/>
      <c r="F383" s="9"/>
      <c r="G383" s="78"/>
      <c r="H383" s="9"/>
      <c r="I383" s="9"/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  <c r="Z383" s="9"/>
    </row>
    <row r="384" spans="1:26" ht="15.75" customHeight="1" x14ac:dyDescent="0.3">
      <c r="A384" s="9"/>
      <c r="B384" s="9"/>
      <c r="C384" s="9"/>
      <c r="D384" s="9"/>
      <c r="E384" s="9"/>
      <c r="F384" s="9"/>
      <c r="G384" s="78"/>
      <c r="H384" s="9"/>
      <c r="I384" s="9"/>
      <c r="J384" s="9"/>
      <c r="K384" s="9"/>
      <c r="L384" s="9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  <c r="Z384" s="9"/>
    </row>
    <row r="385" spans="1:26" ht="15.75" customHeight="1" x14ac:dyDescent="0.3">
      <c r="A385" s="9"/>
      <c r="B385" s="9"/>
      <c r="C385" s="9"/>
      <c r="D385" s="9"/>
      <c r="E385" s="9"/>
      <c r="F385" s="9"/>
      <c r="G385" s="78"/>
      <c r="H385" s="9"/>
      <c r="I385" s="9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  <c r="Z385" s="9"/>
    </row>
    <row r="386" spans="1:26" ht="15.75" customHeight="1" x14ac:dyDescent="0.3">
      <c r="A386" s="9"/>
      <c r="B386" s="9"/>
      <c r="C386" s="9"/>
      <c r="D386" s="9"/>
      <c r="E386" s="9"/>
      <c r="F386" s="9"/>
      <c r="G386" s="78"/>
      <c r="H386" s="9"/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  <c r="Z386" s="9"/>
    </row>
    <row r="387" spans="1:26" ht="15.75" customHeight="1" x14ac:dyDescent="0.3">
      <c r="A387" s="9"/>
      <c r="B387" s="9"/>
      <c r="C387" s="9"/>
      <c r="D387" s="9"/>
      <c r="E387" s="9"/>
      <c r="F387" s="9"/>
      <c r="G387" s="78"/>
      <c r="H387" s="9"/>
      <c r="I387" s="9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  <c r="Z387" s="9"/>
    </row>
    <row r="388" spans="1:26" ht="15.75" customHeight="1" x14ac:dyDescent="0.3">
      <c r="A388" s="9"/>
      <c r="B388" s="9"/>
      <c r="C388" s="9"/>
      <c r="D388" s="9"/>
      <c r="E388" s="9"/>
      <c r="F388" s="9"/>
      <c r="G388" s="78"/>
      <c r="H388" s="9"/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  <c r="Z388" s="9"/>
    </row>
    <row r="389" spans="1:26" ht="15.75" customHeight="1" x14ac:dyDescent="0.3">
      <c r="A389" s="9"/>
      <c r="B389" s="9"/>
      <c r="C389" s="9"/>
      <c r="D389" s="9"/>
      <c r="E389" s="9"/>
      <c r="F389" s="9"/>
      <c r="G389" s="78"/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</row>
    <row r="390" spans="1:26" ht="15.75" customHeight="1" x14ac:dyDescent="0.3">
      <c r="A390" s="9"/>
      <c r="B390" s="9"/>
      <c r="C390" s="9"/>
      <c r="D390" s="9"/>
      <c r="E390" s="9"/>
      <c r="F390" s="9"/>
      <c r="G390" s="78"/>
      <c r="H390" s="9"/>
      <c r="I390" s="9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9"/>
    </row>
    <row r="391" spans="1:26" ht="15.75" customHeight="1" x14ac:dyDescent="0.3">
      <c r="A391" s="9"/>
      <c r="B391" s="9"/>
      <c r="C391" s="9"/>
      <c r="D391" s="9"/>
      <c r="E391" s="9"/>
      <c r="F391" s="9"/>
      <c r="G391" s="78"/>
      <c r="H391" s="9"/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  <c r="Z391" s="9"/>
    </row>
    <row r="392" spans="1:26" ht="15.75" customHeight="1" x14ac:dyDescent="0.3">
      <c r="A392" s="9"/>
      <c r="B392" s="9"/>
      <c r="C392" s="9"/>
      <c r="D392" s="9"/>
      <c r="E392" s="9"/>
      <c r="F392" s="9"/>
      <c r="G392" s="78"/>
      <c r="H392" s="9"/>
      <c r="I392" s="9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  <c r="Z392" s="9"/>
    </row>
    <row r="393" spans="1:26" ht="15.75" customHeight="1" x14ac:dyDescent="0.3">
      <c r="A393" s="9"/>
      <c r="B393" s="9"/>
      <c r="C393" s="9"/>
      <c r="D393" s="9"/>
      <c r="E393" s="9"/>
      <c r="F393" s="9"/>
      <c r="G393" s="78"/>
      <c r="H393" s="9"/>
      <c r="I393" s="9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  <c r="Z393" s="9"/>
    </row>
    <row r="394" spans="1:26" ht="15.75" customHeight="1" x14ac:dyDescent="0.3">
      <c r="A394" s="9"/>
      <c r="B394" s="9"/>
      <c r="C394" s="9"/>
      <c r="D394" s="9"/>
      <c r="E394" s="9"/>
      <c r="F394" s="9"/>
      <c r="G394" s="78"/>
      <c r="H394" s="9"/>
      <c r="I394" s="9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  <c r="Z394" s="9"/>
    </row>
    <row r="395" spans="1:26" ht="15.75" customHeight="1" x14ac:dyDescent="0.3">
      <c r="A395" s="9"/>
      <c r="B395" s="9"/>
      <c r="C395" s="9"/>
      <c r="D395" s="9"/>
      <c r="E395" s="9"/>
      <c r="F395" s="9"/>
      <c r="G395" s="78"/>
      <c r="H395" s="9"/>
      <c r="I395" s="9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  <c r="Z395" s="9"/>
    </row>
    <row r="396" spans="1:26" ht="15.75" customHeight="1" x14ac:dyDescent="0.3">
      <c r="A396" s="9"/>
      <c r="B396" s="9"/>
      <c r="C396" s="9"/>
      <c r="D396" s="9"/>
      <c r="E396" s="9"/>
      <c r="F396" s="9"/>
      <c r="G396" s="78"/>
      <c r="H396" s="9"/>
      <c r="I396" s="9"/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  <c r="Z396" s="9"/>
    </row>
    <row r="397" spans="1:26" ht="15.75" customHeight="1" x14ac:dyDescent="0.3">
      <c r="A397" s="9"/>
      <c r="B397" s="9"/>
      <c r="C397" s="9"/>
      <c r="D397" s="9"/>
      <c r="E397" s="9"/>
      <c r="F397" s="9"/>
      <c r="G397" s="78"/>
      <c r="H397" s="9"/>
      <c r="I397" s="9"/>
      <c r="J397" s="9"/>
      <c r="K397" s="9"/>
      <c r="L397" s="9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  <c r="Z397" s="9"/>
    </row>
    <row r="398" spans="1:26" ht="15.75" customHeight="1" x14ac:dyDescent="0.3">
      <c r="A398" s="9"/>
      <c r="B398" s="9"/>
      <c r="C398" s="9"/>
      <c r="D398" s="9"/>
      <c r="E398" s="9"/>
      <c r="F398" s="9"/>
      <c r="G398" s="78"/>
      <c r="H398" s="9"/>
      <c r="I398" s="9"/>
      <c r="J398" s="9"/>
      <c r="K398" s="9"/>
      <c r="L398" s="9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  <c r="Z398" s="9"/>
    </row>
    <row r="399" spans="1:26" ht="15.75" customHeight="1" x14ac:dyDescent="0.3">
      <c r="A399" s="9"/>
      <c r="B399" s="9"/>
      <c r="C399" s="9"/>
      <c r="D399" s="9"/>
      <c r="E399" s="9"/>
      <c r="F399" s="9"/>
      <c r="G399" s="78"/>
      <c r="H399" s="9"/>
      <c r="I399" s="9"/>
      <c r="J399" s="9"/>
      <c r="K399" s="9"/>
      <c r="L399" s="9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  <c r="Z399" s="9"/>
    </row>
    <row r="400" spans="1:26" ht="15.75" customHeight="1" x14ac:dyDescent="0.3">
      <c r="A400" s="9"/>
      <c r="B400" s="9"/>
      <c r="C400" s="9"/>
      <c r="D400" s="9"/>
      <c r="E400" s="9"/>
      <c r="F400" s="9"/>
      <c r="G400" s="78"/>
      <c r="H400" s="9"/>
      <c r="I400" s="9"/>
      <c r="J400" s="9"/>
      <c r="K400" s="9"/>
      <c r="L400" s="9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  <c r="Z400" s="9"/>
    </row>
    <row r="401" spans="1:26" ht="15.75" customHeight="1" x14ac:dyDescent="0.3">
      <c r="A401" s="9"/>
      <c r="B401" s="9"/>
      <c r="C401" s="9"/>
      <c r="D401" s="9"/>
      <c r="E401" s="9"/>
      <c r="F401" s="9"/>
      <c r="G401" s="78"/>
      <c r="H401" s="9"/>
      <c r="I401" s="9"/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  <c r="Z401" s="9"/>
    </row>
    <row r="402" spans="1:26" ht="15.75" customHeight="1" x14ac:dyDescent="0.3">
      <c r="A402" s="9"/>
      <c r="B402" s="9"/>
      <c r="C402" s="9"/>
      <c r="D402" s="9"/>
      <c r="E402" s="9"/>
      <c r="F402" s="9"/>
      <c r="G402" s="78"/>
      <c r="H402" s="9"/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  <c r="Z402" s="9"/>
    </row>
    <row r="403" spans="1:26" ht="15.75" customHeight="1" x14ac:dyDescent="0.3">
      <c r="A403" s="9"/>
      <c r="B403" s="9"/>
      <c r="C403" s="9"/>
      <c r="D403" s="9"/>
      <c r="E403" s="9"/>
      <c r="F403" s="9"/>
      <c r="G403" s="78"/>
      <c r="H403" s="9"/>
      <c r="I403" s="9"/>
      <c r="J403" s="9"/>
      <c r="K403" s="9"/>
      <c r="L403" s="9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  <c r="Z403" s="9"/>
    </row>
    <row r="404" spans="1:26" ht="15.75" customHeight="1" x14ac:dyDescent="0.3">
      <c r="A404" s="9"/>
      <c r="B404" s="9"/>
      <c r="C404" s="9"/>
      <c r="D404" s="9"/>
      <c r="E404" s="9"/>
      <c r="F404" s="9"/>
      <c r="G404" s="78"/>
      <c r="H404" s="9"/>
      <c r="I404" s="9"/>
      <c r="J404" s="9"/>
      <c r="K404" s="9"/>
      <c r="L404" s="9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  <c r="Z404" s="9"/>
    </row>
    <row r="405" spans="1:26" ht="15.75" customHeight="1" x14ac:dyDescent="0.3">
      <c r="A405" s="9"/>
      <c r="B405" s="9"/>
      <c r="C405" s="9"/>
      <c r="D405" s="9"/>
      <c r="E405" s="9"/>
      <c r="F405" s="9"/>
      <c r="G405" s="78"/>
      <c r="H405" s="9"/>
      <c r="I405" s="9"/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  <c r="Z405" s="9"/>
    </row>
    <row r="406" spans="1:26" ht="15.75" customHeight="1" x14ac:dyDescent="0.3">
      <c r="A406" s="9"/>
      <c r="B406" s="9"/>
      <c r="C406" s="9"/>
      <c r="D406" s="9"/>
      <c r="E406" s="9"/>
      <c r="F406" s="9"/>
      <c r="G406" s="78"/>
      <c r="H406" s="9"/>
      <c r="I406" s="9"/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  <c r="Z406" s="9"/>
    </row>
    <row r="407" spans="1:26" ht="15.75" customHeight="1" x14ac:dyDescent="0.3">
      <c r="A407" s="9"/>
      <c r="B407" s="9"/>
      <c r="C407" s="9"/>
      <c r="D407" s="9"/>
      <c r="E407" s="9"/>
      <c r="F407" s="9"/>
      <c r="G407" s="78"/>
      <c r="H407" s="9"/>
      <c r="I407" s="9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  <c r="Z407" s="9"/>
    </row>
    <row r="408" spans="1:26" ht="15.75" customHeight="1" x14ac:dyDescent="0.3">
      <c r="A408" s="9"/>
      <c r="B408" s="9"/>
      <c r="C408" s="9"/>
      <c r="D408" s="9"/>
      <c r="E408" s="9"/>
      <c r="F408" s="9"/>
      <c r="G408" s="78"/>
      <c r="H408" s="9"/>
      <c r="I408" s="9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  <c r="Z408" s="9"/>
    </row>
    <row r="409" spans="1:26" ht="15.75" customHeight="1" x14ac:dyDescent="0.3">
      <c r="A409" s="9"/>
      <c r="B409" s="9"/>
      <c r="C409" s="9"/>
      <c r="D409" s="9"/>
      <c r="E409" s="9"/>
      <c r="F409" s="9"/>
      <c r="G409" s="78"/>
      <c r="H409" s="9"/>
      <c r="I409" s="9"/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  <c r="Z409" s="9"/>
    </row>
    <row r="410" spans="1:26" ht="15.75" customHeight="1" x14ac:dyDescent="0.3">
      <c r="A410" s="9"/>
      <c r="B410" s="9"/>
      <c r="C410" s="9"/>
      <c r="D410" s="9"/>
      <c r="E410" s="9"/>
      <c r="F410" s="9"/>
      <c r="G410" s="78"/>
      <c r="H410" s="9"/>
      <c r="I410" s="9"/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  <c r="Z410" s="9"/>
    </row>
    <row r="411" spans="1:26" ht="15.75" customHeight="1" x14ac:dyDescent="0.3">
      <c r="A411" s="9"/>
      <c r="B411" s="9"/>
      <c r="C411" s="9"/>
      <c r="D411" s="9"/>
      <c r="E411" s="9"/>
      <c r="F411" s="9"/>
      <c r="G411" s="78"/>
      <c r="H411" s="9"/>
      <c r="I411" s="9"/>
      <c r="J411" s="9"/>
      <c r="K411" s="9"/>
      <c r="L411" s="9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  <c r="Z411" s="9"/>
    </row>
    <row r="412" spans="1:26" ht="15.75" customHeight="1" x14ac:dyDescent="0.3">
      <c r="A412" s="9"/>
      <c r="B412" s="9"/>
      <c r="C412" s="9"/>
      <c r="D412" s="9"/>
      <c r="E412" s="9"/>
      <c r="F412" s="9"/>
      <c r="G412" s="78"/>
      <c r="H412" s="9"/>
      <c r="I412" s="9"/>
      <c r="J412" s="9"/>
      <c r="K412" s="9"/>
      <c r="L412" s="9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  <c r="Z412" s="9"/>
    </row>
    <row r="413" spans="1:26" ht="15.75" customHeight="1" x14ac:dyDescent="0.3">
      <c r="A413" s="9"/>
      <c r="B413" s="9"/>
      <c r="C413" s="9"/>
      <c r="D413" s="9"/>
      <c r="E413" s="9"/>
      <c r="F413" s="9"/>
      <c r="G413" s="78"/>
      <c r="H413" s="9"/>
      <c r="I413" s="9"/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  <c r="Z413" s="9"/>
    </row>
    <row r="414" spans="1:26" ht="15.75" customHeight="1" x14ac:dyDescent="0.3">
      <c r="A414" s="9"/>
      <c r="B414" s="9"/>
      <c r="C414" s="9"/>
      <c r="D414" s="9"/>
      <c r="E414" s="9"/>
      <c r="F414" s="9"/>
      <c r="G414" s="78"/>
      <c r="H414" s="9"/>
      <c r="I414" s="9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  <c r="Z414" s="9"/>
    </row>
    <row r="415" spans="1:26" ht="15.75" customHeight="1" x14ac:dyDescent="0.3">
      <c r="A415" s="9"/>
      <c r="B415" s="9"/>
      <c r="C415" s="9"/>
      <c r="D415" s="9"/>
      <c r="E415" s="9"/>
      <c r="F415" s="9"/>
      <c r="G415" s="78"/>
      <c r="H415" s="9"/>
      <c r="I415" s="9"/>
      <c r="J415" s="9"/>
      <c r="K415" s="9"/>
      <c r="L415" s="9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  <c r="Z415" s="9"/>
    </row>
    <row r="416" spans="1:26" ht="15.75" customHeight="1" x14ac:dyDescent="0.3">
      <c r="A416" s="9"/>
      <c r="B416" s="9"/>
      <c r="C416" s="9"/>
      <c r="D416" s="9"/>
      <c r="E416" s="9"/>
      <c r="F416" s="9"/>
      <c r="G416" s="78"/>
      <c r="H416" s="9"/>
      <c r="I416" s="9"/>
      <c r="J416" s="9"/>
      <c r="K416" s="9"/>
      <c r="L416" s="9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  <c r="Z416" s="9"/>
    </row>
    <row r="417" spans="1:26" ht="15.75" customHeight="1" x14ac:dyDescent="0.3">
      <c r="A417" s="9"/>
      <c r="B417" s="9"/>
      <c r="C417" s="9"/>
      <c r="D417" s="9"/>
      <c r="E417" s="9"/>
      <c r="F417" s="9"/>
      <c r="G417" s="78"/>
      <c r="H417" s="9"/>
      <c r="I417" s="9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  <c r="Z417" s="9"/>
    </row>
    <row r="418" spans="1:26" ht="15.75" customHeight="1" x14ac:dyDescent="0.3">
      <c r="A418" s="9"/>
      <c r="B418" s="9"/>
      <c r="C418" s="9"/>
      <c r="D418" s="9"/>
      <c r="E418" s="9"/>
      <c r="F418" s="9"/>
      <c r="G418" s="78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  <c r="Z418" s="9"/>
    </row>
    <row r="419" spans="1:26" ht="15.75" customHeight="1" x14ac:dyDescent="0.3">
      <c r="A419" s="9"/>
      <c r="B419" s="9"/>
      <c r="C419" s="9"/>
      <c r="D419" s="9"/>
      <c r="E419" s="9"/>
      <c r="F419" s="9"/>
      <c r="G419" s="78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  <c r="Z419" s="9"/>
    </row>
    <row r="420" spans="1:26" ht="15.75" customHeight="1" x14ac:dyDescent="0.3">
      <c r="A420" s="9"/>
      <c r="B420" s="9"/>
      <c r="C420" s="9"/>
      <c r="D420" s="9"/>
      <c r="E420" s="9"/>
      <c r="F420" s="9"/>
      <c r="G420" s="78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9"/>
    </row>
    <row r="421" spans="1:26" ht="15.75" customHeight="1" x14ac:dyDescent="0.3">
      <c r="A421" s="9"/>
      <c r="B421" s="9"/>
      <c r="C421" s="9"/>
      <c r="D421" s="9"/>
      <c r="E421" s="9"/>
      <c r="F421" s="9"/>
      <c r="G421" s="78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</row>
    <row r="422" spans="1:26" ht="15.75" customHeight="1" x14ac:dyDescent="0.3">
      <c r="A422" s="9"/>
      <c r="B422" s="9"/>
      <c r="C422" s="9"/>
      <c r="D422" s="9"/>
      <c r="E422" s="9"/>
      <c r="F422" s="9"/>
      <c r="G422" s="78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</row>
    <row r="423" spans="1:26" ht="15.75" customHeight="1" x14ac:dyDescent="0.3">
      <c r="A423" s="9"/>
      <c r="B423" s="9"/>
      <c r="C423" s="9"/>
      <c r="D423" s="9"/>
      <c r="E423" s="9"/>
      <c r="F423" s="9"/>
      <c r="G423" s="78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</row>
    <row r="424" spans="1:26" ht="15.75" customHeight="1" x14ac:dyDescent="0.3">
      <c r="A424" s="9"/>
      <c r="B424" s="9"/>
      <c r="C424" s="9"/>
      <c r="D424" s="9"/>
      <c r="E424" s="9"/>
      <c r="F424" s="9"/>
      <c r="G424" s="78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</row>
    <row r="425" spans="1:26" ht="15.75" customHeight="1" x14ac:dyDescent="0.3">
      <c r="A425" s="9"/>
      <c r="B425" s="9"/>
      <c r="C425" s="9"/>
      <c r="D425" s="9"/>
      <c r="E425" s="9"/>
      <c r="F425" s="9"/>
      <c r="G425" s="78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</row>
    <row r="426" spans="1:26" ht="15.75" customHeight="1" x14ac:dyDescent="0.3">
      <c r="A426" s="9"/>
      <c r="B426" s="9"/>
      <c r="C426" s="9"/>
      <c r="D426" s="9"/>
      <c r="E426" s="9"/>
      <c r="F426" s="9"/>
      <c r="G426" s="78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</row>
    <row r="427" spans="1:26" ht="15.75" customHeight="1" x14ac:dyDescent="0.3">
      <c r="A427" s="9"/>
      <c r="B427" s="9"/>
      <c r="C427" s="9"/>
      <c r="D427" s="9"/>
      <c r="E427" s="9"/>
      <c r="F427" s="9"/>
      <c r="G427" s="78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</row>
    <row r="428" spans="1:26" ht="15.75" customHeight="1" x14ac:dyDescent="0.3">
      <c r="A428" s="9"/>
      <c r="B428" s="9"/>
      <c r="C428" s="9"/>
      <c r="D428" s="9"/>
      <c r="E428" s="9"/>
      <c r="F428" s="9"/>
      <c r="G428" s="78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</row>
    <row r="429" spans="1:26" ht="15.75" customHeight="1" x14ac:dyDescent="0.3">
      <c r="A429" s="9"/>
      <c r="B429" s="9"/>
      <c r="C429" s="9"/>
      <c r="D429" s="9"/>
      <c r="E429" s="9"/>
      <c r="F429" s="9"/>
      <c r="G429" s="78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</row>
    <row r="430" spans="1:26" ht="15.75" customHeight="1" x14ac:dyDescent="0.3">
      <c r="A430" s="9"/>
      <c r="B430" s="9"/>
      <c r="C430" s="9"/>
      <c r="D430" s="9"/>
      <c r="E430" s="9"/>
      <c r="F430" s="9"/>
      <c r="G430" s="78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</row>
    <row r="431" spans="1:26" ht="15.75" customHeight="1" x14ac:dyDescent="0.3">
      <c r="A431" s="9"/>
      <c r="B431" s="9"/>
      <c r="C431" s="9"/>
      <c r="D431" s="9"/>
      <c r="E431" s="9"/>
      <c r="F431" s="9"/>
      <c r="G431" s="78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</row>
    <row r="432" spans="1:26" ht="15.75" customHeight="1" x14ac:dyDescent="0.3">
      <c r="A432" s="9"/>
      <c r="B432" s="9"/>
      <c r="C432" s="9"/>
      <c r="D432" s="9"/>
      <c r="E432" s="9"/>
      <c r="F432" s="9"/>
      <c r="G432" s="78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</row>
    <row r="433" spans="1:26" ht="15.75" customHeight="1" x14ac:dyDescent="0.3">
      <c r="A433" s="9"/>
      <c r="B433" s="9"/>
      <c r="C433" s="9"/>
      <c r="D433" s="9"/>
      <c r="E433" s="9"/>
      <c r="F433" s="9"/>
      <c r="G433" s="78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</row>
    <row r="434" spans="1:26" ht="15.75" customHeight="1" x14ac:dyDescent="0.3">
      <c r="A434" s="9"/>
      <c r="B434" s="9"/>
      <c r="C434" s="9"/>
      <c r="D434" s="9"/>
      <c r="E434" s="9"/>
      <c r="F434" s="9"/>
      <c r="G434" s="78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  <c r="Z434" s="9"/>
    </row>
    <row r="435" spans="1:26" ht="15.75" customHeight="1" x14ac:dyDescent="0.3">
      <c r="A435" s="9"/>
      <c r="B435" s="9"/>
      <c r="C435" s="9"/>
      <c r="D435" s="9"/>
      <c r="E435" s="9"/>
      <c r="F435" s="9"/>
      <c r="G435" s="78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  <c r="Z435" s="9"/>
    </row>
    <row r="436" spans="1:26" ht="15.75" customHeight="1" x14ac:dyDescent="0.3">
      <c r="A436" s="9"/>
      <c r="B436" s="9"/>
      <c r="C436" s="9"/>
      <c r="D436" s="9"/>
      <c r="E436" s="9"/>
      <c r="F436" s="9"/>
      <c r="G436" s="78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  <c r="Z436" s="9"/>
    </row>
    <row r="437" spans="1:26" ht="15.75" customHeight="1" x14ac:dyDescent="0.3">
      <c r="A437" s="9"/>
      <c r="B437" s="9"/>
      <c r="C437" s="9"/>
      <c r="D437" s="9"/>
      <c r="E437" s="9"/>
      <c r="F437" s="9"/>
      <c r="G437" s="78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  <c r="Z437" s="9"/>
    </row>
    <row r="438" spans="1:26" ht="15.75" customHeight="1" x14ac:dyDescent="0.3">
      <c r="A438" s="9"/>
      <c r="B438" s="9"/>
      <c r="C438" s="9"/>
      <c r="D438" s="9"/>
      <c r="E438" s="9"/>
      <c r="F438" s="9"/>
      <c r="G438" s="78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</row>
    <row r="439" spans="1:26" ht="15.75" customHeight="1" x14ac:dyDescent="0.3">
      <c r="A439" s="9"/>
      <c r="B439" s="9"/>
      <c r="C439" s="9"/>
      <c r="D439" s="9"/>
      <c r="E439" s="9"/>
      <c r="F439" s="9"/>
      <c r="G439" s="78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9"/>
    </row>
    <row r="440" spans="1:26" ht="15.75" customHeight="1" x14ac:dyDescent="0.3">
      <c r="A440" s="9"/>
      <c r="B440" s="9"/>
      <c r="C440" s="9"/>
      <c r="D440" s="9"/>
      <c r="E440" s="9"/>
      <c r="F440" s="9"/>
      <c r="G440" s="78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9"/>
    </row>
    <row r="441" spans="1:26" ht="15.75" customHeight="1" x14ac:dyDescent="0.3">
      <c r="A441" s="9"/>
      <c r="B441" s="9"/>
      <c r="C441" s="9"/>
      <c r="D441" s="9"/>
      <c r="E441" s="9"/>
      <c r="F441" s="9"/>
      <c r="G441" s="78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9"/>
    </row>
    <row r="442" spans="1:26" ht="15.75" customHeight="1" x14ac:dyDescent="0.3">
      <c r="A442" s="9"/>
      <c r="B442" s="9"/>
      <c r="C442" s="9"/>
      <c r="D442" s="9"/>
      <c r="E442" s="9"/>
      <c r="F442" s="9"/>
      <c r="G442" s="78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9"/>
    </row>
    <row r="443" spans="1:26" ht="15.75" customHeight="1" x14ac:dyDescent="0.3">
      <c r="A443" s="9"/>
      <c r="B443" s="9"/>
      <c r="C443" s="9"/>
      <c r="D443" s="9"/>
      <c r="E443" s="9"/>
      <c r="F443" s="9"/>
      <c r="G443" s="78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  <c r="Z443" s="9"/>
    </row>
    <row r="444" spans="1:26" ht="15.75" customHeight="1" x14ac:dyDescent="0.3">
      <c r="A444" s="9"/>
      <c r="B444" s="9"/>
      <c r="C444" s="9"/>
      <c r="D444" s="9"/>
      <c r="E444" s="9"/>
      <c r="F444" s="9"/>
      <c r="G444" s="78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9"/>
    </row>
    <row r="445" spans="1:26" ht="15.75" customHeight="1" x14ac:dyDescent="0.3">
      <c r="A445" s="9"/>
      <c r="B445" s="9"/>
      <c r="C445" s="9"/>
      <c r="D445" s="9"/>
      <c r="E445" s="9"/>
      <c r="F445" s="9"/>
      <c r="G445" s="78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  <c r="Z445" s="9"/>
    </row>
    <row r="446" spans="1:26" ht="15.75" customHeight="1" x14ac:dyDescent="0.3">
      <c r="A446" s="9"/>
      <c r="B446" s="9"/>
      <c r="C446" s="9"/>
      <c r="D446" s="9"/>
      <c r="E446" s="9"/>
      <c r="F446" s="9"/>
      <c r="G446" s="78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  <c r="Z446" s="9"/>
    </row>
    <row r="447" spans="1:26" ht="15.75" customHeight="1" x14ac:dyDescent="0.3">
      <c r="A447" s="9"/>
      <c r="B447" s="9"/>
      <c r="C447" s="9"/>
      <c r="D447" s="9"/>
      <c r="E447" s="9"/>
      <c r="F447" s="9"/>
      <c r="G447" s="78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  <c r="Z447" s="9"/>
    </row>
    <row r="448" spans="1:26" ht="15.75" customHeight="1" x14ac:dyDescent="0.3">
      <c r="A448" s="9"/>
      <c r="B448" s="9"/>
      <c r="C448" s="9"/>
      <c r="D448" s="9"/>
      <c r="E448" s="9"/>
      <c r="F448" s="9"/>
      <c r="G448" s="78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  <c r="Z448" s="9"/>
    </row>
    <row r="449" spans="1:26" ht="15.75" customHeight="1" x14ac:dyDescent="0.3">
      <c r="A449" s="9"/>
      <c r="B449" s="9"/>
      <c r="C449" s="9"/>
      <c r="D449" s="9"/>
      <c r="E449" s="9"/>
      <c r="F449" s="9"/>
      <c r="G449" s="78"/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  <c r="Z449" s="9"/>
    </row>
    <row r="450" spans="1:26" ht="15.75" customHeight="1" x14ac:dyDescent="0.3">
      <c r="A450" s="9"/>
      <c r="B450" s="9"/>
      <c r="C450" s="9"/>
      <c r="D450" s="9"/>
      <c r="E450" s="9"/>
      <c r="F450" s="9"/>
      <c r="G450" s="78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  <c r="Z450" s="9"/>
    </row>
    <row r="451" spans="1:26" ht="15.75" customHeight="1" x14ac:dyDescent="0.3">
      <c r="A451" s="9"/>
      <c r="B451" s="9"/>
      <c r="C451" s="9"/>
      <c r="D451" s="9"/>
      <c r="E451" s="9"/>
      <c r="F451" s="9"/>
      <c r="G451" s="78"/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  <c r="Z451" s="9"/>
    </row>
    <row r="452" spans="1:26" ht="15.75" customHeight="1" x14ac:dyDescent="0.3">
      <c r="A452" s="9"/>
      <c r="B452" s="9"/>
      <c r="C452" s="9"/>
      <c r="D452" s="9"/>
      <c r="E452" s="9"/>
      <c r="F452" s="9"/>
      <c r="G452" s="78"/>
      <c r="H452" s="9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  <c r="Z452" s="9"/>
    </row>
    <row r="453" spans="1:26" ht="15.75" customHeight="1" x14ac:dyDescent="0.3">
      <c r="A453" s="9"/>
      <c r="B453" s="9"/>
      <c r="C453" s="9"/>
      <c r="D453" s="9"/>
      <c r="E453" s="9"/>
      <c r="F453" s="9"/>
      <c r="G453" s="78"/>
      <c r="H453" s="9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  <c r="Z453" s="9"/>
    </row>
    <row r="454" spans="1:26" ht="15.75" customHeight="1" x14ac:dyDescent="0.3">
      <c r="A454" s="9"/>
      <c r="B454" s="9"/>
      <c r="C454" s="9"/>
      <c r="D454" s="9"/>
      <c r="E454" s="9"/>
      <c r="F454" s="9"/>
      <c r="G454" s="78"/>
      <c r="H454" s="9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  <c r="Z454" s="9"/>
    </row>
    <row r="455" spans="1:26" ht="15.75" customHeight="1" x14ac:dyDescent="0.3">
      <c r="A455" s="9"/>
      <c r="B455" s="9"/>
      <c r="C455" s="9"/>
      <c r="D455" s="9"/>
      <c r="E455" s="9"/>
      <c r="F455" s="9"/>
      <c r="G455" s="78"/>
      <c r="H455" s="9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  <c r="Z455" s="9"/>
    </row>
    <row r="456" spans="1:26" ht="15.75" customHeight="1" x14ac:dyDescent="0.3">
      <c r="A456" s="9"/>
      <c r="B456" s="9"/>
      <c r="C456" s="9"/>
      <c r="D456" s="9"/>
      <c r="E456" s="9"/>
      <c r="F456" s="9"/>
      <c r="G456" s="78"/>
      <c r="H456" s="9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  <c r="Z456" s="9"/>
    </row>
    <row r="457" spans="1:26" ht="15.75" customHeight="1" x14ac:dyDescent="0.3">
      <c r="A457" s="9"/>
      <c r="B457" s="9"/>
      <c r="C457" s="9"/>
      <c r="D457" s="9"/>
      <c r="E457" s="9"/>
      <c r="F457" s="9"/>
      <c r="G457" s="78"/>
      <c r="H457" s="9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  <c r="Z457" s="9"/>
    </row>
    <row r="458" spans="1:26" ht="15.75" customHeight="1" x14ac:dyDescent="0.3">
      <c r="A458" s="9"/>
      <c r="B458" s="9"/>
      <c r="C458" s="9"/>
      <c r="D458" s="9"/>
      <c r="E458" s="9"/>
      <c r="F458" s="9"/>
      <c r="G458" s="78"/>
      <c r="H458" s="9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  <c r="Z458" s="9"/>
    </row>
    <row r="459" spans="1:26" ht="15.75" customHeight="1" x14ac:dyDescent="0.3">
      <c r="A459" s="9"/>
      <c r="B459" s="9"/>
      <c r="C459" s="9"/>
      <c r="D459" s="9"/>
      <c r="E459" s="9"/>
      <c r="F459" s="9"/>
      <c r="G459" s="78"/>
      <c r="H459" s="9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  <c r="Z459" s="9"/>
    </row>
    <row r="460" spans="1:26" ht="15.75" customHeight="1" x14ac:dyDescent="0.3">
      <c r="A460" s="9"/>
      <c r="B460" s="9"/>
      <c r="C460" s="9"/>
      <c r="D460" s="9"/>
      <c r="E460" s="9"/>
      <c r="F460" s="9"/>
      <c r="G460" s="78"/>
      <c r="H460" s="9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  <c r="Z460" s="9"/>
    </row>
    <row r="461" spans="1:26" ht="15.75" customHeight="1" x14ac:dyDescent="0.3">
      <c r="A461" s="9"/>
      <c r="B461" s="9"/>
      <c r="C461" s="9"/>
      <c r="D461" s="9"/>
      <c r="E461" s="9"/>
      <c r="F461" s="9"/>
      <c r="G461" s="78"/>
      <c r="H461" s="9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  <c r="Z461" s="9"/>
    </row>
    <row r="462" spans="1:26" ht="15.75" customHeight="1" x14ac:dyDescent="0.3">
      <c r="A462" s="9"/>
      <c r="B462" s="9"/>
      <c r="C462" s="9"/>
      <c r="D462" s="9"/>
      <c r="E462" s="9"/>
      <c r="F462" s="9"/>
      <c r="G462" s="78"/>
      <c r="H462" s="9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  <c r="Z462" s="9"/>
    </row>
    <row r="463" spans="1:26" ht="15.75" customHeight="1" x14ac:dyDescent="0.3">
      <c r="A463" s="9"/>
      <c r="B463" s="9"/>
      <c r="C463" s="9"/>
      <c r="D463" s="9"/>
      <c r="E463" s="9"/>
      <c r="F463" s="9"/>
      <c r="G463" s="78"/>
      <c r="H463" s="9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  <c r="Z463" s="9"/>
    </row>
    <row r="464" spans="1:26" ht="15.75" customHeight="1" x14ac:dyDescent="0.3">
      <c r="A464" s="9"/>
      <c r="B464" s="9"/>
      <c r="C464" s="9"/>
      <c r="D464" s="9"/>
      <c r="E464" s="9"/>
      <c r="F464" s="9"/>
      <c r="G464" s="78"/>
      <c r="H464" s="9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  <c r="Z464" s="9"/>
    </row>
    <row r="465" spans="1:26" ht="15.75" customHeight="1" x14ac:dyDescent="0.3">
      <c r="A465" s="9"/>
      <c r="B465" s="9"/>
      <c r="C465" s="9"/>
      <c r="D465" s="9"/>
      <c r="E465" s="9"/>
      <c r="F465" s="9"/>
      <c r="G465" s="78"/>
      <c r="H465" s="9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  <c r="Z465" s="9"/>
    </row>
    <row r="466" spans="1:26" ht="15.75" customHeight="1" x14ac:dyDescent="0.3">
      <c r="A466" s="9"/>
      <c r="B466" s="9"/>
      <c r="C466" s="9"/>
      <c r="D466" s="9"/>
      <c r="E466" s="9"/>
      <c r="F466" s="9"/>
      <c r="G466" s="78"/>
      <c r="H466" s="9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  <c r="Z466" s="9"/>
    </row>
    <row r="467" spans="1:26" ht="15.75" customHeight="1" x14ac:dyDescent="0.3">
      <c r="A467" s="9"/>
      <c r="B467" s="9"/>
      <c r="C467" s="9"/>
      <c r="D467" s="9"/>
      <c r="E467" s="9"/>
      <c r="F467" s="9"/>
      <c r="G467" s="78"/>
      <c r="H467" s="9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  <c r="Z467" s="9"/>
    </row>
    <row r="468" spans="1:26" ht="15.75" customHeight="1" x14ac:dyDescent="0.3">
      <c r="A468" s="9"/>
      <c r="B468" s="9"/>
      <c r="C468" s="9"/>
      <c r="D468" s="9"/>
      <c r="E468" s="9"/>
      <c r="F468" s="9"/>
      <c r="G468" s="78"/>
      <c r="H468" s="9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  <c r="Z468" s="9"/>
    </row>
    <row r="469" spans="1:26" ht="15.75" customHeight="1" x14ac:dyDescent="0.3">
      <c r="A469" s="9"/>
      <c r="B469" s="9"/>
      <c r="C469" s="9"/>
      <c r="D469" s="9"/>
      <c r="E469" s="9"/>
      <c r="F469" s="9"/>
      <c r="G469" s="78"/>
      <c r="H469" s="9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  <c r="Z469" s="9"/>
    </row>
    <row r="470" spans="1:26" ht="15.75" customHeight="1" x14ac:dyDescent="0.3">
      <c r="A470" s="9"/>
      <c r="B470" s="9"/>
      <c r="C470" s="9"/>
      <c r="D470" s="9"/>
      <c r="E470" s="9"/>
      <c r="F470" s="9"/>
      <c r="G470" s="78"/>
      <c r="H470" s="9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  <c r="Z470" s="9"/>
    </row>
    <row r="471" spans="1:26" ht="15.75" customHeight="1" x14ac:dyDescent="0.3">
      <c r="A471" s="9"/>
      <c r="B471" s="9"/>
      <c r="C471" s="9"/>
      <c r="D471" s="9"/>
      <c r="E471" s="9"/>
      <c r="F471" s="9"/>
      <c r="G471" s="78"/>
      <c r="H471" s="9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9"/>
    </row>
    <row r="472" spans="1:26" ht="15.75" customHeight="1" x14ac:dyDescent="0.3">
      <c r="A472" s="9"/>
      <c r="B472" s="9"/>
      <c r="C472" s="9"/>
      <c r="D472" s="9"/>
      <c r="E472" s="9"/>
      <c r="F472" s="9"/>
      <c r="G472" s="78"/>
      <c r="H472" s="9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  <c r="Z472" s="9"/>
    </row>
    <row r="473" spans="1:26" ht="15.75" customHeight="1" x14ac:dyDescent="0.3">
      <c r="A473" s="9"/>
      <c r="B473" s="9"/>
      <c r="C473" s="9"/>
      <c r="D473" s="9"/>
      <c r="E473" s="9"/>
      <c r="F473" s="9"/>
      <c r="G473" s="78"/>
      <c r="H473" s="9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  <c r="Z473" s="9"/>
    </row>
    <row r="474" spans="1:26" ht="15.75" customHeight="1" x14ac:dyDescent="0.3">
      <c r="A474" s="9"/>
      <c r="B474" s="9"/>
      <c r="C474" s="9"/>
      <c r="D474" s="9"/>
      <c r="E474" s="9"/>
      <c r="F474" s="9"/>
      <c r="G474" s="78"/>
      <c r="H474" s="9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  <c r="Z474" s="9"/>
    </row>
    <row r="475" spans="1:26" ht="15.75" customHeight="1" x14ac:dyDescent="0.3">
      <c r="A475" s="9"/>
      <c r="B475" s="9"/>
      <c r="C475" s="9"/>
      <c r="D475" s="9"/>
      <c r="E475" s="9"/>
      <c r="F475" s="9"/>
      <c r="G475" s="78"/>
      <c r="H475" s="9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  <c r="Z475" s="9"/>
    </row>
    <row r="476" spans="1:26" ht="15.75" customHeight="1" x14ac:dyDescent="0.3">
      <c r="A476" s="9"/>
      <c r="B476" s="9"/>
      <c r="C476" s="9"/>
      <c r="D476" s="9"/>
      <c r="E476" s="9"/>
      <c r="F476" s="9"/>
      <c r="G476" s="78"/>
      <c r="H476" s="9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  <c r="Z476" s="9"/>
    </row>
    <row r="477" spans="1:26" ht="15.75" customHeight="1" x14ac:dyDescent="0.3">
      <c r="A477" s="9"/>
      <c r="B477" s="9"/>
      <c r="C477" s="9"/>
      <c r="D477" s="9"/>
      <c r="E477" s="9"/>
      <c r="F477" s="9"/>
      <c r="G477" s="78"/>
      <c r="H477" s="9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9"/>
    </row>
    <row r="478" spans="1:26" ht="15.75" customHeight="1" x14ac:dyDescent="0.3">
      <c r="A478" s="9"/>
      <c r="B478" s="9"/>
      <c r="C478" s="9"/>
      <c r="D478" s="9"/>
      <c r="E478" s="9"/>
      <c r="F478" s="9"/>
      <c r="G478" s="78"/>
      <c r="H478" s="9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  <c r="Z478" s="9"/>
    </row>
    <row r="479" spans="1:26" ht="15.75" customHeight="1" x14ac:dyDescent="0.3">
      <c r="A479" s="9"/>
      <c r="B479" s="9"/>
      <c r="C479" s="9"/>
      <c r="D479" s="9"/>
      <c r="E479" s="9"/>
      <c r="F479" s="9"/>
      <c r="G479" s="78"/>
      <c r="H479" s="9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  <c r="Z479" s="9"/>
    </row>
    <row r="480" spans="1:26" ht="15.75" customHeight="1" x14ac:dyDescent="0.3">
      <c r="A480" s="9"/>
      <c r="B480" s="9"/>
      <c r="C480" s="9"/>
      <c r="D480" s="9"/>
      <c r="E480" s="9"/>
      <c r="F480" s="9"/>
      <c r="G480" s="78"/>
      <c r="H480" s="9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  <c r="Z480" s="9"/>
    </row>
    <row r="481" spans="1:26" ht="15.75" customHeight="1" x14ac:dyDescent="0.3">
      <c r="A481" s="9"/>
      <c r="B481" s="9"/>
      <c r="C481" s="9"/>
      <c r="D481" s="9"/>
      <c r="E481" s="9"/>
      <c r="F481" s="9"/>
      <c r="G481" s="78"/>
      <c r="H481" s="9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  <c r="Z481" s="9"/>
    </row>
    <row r="482" spans="1:26" ht="15.75" customHeight="1" x14ac:dyDescent="0.3">
      <c r="A482" s="9"/>
      <c r="B482" s="9"/>
      <c r="C482" s="9"/>
      <c r="D482" s="9"/>
      <c r="E482" s="9"/>
      <c r="F482" s="9"/>
      <c r="G482" s="78"/>
      <c r="H482" s="9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  <c r="Z482" s="9"/>
    </row>
    <row r="483" spans="1:26" ht="15.75" customHeight="1" x14ac:dyDescent="0.3">
      <c r="A483" s="9"/>
      <c r="B483" s="9"/>
      <c r="C483" s="9"/>
      <c r="D483" s="9"/>
      <c r="E483" s="9"/>
      <c r="F483" s="9"/>
      <c r="G483" s="78"/>
      <c r="H483" s="9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  <c r="Z483" s="9"/>
    </row>
    <row r="484" spans="1:26" ht="15.75" customHeight="1" x14ac:dyDescent="0.3">
      <c r="A484" s="9"/>
      <c r="B484" s="9"/>
      <c r="C484" s="9"/>
      <c r="D484" s="9"/>
      <c r="E484" s="9"/>
      <c r="F484" s="9"/>
      <c r="G484" s="78"/>
      <c r="H484" s="9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  <c r="Z484" s="9"/>
    </row>
    <row r="485" spans="1:26" ht="15.75" customHeight="1" x14ac:dyDescent="0.3">
      <c r="A485" s="9"/>
      <c r="B485" s="9"/>
      <c r="C485" s="9"/>
      <c r="D485" s="9"/>
      <c r="E485" s="9"/>
      <c r="F485" s="9"/>
      <c r="G485" s="78"/>
      <c r="H485" s="9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  <c r="Z485" s="9"/>
    </row>
    <row r="486" spans="1:26" ht="15.75" customHeight="1" x14ac:dyDescent="0.3">
      <c r="A486" s="9"/>
      <c r="B486" s="9"/>
      <c r="C486" s="9"/>
      <c r="D486" s="9"/>
      <c r="E486" s="9"/>
      <c r="F486" s="9"/>
      <c r="G486" s="78"/>
      <c r="H486" s="9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9"/>
    </row>
    <row r="487" spans="1:26" ht="15.75" customHeight="1" x14ac:dyDescent="0.3">
      <c r="A487" s="9"/>
      <c r="B487" s="9"/>
      <c r="C487" s="9"/>
      <c r="D487" s="9"/>
      <c r="E487" s="9"/>
      <c r="F487" s="9"/>
      <c r="G487" s="78"/>
      <c r="H487" s="9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  <c r="Z487" s="9"/>
    </row>
    <row r="488" spans="1:26" ht="15.75" customHeight="1" x14ac:dyDescent="0.3">
      <c r="A488" s="9"/>
      <c r="B488" s="9"/>
      <c r="C488" s="9"/>
      <c r="D488" s="9"/>
      <c r="E488" s="9"/>
      <c r="F488" s="9"/>
      <c r="G488" s="78"/>
      <c r="H488" s="9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  <c r="Z488" s="9"/>
    </row>
    <row r="489" spans="1:26" ht="15.75" customHeight="1" x14ac:dyDescent="0.3">
      <c r="A489" s="9"/>
      <c r="B489" s="9"/>
      <c r="C489" s="9"/>
      <c r="D489" s="9"/>
      <c r="E489" s="9"/>
      <c r="F489" s="9"/>
      <c r="G489" s="78"/>
      <c r="H489" s="9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  <c r="Z489" s="9"/>
    </row>
    <row r="490" spans="1:26" ht="15.75" customHeight="1" x14ac:dyDescent="0.3">
      <c r="A490" s="9"/>
      <c r="B490" s="9"/>
      <c r="C490" s="9"/>
      <c r="D490" s="9"/>
      <c r="E490" s="9"/>
      <c r="F490" s="9"/>
      <c r="G490" s="78"/>
      <c r="H490" s="9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  <c r="Z490" s="9"/>
    </row>
    <row r="491" spans="1:26" ht="15.75" customHeight="1" x14ac:dyDescent="0.3">
      <c r="A491" s="9"/>
      <c r="B491" s="9"/>
      <c r="C491" s="9"/>
      <c r="D491" s="9"/>
      <c r="E491" s="9"/>
      <c r="F491" s="9"/>
      <c r="G491" s="78"/>
      <c r="H491" s="9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  <c r="Z491" s="9"/>
    </row>
    <row r="492" spans="1:26" ht="15.75" customHeight="1" x14ac:dyDescent="0.3">
      <c r="A492" s="9"/>
      <c r="B492" s="9"/>
      <c r="C492" s="9"/>
      <c r="D492" s="9"/>
      <c r="E492" s="9"/>
      <c r="F492" s="9"/>
      <c r="G492" s="78"/>
      <c r="H492" s="9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  <c r="Z492" s="9"/>
    </row>
    <row r="493" spans="1:26" ht="15.75" customHeight="1" x14ac:dyDescent="0.3">
      <c r="A493" s="9"/>
      <c r="B493" s="9"/>
      <c r="C493" s="9"/>
      <c r="D493" s="9"/>
      <c r="E493" s="9"/>
      <c r="F493" s="9"/>
      <c r="G493" s="78"/>
      <c r="H493" s="9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  <c r="Z493" s="9"/>
    </row>
    <row r="494" spans="1:26" ht="15.75" customHeight="1" x14ac:dyDescent="0.3">
      <c r="A494" s="9"/>
      <c r="B494" s="9"/>
      <c r="C494" s="9"/>
      <c r="D494" s="9"/>
      <c r="E494" s="9"/>
      <c r="F494" s="9"/>
      <c r="G494" s="78"/>
      <c r="H494" s="9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  <c r="Z494" s="9"/>
    </row>
    <row r="495" spans="1:26" ht="15.75" customHeight="1" x14ac:dyDescent="0.3">
      <c r="A495" s="9"/>
      <c r="B495" s="9"/>
      <c r="C495" s="9"/>
      <c r="D495" s="9"/>
      <c r="E495" s="9"/>
      <c r="F495" s="9"/>
      <c r="G495" s="78"/>
      <c r="H495" s="9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9"/>
    </row>
    <row r="496" spans="1:26" ht="15.75" customHeight="1" x14ac:dyDescent="0.3">
      <c r="A496" s="9"/>
      <c r="B496" s="9"/>
      <c r="C496" s="9"/>
      <c r="D496" s="9"/>
      <c r="E496" s="9"/>
      <c r="F496" s="9"/>
      <c r="G496" s="78"/>
      <c r="H496" s="9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9"/>
    </row>
    <row r="497" spans="1:26" ht="15.75" customHeight="1" x14ac:dyDescent="0.3">
      <c r="A497" s="9"/>
      <c r="B497" s="9"/>
      <c r="C497" s="9"/>
      <c r="D497" s="9"/>
      <c r="E497" s="9"/>
      <c r="F497" s="9"/>
      <c r="G497" s="78"/>
      <c r="H497" s="9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  <c r="Z497" s="9"/>
    </row>
    <row r="498" spans="1:26" ht="15.75" customHeight="1" x14ac:dyDescent="0.3">
      <c r="A498" s="9"/>
      <c r="B498" s="9"/>
      <c r="C498" s="9"/>
      <c r="D498" s="9"/>
      <c r="E498" s="9"/>
      <c r="F498" s="9"/>
      <c r="G498" s="78"/>
      <c r="H498" s="9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  <c r="Z498" s="9"/>
    </row>
    <row r="499" spans="1:26" ht="15.75" customHeight="1" x14ac:dyDescent="0.3">
      <c r="A499" s="9"/>
      <c r="B499" s="9"/>
      <c r="C499" s="9"/>
      <c r="D499" s="9"/>
      <c r="E499" s="9"/>
      <c r="F499" s="9"/>
      <c r="G499" s="78"/>
      <c r="H499" s="9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9"/>
    </row>
    <row r="500" spans="1:26" ht="15.75" customHeight="1" x14ac:dyDescent="0.3">
      <c r="A500" s="9"/>
      <c r="B500" s="9"/>
      <c r="C500" s="9"/>
      <c r="D500" s="9"/>
      <c r="E500" s="9"/>
      <c r="F500" s="9"/>
      <c r="G500" s="78"/>
      <c r="H500" s="9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  <c r="Z500" s="9"/>
    </row>
    <row r="501" spans="1:26" ht="15.75" customHeight="1" x14ac:dyDescent="0.3">
      <c r="A501" s="9"/>
      <c r="B501" s="9"/>
      <c r="C501" s="9"/>
      <c r="D501" s="9"/>
      <c r="E501" s="9"/>
      <c r="F501" s="9"/>
      <c r="G501" s="78"/>
      <c r="H501" s="9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  <c r="Z501" s="9"/>
    </row>
    <row r="502" spans="1:26" ht="15.75" customHeight="1" x14ac:dyDescent="0.3">
      <c r="A502" s="9"/>
      <c r="B502" s="9"/>
      <c r="C502" s="9"/>
      <c r="D502" s="9"/>
      <c r="E502" s="9"/>
      <c r="F502" s="9"/>
      <c r="G502" s="78"/>
      <c r="H502" s="9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  <c r="Z502" s="9"/>
    </row>
    <row r="503" spans="1:26" ht="15.75" customHeight="1" x14ac:dyDescent="0.3">
      <c r="A503" s="9"/>
      <c r="B503" s="9"/>
      <c r="C503" s="9"/>
      <c r="D503" s="9"/>
      <c r="E503" s="9"/>
      <c r="F503" s="9"/>
      <c r="G503" s="78"/>
      <c r="H503" s="9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  <c r="Z503" s="9"/>
    </row>
    <row r="504" spans="1:26" ht="15.75" customHeight="1" x14ac:dyDescent="0.3">
      <c r="A504" s="9"/>
      <c r="B504" s="9"/>
      <c r="C504" s="9"/>
      <c r="D504" s="9"/>
      <c r="E504" s="9"/>
      <c r="F504" s="9"/>
      <c r="G504" s="78"/>
      <c r="H504" s="9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  <c r="Z504" s="9"/>
    </row>
    <row r="505" spans="1:26" ht="15.75" customHeight="1" x14ac:dyDescent="0.3">
      <c r="A505" s="9"/>
      <c r="B505" s="9"/>
      <c r="C505" s="9"/>
      <c r="D505" s="9"/>
      <c r="E505" s="9"/>
      <c r="F505" s="9"/>
      <c r="G505" s="78"/>
      <c r="H505" s="9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  <c r="Z505" s="9"/>
    </row>
    <row r="506" spans="1:26" ht="15.75" customHeight="1" x14ac:dyDescent="0.3">
      <c r="A506" s="9"/>
      <c r="B506" s="9"/>
      <c r="C506" s="9"/>
      <c r="D506" s="9"/>
      <c r="E506" s="9"/>
      <c r="F506" s="9"/>
      <c r="G506" s="78"/>
      <c r="H506" s="9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  <c r="Z506" s="9"/>
    </row>
    <row r="507" spans="1:26" ht="15.75" customHeight="1" x14ac:dyDescent="0.3">
      <c r="A507" s="9"/>
      <c r="B507" s="9"/>
      <c r="C507" s="9"/>
      <c r="D507" s="9"/>
      <c r="E507" s="9"/>
      <c r="F507" s="9"/>
      <c r="G507" s="78"/>
      <c r="H507" s="9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  <c r="Z507" s="9"/>
    </row>
    <row r="508" spans="1:26" ht="15.75" customHeight="1" x14ac:dyDescent="0.3">
      <c r="A508" s="9"/>
      <c r="B508" s="9"/>
      <c r="C508" s="9"/>
      <c r="D508" s="9"/>
      <c r="E508" s="9"/>
      <c r="F508" s="9"/>
      <c r="G508" s="78"/>
      <c r="H508" s="9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  <c r="Z508" s="9"/>
    </row>
    <row r="509" spans="1:26" ht="15.75" customHeight="1" x14ac:dyDescent="0.3">
      <c r="A509" s="9"/>
      <c r="B509" s="9"/>
      <c r="C509" s="9"/>
      <c r="D509" s="9"/>
      <c r="E509" s="9"/>
      <c r="F509" s="9"/>
      <c r="G509" s="78"/>
      <c r="H509" s="9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  <c r="Z509" s="9"/>
    </row>
    <row r="510" spans="1:26" ht="15.75" customHeight="1" x14ac:dyDescent="0.3">
      <c r="A510" s="9"/>
      <c r="B510" s="9"/>
      <c r="C510" s="9"/>
      <c r="D510" s="9"/>
      <c r="E510" s="9"/>
      <c r="F510" s="9"/>
      <c r="G510" s="78"/>
      <c r="H510" s="9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  <c r="Z510" s="9"/>
    </row>
    <row r="511" spans="1:26" ht="15.75" customHeight="1" x14ac:dyDescent="0.3">
      <c r="A511" s="9"/>
      <c r="B511" s="9"/>
      <c r="C511" s="9"/>
      <c r="D511" s="9"/>
      <c r="E511" s="9"/>
      <c r="F511" s="9"/>
      <c r="G511" s="78"/>
      <c r="H511" s="9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  <c r="Z511" s="9"/>
    </row>
    <row r="512" spans="1:26" ht="15.75" customHeight="1" x14ac:dyDescent="0.3">
      <c r="A512" s="9"/>
      <c r="B512" s="9"/>
      <c r="C512" s="9"/>
      <c r="D512" s="9"/>
      <c r="E512" s="9"/>
      <c r="F512" s="9"/>
      <c r="G512" s="78"/>
      <c r="H512" s="9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  <c r="Z512" s="9"/>
    </row>
    <row r="513" spans="1:26" ht="15.75" customHeight="1" x14ac:dyDescent="0.3">
      <c r="A513" s="9"/>
      <c r="B513" s="9"/>
      <c r="C513" s="9"/>
      <c r="D513" s="9"/>
      <c r="E513" s="9"/>
      <c r="F513" s="9"/>
      <c r="G513" s="78"/>
      <c r="H513" s="9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  <c r="Z513" s="9"/>
    </row>
    <row r="514" spans="1:26" ht="15.75" customHeight="1" x14ac:dyDescent="0.3">
      <c r="A514" s="9"/>
      <c r="B514" s="9"/>
      <c r="C514" s="9"/>
      <c r="D514" s="9"/>
      <c r="E514" s="9"/>
      <c r="F514" s="9"/>
      <c r="G514" s="78"/>
      <c r="H514" s="9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  <c r="Z514" s="9"/>
    </row>
    <row r="515" spans="1:26" ht="15.75" customHeight="1" x14ac:dyDescent="0.3">
      <c r="A515" s="9"/>
      <c r="B515" s="9"/>
      <c r="C515" s="9"/>
      <c r="D515" s="9"/>
      <c r="E515" s="9"/>
      <c r="F515" s="9"/>
      <c r="G515" s="78"/>
      <c r="H515" s="9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  <c r="Z515" s="9"/>
    </row>
    <row r="516" spans="1:26" ht="15.75" customHeight="1" x14ac:dyDescent="0.3">
      <c r="A516" s="9"/>
      <c r="B516" s="9"/>
      <c r="C516" s="9"/>
      <c r="D516" s="9"/>
      <c r="E516" s="9"/>
      <c r="F516" s="9"/>
      <c r="G516" s="78"/>
      <c r="H516" s="9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  <c r="Z516" s="9"/>
    </row>
    <row r="517" spans="1:26" ht="15.75" customHeight="1" x14ac:dyDescent="0.3">
      <c r="A517" s="9"/>
      <c r="B517" s="9"/>
      <c r="C517" s="9"/>
      <c r="D517" s="9"/>
      <c r="E517" s="9"/>
      <c r="F517" s="9"/>
      <c r="G517" s="78"/>
      <c r="H517" s="9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  <c r="Z517" s="9"/>
    </row>
    <row r="518" spans="1:26" ht="15.75" customHeight="1" x14ac:dyDescent="0.3">
      <c r="A518" s="9"/>
      <c r="B518" s="9"/>
      <c r="C518" s="9"/>
      <c r="D518" s="9"/>
      <c r="E518" s="9"/>
      <c r="F518" s="9"/>
      <c r="G518" s="78"/>
      <c r="H518" s="9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  <c r="Z518" s="9"/>
    </row>
    <row r="519" spans="1:26" ht="15.75" customHeight="1" x14ac:dyDescent="0.3">
      <c r="A519" s="9"/>
      <c r="B519" s="9"/>
      <c r="C519" s="9"/>
      <c r="D519" s="9"/>
      <c r="E519" s="9"/>
      <c r="F519" s="9"/>
      <c r="G519" s="78"/>
      <c r="H519" s="9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  <c r="Z519" s="9"/>
    </row>
    <row r="520" spans="1:26" ht="15.75" customHeight="1" x14ac:dyDescent="0.3">
      <c r="A520" s="9"/>
      <c r="B520" s="9"/>
      <c r="C520" s="9"/>
      <c r="D520" s="9"/>
      <c r="E520" s="9"/>
      <c r="F520" s="9"/>
      <c r="G520" s="78"/>
      <c r="H520" s="9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  <c r="Z520" s="9"/>
    </row>
    <row r="521" spans="1:26" ht="15.75" customHeight="1" x14ac:dyDescent="0.3">
      <c r="A521" s="9"/>
      <c r="B521" s="9"/>
      <c r="C521" s="9"/>
      <c r="D521" s="9"/>
      <c r="E521" s="9"/>
      <c r="F521" s="9"/>
      <c r="G521" s="78"/>
      <c r="H521" s="9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  <c r="Z521" s="9"/>
    </row>
    <row r="522" spans="1:26" ht="15.75" customHeight="1" x14ac:dyDescent="0.3">
      <c r="A522" s="9"/>
      <c r="B522" s="9"/>
      <c r="C522" s="9"/>
      <c r="D522" s="9"/>
      <c r="E522" s="9"/>
      <c r="F522" s="9"/>
      <c r="G522" s="78"/>
      <c r="H522" s="9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  <c r="Z522" s="9"/>
    </row>
    <row r="523" spans="1:26" ht="15.75" customHeight="1" x14ac:dyDescent="0.3">
      <c r="A523" s="9"/>
      <c r="B523" s="9"/>
      <c r="C523" s="9"/>
      <c r="D523" s="9"/>
      <c r="E523" s="9"/>
      <c r="F523" s="9"/>
      <c r="G523" s="78"/>
      <c r="H523" s="9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  <c r="Z523" s="9"/>
    </row>
    <row r="524" spans="1:26" ht="15.75" customHeight="1" x14ac:dyDescent="0.3">
      <c r="A524" s="9"/>
      <c r="B524" s="9"/>
      <c r="C524" s="9"/>
      <c r="D524" s="9"/>
      <c r="E524" s="9"/>
      <c r="F524" s="9"/>
      <c r="G524" s="78"/>
      <c r="H524" s="9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  <c r="Z524" s="9"/>
    </row>
    <row r="525" spans="1:26" ht="15.75" customHeight="1" x14ac:dyDescent="0.3">
      <c r="A525" s="9"/>
      <c r="B525" s="9"/>
      <c r="C525" s="9"/>
      <c r="D525" s="9"/>
      <c r="E525" s="9"/>
      <c r="F525" s="9"/>
      <c r="G525" s="78"/>
      <c r="H525" s="9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  <c r="Z525" s="9"/>
    </row>
    <row r="526" spans="1:26" ht="15.75" customHeight="1" x14ac:dyDescent="0.3">
      <c r="A526" s="9"/>
      <c r="B526" s="9"/>
      <c r="C526" s="9"/>
      <c r="D526" s="9"/>
      <c r="E526" s="9"/>
      <c r="F526" s="9"/>
      <c r="G526" s="78"/>
      <c r="H526" s="9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9"/>
      <c r="Z526" s="9"/>
    </row>
    <row r="527" spans="1:26" ht="15.75" customHeight="1" x14ac:dyDescent="0.3">
      <c r="A527" s="9"/>
      <c r="B527" s="9"/>
      <c r="C527" s="9"/>
      <c r="D527" s="9"/>
      <c r="E527" s="9"/>
      <c r="F527" s="9"/>
      <c r="G527" s="78"/>
      <c r="H527" s="9"/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  <c r="Z527" s="9"/>
    </row>
    <row r="528" spans="1:26" ht="15.75" customHeight="1" x14ac:dyDescent="0.3">
      <c r="A528" s="9"/>
      <c r="B528" s="9"/>
      <c r="C528" s="9"/>
      <c r="D528" s="9"/>
      <c r="E528" s="9"/>
      <c r="F528" s="9"/>
      <c r="G528" s="78"/>
      <c r="H528" s="9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  <c r="Z528" s="9"/>
    </row>
    <row r="529" spans="1:26" ht="15.75" customHeight="1" x14ac:dyDescent="0.3">
      <c r="A529" s="9"/>
      <c r="B529" s="9"/>
      <c r="C529" s="9"/>
      <c r="D529" s="9"/>
      <c r="E529" s="9"/>
      <c r="F529" s="9"/>
      <c r="G529" s="78"/>
      <c r="H529" s="9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  <c r="Z529" s="9"/>
    </row>
    <row r="530" spans="1:26" ht="15.75" customHeight="1" x14ac:dyDescent="0.3">
      <c r="A530" s="9"/>
      <c r="B530" s="9"/>
      <c r="C530" s="9"/>
      <c r="D530" s="9"/>
      <c r="E530" s="9"/>
      <c r="F530" s="9"/>
      <c r="G530" s="78"/>
      <c r="H530" s="9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  <c r="Z530" s="9"/>
    </row>
    <row r="531" spans="1:26" ht="15.75" customHeight="1" x14ac:dyDescent="0.3">
      <c r="A531" s="9"/>
      <c r="B531" s="9"/>
      <c r="C531" s="9"/>
      <c r="D531" s="9"/>
      <c r="E531" s="9"/>
      <c r="F531" s="9"/>
      <c r="G531" s="78"/>
      <c r="H531" s="9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  <c r="Z531" s="9"/>
    </row>
    <row r="532" spans="1:26" ht="15.75" customHeight="1" x14ac:dyDescent="0.3">
      <c r="A532" s="9"/>
      <c r="B532" s="9"/>
      <c r="C532" s="9"/>
      <c r="D532" s="9"/>
      <c r="E532" s="9"/>
      <c r="F532" s="9"/>
      <c r="G532" s="78"/>
      <c r="H532" s="9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  <c r="Z532" s="9"/>
    </row>
    <row r="533" spans="1:26" ht="15.75" customHeight="1" x14ac:dyDescent="0.3">
      <c r="A533" s="9"/>
      <c r="B533" s="9"/>
      <c r="C533" s="9"/>
      <c r="D533" s="9"/>
      <c r="E533" s="9"/>
      <c r="F533" s="9"/>
      <c r="G533" s="78"/>
      <c r="H533" s="9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  <c r="Z533" s="9"/>
    </row>
    <row r="534" spans="1:26" ht="15.75" customHeight="1" x14ac:dyDescent="0.3">
      <c r="A534" s="9"/>
      <c r="B534" s="9"/>
      <c r="C534" s="9"/>
      <c r="D534" s="9"/>
      <c r="E534" s="9"/>
      <c r="F534" s="9"/>
      <c r="G534" s="78"/>
      <c r="H534" s="9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  <c r="Z534" s="9"/>
    </row>
    <row r="535" spans="1:26" ht="15.75" customHeight="1" x14ac:dyDescent="0.3">
      <c r="A535" s="9"/>
      <c r="B535" s="9"/>
      <c r="C535" s="9"/>
      <c r="D535" s="9"/>
      <c r="E535" s="9"/>
      <c r="F535" s="9"/>
      <c r="G535" s="78"/>
      <c r="H535" s="9"/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  <c r="Z535" s="9"/>
    </row>
    <row r="536" spans="1:26" ht="15.75" customHeight="1" x14ac:dyDescent="0.3">
      <c r="A536" s="9"/>
      <c r="B536" s="9"/>
      <c r="C536" s="9"/>
      <c r="D536" s="9"/>
      <c r="E536" s="9"/>
      <c r="F536" s="9"/>
      <c r="G536" s="78"/>
      <c r="H536" s="9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9"/>
      <c r="Z536" s="9"/>
    </row>
    <row r="537" spans="1:26" ht="15.75" customHeight="1" x14ac:dyDescent="0.3">
      <c r="A537" s="9"/>
      <c r="B537" s="9"/>
      <c r="C537" s="9"/>
      <c r="D537" s="9"/>
      <c r="E537" s="9"/>
      <c r="F537" s="9"/>
      <c r="G537" s="78"/>
      <c r="H537" s="9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  <c r="Z537" s="9"/>
    </row>
    <row r="538" spans="1:26" ht="15.75" customHeight="1" x14ac:dyDescent="0.3">
      <c r="A538" s="9"/>
      <c r="B538" s="9"/>
      <c r="C538" s="9"/>
      <c r="D538" s="9"/>
      <c r="E538" s="9"/>
      <c r="F538" s="9"/>
      <c r="G538" s="78"/>
      <c r="H538" s="9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  <c r="Z538" s="9"/>
    </row>
    <row r="539" spans="1:26" ht="15.75" customHeight="1" x14ac:dyDescent="0.3">
      <c r="A539" s="9"/>
      <c r="B539" s="9"/>
      <c r="C539" s="9"/>
      <c r="D539" s="9"/>
      <c r="E539" s="9"/>
      <c r="F539" s="9"/>
      <c r="G539" s="78"/>
      <c r="H539" s="9"/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  <c r="Z539" s="9"/>
    </row>
    <row r="540" spans="1:26" ht="15.75" customHeight="1" x14ac:dyDescent="0.3">
      <c r="A540" s="9"/>
      <c r="B540" s="9"/>
      <c r="C540" s="9"/>
      <c r="D540" s="9"/>
      <c r="E540" s="9"/>
      <c r="F540" s="9"/>
      <c r="G540" s="78"/>
      <c r="H540" s="9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  <c r="Z540" s="9"/>
    </row>
    <row r="541" spans="1:26" ht="15.75" customHeight="1" x14ac:dyDescent="0.3">
      <c r="A541" s="9"/>
      <c r="B541" s="9"/>
      <c r="C541" s="9"/>
      <c r="D541" s="9"/>
      <c r="E541" s="9"/>
      <c r="F541" s="9"/>
      <c r="G541" s="78"/>
      <c r="H541" s="9"/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  <c r="Z541" s="9"/>
    </row>
    <row r="542" spans="1:26" ht="15.75" customHeight="1" x14ac:dyDescent="0.3">
      <c r="A542" s="9"/>
      <c r="B542" s="9"/>
      <c r="C542" s="9"/>
      <c r="D542" s="9"/>
      <c r="E542" s="9"/>
      <c r="F542" s="9"/>
      <c r="G542" s="78"/>
      <c r="H542" s="9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  <c r="Z542" s="9"/>
    </row>
    <row r="543" spans="1:26" ht="15.75" customHeight="1" x14ac:dyDescent="0.3">
      <c r="A543" s="9"/>
      <c r="B543" s="9"/>
      <c r="C543" s="9"/>
      <c r="D543" s="9"/>
      <c r="E543" s="9"/>
      <c r="F543" s="9"/>
      <c r="G543" s="78"/>
      <c r="H543" s="9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  <c r="Z543" s="9"/>
    </row>
    <row r="544" spans="1:26" ht="15.75" customHeight="1" x14ac:dyDescent="0.3">
      <c r="A544" s="9"/>
      <c r="B544" s="9"/>
      <c r="C544" s="9"/>
      <c r="D544" s="9"/>
      <c r="E544" s="9"/>
      <c r="F544" s="9"/>
      <c r="G544" s="78"/>
      <c r="H544" s="9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  <c r="Z544" s="9"/>
    </row>
    <row r="545" spans="1:26" ht="15.75" customHeight="1" x14ac:dyDescent="0.3">
      <c r="A545" s="9"/>
      <c r="B545" s="9"/>
      <c r="C545" s="9"/>
      <c r="D545" s="9"/>
      <c r="E545" s="9"/>
      <c r="F545" s="9"/>
      <c r="G545" s="78"/>
      <c r="H545" s="9"/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  <c r="Z545" s="9"/>
    </row>
    <row r="546" spans="1:26" ht="15.75" customHeight="1" x14ac:dyDescent="0.3">
      <c r="A546" s="9"/>
      <c r="B546" s="9"/>
      <c r="C546" s="9"/>
      <c r="D546" s="9"/>
      <c r="E546" s="9"/>
      <c r="F546" s="9"/>
      <c r="G546" s="78"/>
      <c r="H546" s="9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  <c r="Z546" s="9"/>
    </row>
    <row r="547" spans="1:26" ht="15.75" customHeight="1" x14ac:dyDescent="0.3">
      <c r="A547" s="9"/>
      <c r="B547" s="9"/>
      <c r="C547" s="9"/>
      <c r="D547" s="9"/>
      <c r="E547" s="9"/>
      <c r="F547" s="9"/>
      <c r="G547" s="78"/>
      <c r="H547" s="9"/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  <c r="Z547" s="9"/>
    </row>
    <row r="548" spans="1:26" ht="15.75" customHeight="1" x14ac:dyDescent="0.3">
      <c r="A548" s="9"/>
      <c r="B548" s="9"/>
      <c r="C548" s="9"/>
      <c r="D548" s="9"/>
      <c r="E548" s="9"/>
      <c r="F548" s="9"/>
      <c r="G548" s="78"/>
      <c r="H548" s="9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  <c r="Z548" s="9"/>
    </row>
    <row r="549" spans="1:26" ht="15.75" customHeight="1" x14ac:dyDescent="0.3">
      <c r="A549" s="9"/>
      <c r="B549" s="9"/>
      <c r="C549" s="9"/>
      <c r="D549" s="9"/>
      <c r="E549" s="9"/>
      <c r="F549" s="9"/>
      <c r="G549" s="78"/>
      <c r="H549" s="9"/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  <c r="Z549" s="9"/>
    </row>
    <row r="550" spans="1:26" ht="15.75" customHeight="1" x14ac:dyDescent="0.3">
      <c r="A550" s="9"/>
      <c r="B550" s="9"/>
      <c r="C550" s="9"/>
      <c r="D550" s="9"/>
      <c r="E550" s="9"/>
      <c r="F550" s="9"/>
      <c r="G550" s="78"/>
      <c r="H550" s="9"/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  <c r="Z550" s="9"/>
    </row>
    <row r="551" spans="1:26" ht="15.75" customHeight="1" x14ac:dyDescent="0.3">
      <c r="A551" s="9"/>
      <c r="B551" s="9"/>
      <c r="C551" s="9"/>
      <c r="D551" s="9"/>
      <c r="E551" s="9"/>
      <c r="F551" s="9"/>
      <c r="G551" s="78"/>
      <c r="H551" s="9"/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  <c r="Z551" s="9"/>
    </row>
    <row r="552" spans="1:26" ht="15.75" customHeight="1" x14ac:dyDescent="0.3">
      <c r="A552" s="9"/>
      <c r="B552" s="9"/>
      <c r="C552" s="9"/>
      <c r="D552" s="9"/>
      <c r="E552" s="9"/>
      <c r="F552" s="9"/>
      <c r="G552" s="78"/>
      <c r="H552" s="9"/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  <c r="Z552" s="9"/>
    </row>
    <row r="553" spans="1:26" ht="15.75" customHeight="1" x14ac:dyDescent="0.3">
      <c r="A553" s="9"/>
      <c r="B553" s="9"/>
      <c r="C553" s="9"/>
      <c r="D553" s="9"/>
      <c r="E553" s="9"/>
      <c r="F553" s="9"/>
      <c r="G553" s="78"/>
      <c r="H553" s="9"/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  <c r="Z553" s="9"/>
    </row>
    <row r="554" spans="1:26" ht="15.75" customHeight="1" x14ac:dyDescent="0.3">
      <c r="A554" s="9"/>
      <c r="B554" s="9"/>
      <c r="C554" s="9"/>
      <c r="D554" s="9"/>
      <c r="E554" s="9"/>
      <c r="F554" s="9"/>
      <c r="G554" s="78"/>
      <c r="H554" s="9"/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  <c r="Z554" s="9"/>
    </row>
    <row r="555" spans="1:26" ht="15.75" customHeight="1" x14ac:dyDescent="0.3">
      <c r="A555" s="9"/>
      <c r="B555" s="9"/>
      <c r="C555" s="9"/>
      <c r="D555" s="9"/>
      <c r="E555" s="9"/>
      <c r="F555" s="9"/>
      <c r="G555" s="78"/>
      <c r="H555" s="9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  <c r="Z555" s="9"/>
    </row>
    <row r="556" spans="1:26" ht="15.75" customHeight="1" x14ac:dyDescent="0.3">
      <c r="A556" s="9"/>
      <c r="B556" s="9"/>
      <c r="C556" s="9"/>
      <c r="D556" s="9"/>
      <c r="E556" s="9"/>
      <c r="F556" s="9"/>
      <c r="G556" s="78"/>
      <c r="H556" s="9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  <c r="Z556" s="9"/>
    </row>
    <row r="557" spans="1:26" ht="15.75" customHeight="1" x14ac:dyDescent="0.3">
      <c r="A557" s="9"/>
      <c r="B557" s="9"/>
      <c r="C557" s="9"/>
      <c r="D557" s="9"/>
      <c r="E557" s="9"/>
      <c r="F557" s="9"/>
      <c r="G557" s="78"/>
      <c r="H557" s="9"/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  <c r="Z557" s="9"/>
    </row>
    <row r="558" spans="1:26" ht="15.75" customHeight="1" x14ac:dyDescent="0.3">
      <c r="A558" s="9"/>
      <c r="B558" s="9"/>
      <c r="C558" s="9"/>
      <c r="D558" s="9"/>
      <c r="E558" s="9"/>
      <c r="F558" s="9"/>
      <c r="G558" s="78"/>
      <c r="H558" s="9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  <c r="Z558" s="9"/>
    </row>
    <row r="559" spans="1:26" ht="15.75" customHeight="1" x14ac:dyDescent="0.3">
      <c r="A559" s="9"/>
      <c r="B559" s="9"/>
      <c r="C559" s="9"/>
      <c r="D559" s="9"/>
      <c r="E559" s="9"/>
      <c r="F559" s="9"/>
      <c r="G559" s="78"/>
      <c r="H559" s="9"/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  <c r="Z559" s="9"/>
    </row>
    <row r="560" spans="1:26" ht="15.75" customHeight="1" x14ac:dyDescent="0.3">
      <c r="A560" s="9"/>
      <c r="B560" s="9"/>
      <c r="C560" s="9"/>
      <c r="D560" s="9"/>
      <c r="E560" s="9"/>
      <c r="F560" s="9"/>
      <c r="G560" s="78"/>
      <c r="H560" s="9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9"/>
      <c r="Z560" s="9"/>
    </row>
    <row r="561" spans="1:26" ht="15.75" customHeight="1" x14ac:dyDescent="0.3">
      <c r="A561" s="9"/>
      <c r="B561" s="9"/>
      <c r="C561" s="9"/>
      <c r="D561" s="9"/>
      <c r="E561" s="9"/>
      <c r="F561" s="9"/>
      <c r="G561" s="78"/>
      <c r="H561" s="9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  <c r="Z561" s="9"/>
    </row>
    <row r="562" spans="1:26" ht="15.75" customHeight="1" x14ac:dyDescent="0.3">
      <c r="A562" s="9"/>
      <c r="B562" s="9"/>
      <c r="C562" s="9"/>
      <c r="D562" s="9"/>
      <c r="E562" s="9"/>
      <c r="F562" s="9"/>
      <c r="G562" s="78"/>
      <c r="H562" s="9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  <c r="Z562" s="9"/>
    </row>
    <row r="563" spans="1:26" ht="15.75" customHeight="1" x14ac:dyDescent="0.3">
      <c r="A563" s="9"/>
      <c r="B563" s="9"/>
      <c r="C563" s="9"/>
      <c r="D563" s="9"/>
      <c r="E563" s="9"/>
      <c r="F563" s="9"/>
      <c r="G563" s="78"/>
      <c r="H563" s="9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  <c r="Z563" s="9"/>
    </row>
    <row r="564" spans="1:26" ht="15.75" customHeight="1" x14ac:dyDescent="0.3">
      <c r="A564" s="9"/>
      <c r="B564" s="9"/>
      <c r="C564" s="9"/>
      <c r="D564" s="9"/>
      <c r="E564" s="9"/>
      <c r="F564" s="9"/>
      <c r="G564" s="78"/>
      <c r="H564" s="9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  <c r="Z564" s="9"/>
    </row>
    <row r="565" spans="1:26" ht="15.75" customHeight="1" x14ac:dyDescent="0.3">
      <c r="A565" s="9"/>
      <c r="B565" s="9"/>
      <c r="C565" s="9"/>
      <c r="D565" s="9"/>
      <c r="E565" s="9"/>
      <c r="F565" s="9"/>
      <c r="G565" s="78"/>
      <c r="H565" s="9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  <c r="Z565" s="9"/>
    </row>
    <row r="566" spans="1:26" ht="15.75" customHeight="1" x14ac:dyDescent="0.3">
      <c r="A566" s="9"/>
      <c r="B566" s="9"/>
      <c r="C566" s="9"/>
      <c r="D566" s="9"/>
      <c r="E566" s="9"/>
      <c r="F566" s="9"/>
      <c r="G566" s="78"/>
      <c r="H566" s="9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  <c r="Z566" s="9"/>
    </row>
    <row r="567" spans="1:26" ht="15.75" customHeight="1" x14ac:dyDescent="0.3">
      <c r="A567" s="9"/>
      <c r="B567" s="9"/>
      <c r="C567" s="9"/>
      <c r="D567" s="9"/>
      <c r="E567" s="9"/>
      <c r="F567" s="9"/>
      <c r="G567" s="78"/>
      <c r="H567" s="9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  <c r="Z567" s="9"/>
    </row>
    <row r="568" spans="1:26" ht="15.75" customHeight="1" x14ac:dyDescent="0.3">
      <c r="A568" s="9"/>
      <c r="B568" s="9"/>
      <c r="C568" s="9"/>
      <c r="D568" s="9"/>
      <c r="E568" s="9"/>
      <c r="F568" s="9"/>
      <c r="G568" s="78"/>
      <c r="H568" s="9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  <c r="Z568" s="9"/>
    </row>
    <row r="569" spans="1:26" ht="15.75" customHeight="1" x14ac:dyDescent="0.3">
      <c r="A569" s="9"/>
      <c r="B569" s="9"/>
      <c r="C569" s="9"/>
      <c r="D569" s="9"/>
      <c r="E569" s="9"/>
      <c r="F569" s="9"/>
      <c r="G569" s="78"/>
      <c r="H569" s="9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  <c r="Z569" s="9"/>
    </row>
    <row r="570" spans="1:26" ht="15.75" customHeight="1" x14ac:dyDescent="0.3">
      <c r="A570" s="9"/>
      <c r="B570" s="9"/>
      <c r="C570" s="9"/>
      <c r="D570" s="9"/>
      <c r="E570" s="9"/>
      <c r="F570" s="9"/>
      <c r="G570" s="78"/>
      <c r="H570" s="9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  <c r="Z570" s="9"/>
    </row>
    <row r="571" spans="1:26" ht="15.75" customHeight="1" x14ac:dyDescent="0.3">
      <c r="A571" s="9"/>
      <c r="B571" s="9"/>
      <c r="C571" s="9"/>
      <c r="D571" s="9"/>
      <c r="E571" s="9"/>
      <c r="F571" s="9"/>
      <c r="G571" s="78"/>
      <c r="H571" s="9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  <c r="Z571" s="9"/>
    </row>
    <row r="572" spans="1:26" ht="15.75" customHeight="1" x14ac:dyDescent="0.3">
      <c r="A572" s="9"/>
      <c r="B572" s="9"/>
      <c r="C572" s="9"/>
      <c r="D572" s="9"/>
      <c r="E572" s="9"/>
      <c r="F572" s="9"/>
      <c r="G572" s="78"/>
      <c r="H572" s="9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  <c r="Z572" s="9"/>
    </row>
    <row r="573" spans="1:26" ht="15.75" customHeight="1" x14ac:dyDescent="0.3">
      <c r="A573" s="9"/>
      <c r="B573" s="9"/>
      <c r="C573" s="9"/>
      <c r="D573" s="9"/>
      <c r="E573" s="9"/>
      <c r="F573" s="9"/>
      <c r="G573" s="78"/>
      <c r="H573" s="9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  <c r="Z573" s="9"/>
    </row>
    <row r="574" spans="1:26" ht="15.75" customHeight="1" x14ac:dyDescent="0.3">
      <c r="A574" s="9"/>
      <c r="B574" s="9"/>
      <c r="C574" s="9"/>
      <c r="D574" s="9"/>
      <c r="E574" s="9"/>
      <c r="F574" s="9"/>
      <c r="G574" s="78"/>
      <c r="H574" s="9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  <c r="Z574" s="9"/>
    </row>
    <row r="575" spans="1:26" ht="15.75" customHeight="1" x14ac:dyDescent="0.3">
      <c r="A575" s="9"/>
      <c r="B575" s="9"/>
      <c r="C575" s="9"/>
      <c r="D575" s="9"/>
      <c r="E575" s="9"/>
      <c r="F575" s="9"/>
      <c r="G575" s="78"/>
      <c r="H575" s="9"/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  <c r="Z575" s="9"/>
    </row>
    <row r="576" spans="1:26" ht="15.75" customHeight="1" x14ac:dyDescent="0.3">
      <c r="A576" s="9"/>
      <c r="B576" s="9"/>
      <c r="C576" s="9"/>
      <c r="D576" s="9"/>
      <c r="E576" s="9"/>
      <c r="F576" s="9"/>
      <c r="G576" s="78"/>
      <c r="H576" s="9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  <c r="Z576" s="9"/>
    </row>
    <row r="577" spans="1:26" ht="15.75" customHeight="1" x14ac:dyDescent="0.3">
      <c r="A577" s="9"/>
      <c r="B577" s="9"/>
      <c r="C577" s="9"/>
      <c r="D577" s="9"/>
      <c r="E577" s="9"/>
      <c r="F577" s="9"/>
      <c r="G577" s="78"/>
      <c r="H577" s="9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  <c r="Z577" s="9"/>
    </row>
    <row r="578" spans="1:26" ht="15.75" customHeight="1" x14ac:dyDescent="0.3">
      <c r="A578" s="9"/>
      <c r="B578" s="9"/>
      <c r="C578" s="9"/>
      <c r="D578" s="9"/>
      <c r="E578" s="9"/>
      <c r="F578" s="9"/>
      <c r="G578" s="78"/>
      <c r="H578" s="9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  <c r="Z578" s="9"/>
    </row>
    <row r="579" spans="1:26" ht="15.75" customHeight="1" x14ac:dyDescent="0.3">
      <c r="A579" s="9"/>
      <c r="B579" s="9"/>
      <c r="C579" s="9"/>
      <c r="D579" s="9"/>
      <c r="E579" s="9"/>
      <c r="F579" s="9"/>
      <c r="G579" s="78"/>
      <c r="H579" s="9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  <c r="Z579" s="9"/>
    </row>
    <row r="580" spans="1:26" ht="15.75" customHeight="1" x14ac:dyDescent="0.3">
      <c r="A580" s="9"/>
      <c r="B580" s="9"/>
      <c r="C580" s="9"/>
      <c r="D580" s="9"/>
      <c r="E580" s="9"/>
      <c r="F580" s="9"/>
      <c r="G580" s="78"/>
      <c r="H580" s="9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  <c r="Z580" s="9"/>
    </row>
    <row r="581" spans="1:26" ht="15.75" customHeight="1" x14ac:dyDescent="0.3">
      <c r="A581" s="9"/>
      <c r="B581" s="9"/>
      <c r="C581" s="9"/>
      <c r="D581" s="9"/>
      <c r="E581" s="9"/>
      <c r="F581" s="9"/>
      <c r="G581" s="78"/>
      <c r="H581" s="9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9"/>
      <c r="Z581" s="9"/>
    </row>
    <row r="582" spans="1:26" ht="15.75" customHeight="1" x14ac:dyDescent="0.3">
      <c r="A582" s="9"/>
      <c r="B582" s="9"/>
      <c r="C582" s="9"/>
      <c r="D582" s="9"/>
      <c r="E582" s="9"/>
      <c r="F582" s="9"/>
      <c r="G582" s="78"/>
      <c r="H582" s="9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  <c r="Y582" s="9"/>
      <c r="Z582" s="9"/>
    </row>
    <row r="583" spans="1:26" ht="15.75" customHeight="1" x14ac:dyDescent="0.3">
      <c r="A583" s="9"/>
      <c r="B583" s="9"/>
      <c r="C583" s="9"/>
      <c r="D583" s="9"/>
      <c r="E583" s="9"/>
      <c r="F583" s="9"/>
      <c r="G583" s="78"/>
      <c r="H583" s="9"/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9"/>
      <c r="Z583" s="9"/>
    </row>
    <row r="584" spans="1:26" ht="15.75" customHeight="1" x14ac:dyDescent="0.3">
      <c r="A584" s="9"/>
      <c r="B584" s="9"/>
      <c r="C584" s="9"/>
      <c r="D584" s="9"/>
      <c r="E584" s="9"/>
      <c r="F584" s="9"/>
      <c r="G584" s="78"/>
      <c r="H584" s="9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  <c r="Z584" s="9"/>
    </row>
    <row r="585" spans="1:26" ht="15.75" customHeight="1" x14ac:dyDescent="0.3">
      <c r="A585" s="9"/>
      <c r="B585" s="9"/>
      <c r="C585" s="9"/>
      <c r="D585" s="9"/>
      <c r="E585" s="9"/>
      <c r="F585" s="9"/>
      <c r="G585" s="78"/>
      <c r="H585" s="9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  <c r="Z585" s="9"/>
    </row>
    <row r="586" spans="1:26" ht="15.75" customHeight="1" x14ac:dyDescent="0.3">
      <c r="A586" s="9"/>
      <c r="B586" s="9"/>
      <c r="C586" s="9"/>
      <c r="D586" s="9"/>
      <c r="E586" s="9"/>
      <c r="F586" s="9"/>
      <c r="G586" s="78"/>
      <c r="H586" s="9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  <c r="Y586" s="9"/>
      <c r="Z586" s="9"/>
    </row>
    <row r="587" spans="1:26" ht="15.75" customHeight="1" x14ac:dyDescent="0.3">
      <c r="A587" s="9"/>
      <c r="B587" s="9"/>
      <c r="C587" s="9"/>
      <c r="D587" s="9"/>
      <c r="E587" s="9"/>
      <c r="F587" s="9"/>
      <c r="G587" s="78"/>
      <c r="H587" s="9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  <c r="Z587" s="9"/>
    </row>
    <row r="588" spans="1:26" ht="15.75" customHeight="1" x14ac:dyDescent="0.3">
      <c r="A588" s="9"/>
      <c r="B588" s="9"/>
      <c r="C588" s="9"/>
      <c r="D588" s="9"/>
      <c r="E588" s="9"/>
      <c r="F588" s="9"/>
      <c r="G588" s="78"/>
      <c r="H588" s="9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  <c r="Y588" s="9"/>
      <c r="Z588" s="9"/>
    </row>
    <row r="589" spans="1:26" ht="15.75" customHeight="1" x14ac:dyDescent="0.3">
      <c r="A589" s="9"/>
      <c r="B589" s="9"/>
      <c r="C589" s="9"/>
      <c r="D589" s="9"/>
      <c r="E589" s="9"/>
      <c r="F589" s="9"/>
      <c r="G589" s="78"/>
      <c r="H589" s="9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  <c r="Z589" s="9"/>
    </row>
    <row r="590" spans="1:26" ht="15.75" customHeight="1" x14ac:dyDescent="0.3">
      <c r="A590" s="9"/>
      <c r="B590" s="9"/>
      <c r="C590" s="9"/>
      <c r="D590" s="9"/>
      <c r="E590" s="9"/>
      <c r="F590" s="9"/>
      <c r="G590" s="78"/>
      <c r="H590" s="9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  <c r="Z590" s="9"/>
    </row>
    <row r="591" spans="1:26" ht="15.75" customHeight="1" x14ac:dyDescent="0.3">
      <c r="A591" s="9"/>
      <c r="B591" s="9"/>
      <c r="C591" s="9"/>
      <c r="D591" s="9"/>
      <c r="E591" s="9"/>
      <c r="F591" s="9"/>
      <c r="G591" s="78"/>
      <c r="H591" s="9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  <c r="Z591" s="9"/>
    </row>
    <row r="592" spans="1:26" ht="15.75" customHeight="1" x14ac:dyDescent="0.3">
      <c r="A592" s="9"/>
      <c r="B592" s="9"/>
      <c r="C592" s="9"/>
      <c r="D592" s="9"/>
      <c r="E592" s="9"/>
      <c r="F592" s="9"/>
      <c r="G592" s="78"/>
      <c r="H592" s="9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  <c r="Z592" s="9"/>
    </row>
    <row r="593" spans="1:26" ht="15.75" customHeight="1" x14ac:dyDescent="0.3">
      <c r="A593" s="9"/>
      <c r="B593" s="9"/>
      <c r="C593" s="9"/>
      <c r="D593" s="9"/>
      <c r="E593" s="9"/>
      <c r="F593" s="9"/>
      <c r="G593" s="78"/>
      <c r="H593" s="9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  <c r="Z593" s="9"/>
    </row>
    <row r="594" spans="1:26" ht="15.75" customHeight="1" x14ac:dyDescent="0.3">
      <c r="A594" s="9"/>
      <c r="B594" s="9"/>
      <c r="C594" s="9"/>
      <c r="D594" s="9"/>
      <c r="E594" s="9"/>
      <c r="F594" s="9"/>
      <c r="G594" s="78"/>
      <c r="H594" s="9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  <c r="Z594" s="9"/>
    </row>
    <row r="595" spans="1:26" ht="15.75" customHeight="1" x14ac:dyDescent="0.3">
      <c r="A595" s="9"/>
      <c r="B595" s="9"/>
      <c r="C595" s="9"/>
      <c r="D595" s="9"/>
      <c r="E595" s="9"/>
      <c r="F595" s="9"/>
      <c r="G595" s="78"/>
      <c r="H595" s="9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  <c r="Z595" s="9"/>
    </row>
    <row r="596" spans="1:26" ht="15.75" customHeight="1" x14ac:dyDescent="0.3">
      <c r="A596" s="9"/>
      <c r="B596" s="9"/>
      <c r="C596" s="9"/>
      <c r="D596" s="9"/>
      <c r="E596" s="9"/>
      <c r="F596" s="9"/>
      <c r="G596" s="78"/>
      <c r="H596" s="9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  <c r="Y596" s="9"/>
      <c r="Z596" s="9"/>
    </row>
    <row r="597" spans="1:26" ht="15.75" customHeight="1" x14ac:dyDescent="0.3">
      <c r="A597" s="9"/>
      <c r="B597" s="9"/>
      <c r="C597" s="9"/>
      <c r="D597" s="9"/>
      <c r="E597" s="9"/>
      <c r="F597" s="9"/>
      <c r="G597" s="78"/>
      <c r="H597" s="9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9"/>
      <c r="Z597" s="9"/>
    </row>
    <row r="598" spans="1:26" ht="15.75" customHeight="1" x14ac:dyDescent="0.3">
      <c r="A598" s="9"/>
      <c r="B598" s="9"/>
      <c r="C598" s="9"/>
      <c r="D598" s="9"/>
      <c r="E598" s="9"/>
      <c r="F598" s="9"/>
      <c r="G598" s="78"/>
      <c r="H598" s="9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  <c r="Y598" s="9"/>
      <c r="Z598" s="9"/>
    </row>
    <row r="599" spans="1:26" ht="15.75" customHeight="1" x14ac:dyDescent="0.3">
      <c r="A599" s="9"/>
      <c r="B599" s="9"/>
      <c r="C599" s="9"/>
      <c r="D599" s="9"/>
      <c r="E599" s="9"/>
      <c r="F599" s="9"/>
      <c r="G599" s="78"/>
      <c r="H599" s="9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9"/>
      <c r="Z599" s="9"/>
    </row>
    <row r="600" spans="1:26" ht="15.75" customHeight="1" x14ac:dyDescent="0.3">
      <c r="A600" s="9"/>
      <c r="B600" s="9"/>
      <c r="C600" s="9"/>
      <c r="D600" s="9"/>
      <c r="E600" s="9"/>
      <c r="F600" s="9"/>
      <c r="G600" s="78"/>
      <c r="H600" s="9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  <c r="Z600" s="9"/>
    </row>
    <row r="601" spans="1:26" ht="15.75" customHeight="1" x14ac:dyDescent="0.3">
      <c r="A601" s="9"/>
      <c r="B601" s="9"/>
      <c r="C601" s="9"/>
      <c r="D601" s="9"/>
      <c r="E601" s="9"/>
      <c r="F601" s="9"/>
      <c r="G601" s="78"/>
      <c r="H601" s="9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9"/>
      <c r="Z601" s="9"/>
    </row>
    <row r="602" spans="1:26" ht="15.75" customHeight="1" x14ac:dyDescent="0.3">
      <c r="A602" s="9"/>
      <c r="B602" s="9"/>
      <c r="C602" s="9"/>
      <c r="D602" s="9"/>
      <c r="E602" s="9"/>
      <c r="F602" s="9"/>
      <c r="G602" s="78"/>
      <c r="H602" s="9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  <c r="Z602" s="9"/>
    </row>
    <row r="603" spans="1:26" ht="15.75" customHeight="1" x14ac:dyDescent="0.3">
      <c r="A603" s="9"/>
      <c r="B603" s="9"/>
      <c r="C603" s="9"/>
      <c r="D603" s="9"/>
      <c r="E603" s="9"/>
      <c r="F603" s="9"/>
      <c r="G603" s="78"/>
      <c r="H603" s="9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  <c r="Z603" s="9"/>
    </row>
    <row r="604" spans="1:26" ht="15.75" customHeight="1" x14ac:dyDescent="0.3">
      <c r="A604" s="9"/>
      <c r="B604" s="9"/>
      <c r="C604" s="9"/>
      <c r="D604" s="9"/>
      <c r="E604" s="9"/>
      <c r="F604" s="9"/>
      <c r="G604" s="78"/>
      <c r="H604" s="9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  <c r="Y604" s="9"/>
      <c r="Z604" s="9"/>
    </row>
    <row r="605" spans="1:26" ht="15.75" customHeight="1" x14ac:dyDescent="0.3">
      <c r="A605" s="9"/>
      <c r="B605" s="9"/>
      <c r="C605" s="9"/>
      <c r="D605" s="9"/>
      <c r="E605" s="9"/>
      <c r="F605" s="9"/>
      <c r="G605" s="78"/>
      <c r="H605" s="9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  <c r="Y605" s="9"/>
      <c r="Z605" s="9"/>
    </row>
    <row r="606" spans="1:26" ht="15.75" customHeight="1" x14ac:dyDescent="0.3">
      <c r="A606" s="9"/>
      <c r="B606" s="9"/>
      <c r="C606" s="9"/>
      <c r="D606" s="9"/>
      <c r="E606" s="9"/>
      <c r="F606" s="9"/>
      <c r="G606" s="78"/>
      <c r="H606" s="9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9"/>
      <c r="Z606" s="9"/>
    </row>
    <row r="607" spans="1:26" ht="15.75" customHeight="1" x14ac:dyDescent="0.3">
      <c r="A607" s="9"/>
      <c r="B607" s="9"/>
      <c r="C607" s="9"/>
      <c r="D607" s="9"/>
      <c r="E607" s="9"/>
      <c r="F607" s="9"/>
      <c r="G607" s="78"/>
      <c r="H607" s="9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  <c r="Y607" s="9"/>
      <c r="Z607" s="9"/>
    </row>
    <row r="608" spans="1:26" ht="15.75" customHeight="1" x14ac:dyDescent="0.3">
      <c r="A608" s="9"/>
      <c r="B608" s="9"/>
      <c r="C608" s="9"/>
      <c r="D608" s="9"/>
      <c r="E608" s="9"/>
      <c r="F608" s="9"/>
      <c r="G608" s="78"/>
      <c r="H608" s="9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  <c r="Y608" s="9"/>
      <c r="Z608" s="9"/>
    </row>
    <row r="609" spans="1:26" ht="15.75" customHeight="1" x14ac:dyDescent="0.3">
      <c r="A609" s="9"/>
      <c r="B609" s="9"/>
      <c r="C609" s="9"/>
      <c r="D609" s="9"/>
      <c r="E609" s="9"/>
      <c r="F609" s="9"/>
      <c r="G609" s="78"/>
      <c r="H609" s="9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  <c r="Y609" s="9"/>
      <c r="Z609" s="9"/>
    </row>
    <row r="610" spans="1:26" ht="15.75" customHeight="1" x14ac:dyDescent="0.3">
      <c r="A610" s="9"/>
      <c r="B610" s="9"/>
      <c r="C610" s="9"/>
      <c r="D610" s="9"/>
      <c r="E610" s="9"/>
      <c r="F610" s="9"/>
      <c r="G610" s="78"/>
      <c r="H610" s="9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  <c r="Y610" s="9"/>
      <c r="Z610" s="9"/>
    </row>
    <row r="611" spans="1:26" ht="15.75" customHeight="1" x14ac:dyDescent="0.3">
      <c r="A611" s="9"/>
      <c r="B611" s="9"/>
      <c r="C611" s="9"/>
      <c r="D611" s="9"/>
      <c r="E611" s="9"/>
      <c r="F611" s="9"/>
      <c r="G611" s="78"/>
      <c r="H611" s="9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9"/>
      <c r="Z611" s="9"/>
    </row>
    <row r="612" spans="1:26" ht="15.75" customHeight="1" x14ac:dyDescent="0.3">
      <c r="A612" s="9"/>
      <c r="B612" s="9"/>
      <c r="C612" s="9"/>
      <c r="D612" s="9"/>
      <c r="E612" s="9"/>
      <c r="F612" s="9"/>
      <c r="G612" s="78"/>
      <c r="H612" s="9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  <c r="Z612" s="9"/>
    </row>
    <row r="613" spans="1:26" ht="15.75" customHeight="1" x14ac:dyDescent="0.3">
      <c r="A613" s="9"/>
      <c r="B613" s="9"/>
      <c r="C613" s="9"/>
      <c r="D613" s="9"/>
      <c r="E613" s="9"/>
      <c r="F613" s="9"/>
      <c r="G613" s="78"/>
      <c r="H613" s="9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9"/>
      <c r="Z613" s="9"/>
    </row>
    <row r="614" spans="1:26" ht="15.75" customHeight="1" x14ac:dyDescent="0.3">
      <c r="A614" s="9"/>
      <c r="B614" s="9"/>
      <c r="C614" s="9"/>
      <c r="D614" s="9"/>
      <c r="E614" s="9"/>
      <c r="F614" s="9"/>
      <c r="G614" s="78"/>
      <c r="H614" s="9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  <c r="Y614" s="9"/>
      <c r="Z614" s="9"/>
    </row>
    <row r="615" spans="1:26" ht="15.75" customHeight="1" x14ac:dyDescent="0.3">
      <c r="A615" s="9"/>
      <c r="B615" s="9"/>
      <c r="C615" s="9"/>
      <c r="D615" s="9"/>
      <c r="E615" s="9"/>
      <c r="F615" s="9"/>
      <c r="G615" s="78"/>
      <c r="H615" s="9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  <c r="Y615" s="9"/>
      <c r="Z615" s="9"/>
    </row>
    <row r="616" spans="1:26" ht="15.75" customHeight="1" x14ac:dyDescent="0.3">
      <c r="A616" s="9"/>
      <c r="B616" s="9"/>
      <c r="C616" s="9"/>
      <c r="D616" s="9"/>
      <c r="E616" s="9"/>
      <c r="F616" s="9"/>
      <c r="G616" s="78"/>
      <c r="H616" s="9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  <c r="Y616" s="9"/>
      <c r="Z616" s="9"/>
    </row>
    <row r="617" spans="1:26" ht="15.75" customHeight="1" x14ac:dyDescent="0.3">
      <c r="A617" s="9"/>
      <c r="B617" s="9"/>
      <c r="C617" s="9"/>
      <c r="D617" s="9"/>
      <c r="E617" s="9"/>
      <c r="F617" s="9"/>
      <c r="G617" s="78"/>
      <c r="H617" s="9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  <c r="Y617" s="9"/>
      <c r="Z617" s="9"/>
    </row>
    <row r="618" spans="1:26" ht="15.75" customHeight="1" x14ac:dyDescent="0.3">
      <c r="A618" s="9"/>
      <c r="B618" s="9"/>
      <c r="C618" s="9"/>
      <c r="D618" s="9"/>
      <c r="E618" s="9"/>
      <c r="F618" s="9"/>
      <c r="G618" s="78"/>
      <c r="H618" s="9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  <c r="Y618" s="9"/>
      <c r="Z618" s="9"/>
    </row>
    <row r="619" spans="1:26" ht="15.75" customHeight="1" x14ac:dyDescent="0.3">
      <c r="A619" s="9"/>
      <c r="B619" s="9"/>
      <c r="C619" s="9"/>
      <c r="D619" s="9"/>
      <c r="E619" s="9"/>
      <c r="F619" s="9"/>
      <c r="G619" s="78"/>
      <c r="H619" s="9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  <c r="Y619" s="9"/>
      <c r="Z619" s="9"/>
    </row>
    <row r="620" spans="1:26" ht="15.75" customHeight="1" x14ac:dyDescent="0.3">
      <c r="A620" s="9"/>
      <c r="B620" s="9"/>
      <c r="C620" s="9"/>
      <c r="D620" s="9"/>
      <c r="E620" s="9"/>
      <c r="F620" s="9"/>
      <c r="G620" s="78"/>
      <c r="H620" s="9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  <c r="Y620" s="9"/>
      <c r="Z620" s="9"/>
    </row>
    <row r="621" spans="1:26" ht="15.75" customHeight="1" x14ac:dyDescent="0.3">
      <c r="A621" s="9"/>
      <c r="B621" s="9"/>
      <c r="C621" s="9"/>
      <c r="D621" s="9"/>
      <c r="E621" s="9"/>
      <c r="F621" s="9"/>
      <c r="G621" s="78"/>
      <c r="H621" s="9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  <c r="Y621" s="9"/>
      <c r="Z621" s="9"/>
    </row>
    <row r="622" spans="1:26" ht="15.75" customHeight="1" x14ac:dyDescent="0.3">
      <c r="A622" s="9"/>
      <c r="B622" s="9"/>
      <c r="C622" s="9"/>
      <c r="D622" s="9"/>
      <c r="E622" s="9"/>
      <c r="F622" s="9"/>
      <c r="G622" s="78"/>
      <c r="H622" s="9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  <c r="Y622" s="9"/>
      <c r="Z622" s="9"/>
    </row>
    <row r="623" spans="1:26" ht="15.75" customHeight="1" x14ac:dyDescent="0.3">
      <c r="A623" s="9"/>
      <c r="B623" s="9"/>
      <c r="C623" s="9"/>
      <c r="D623" s="9"/>
      <c r="E623" s="9"/>
      <c r="F623" s="9"/>
      <c r="G623" s="78"/>
      <c r="H623" s="9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  <c r="Y623" s="9"/>
      <c r="Z623" s="9"/>
    </row>
    <row r="624" spans="1:26" ht="15.75" customHeight="1" x14ac:dyDescent="0.3">
      <c r="A624" s="9"/>
      <c r="B624" s="9"/>
      <c r="C624" s="9"/>
      <c r="D624" s="9"/>
      <c r="E624" s="9"/>
      <c r="F624" s="9"/>
      <c r="G624" s="78"/>
      <c r="H624" s="9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  <c r="Y624" s="9"/>
      <c r="Z624" s="9"/>
    </row>
    <row r="625" spans="1:26" ht="15.75" customHeight="1" x14ac:dyDescent="0.3">
      <c r="A625" s="9"/>
      <c r="B625" s="9"/>
      <c r="C625" s="9"/>
      <c r="D625" s="9"/>
      <c r="E625" s="9"/>
      <c r="F625" s="9"/>
      <c r="G625" s="78"/>
      <c r="H625" s="9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  <c r="Y625" s="9"/>
      <c r="Z625" s="9"/>
    </row>
    <row r="626" spans="1:26" ht="15.75" customHeight="1" x14ac:dyDescent="0.3">
      <c r="A626" s="9"/>
      <c r="B626" s="9"/>
      <c r="C626" s="9"/>
      <c r="D626" s="9"/>
      <c r="E626" s="9"/>
      <c r="F626" s="9"/>
      <c r="G626" s="78"/>
      <c r="H626" s="9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9"/>
      <c r="Z626" s="9"/>
    </row>
    <row r="627" spans="1:26" ht="15.75" customHeight="1" x14ac:dyDescent="0.3">
      <c r="A627" s="9"/>
      <c r="B627" s="9"/>
      <c r="C627" s="9"/>
      <c r="D627" s="9"/>
      <c r="E627" s="9"/>
      <c r="F627" s="9"/>
      <c r="G627" s="78"/>
      <c r="H627" s="9"/>
      <c r="I627" s="9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9"/>
      <c r="Y627" s="9"/>
      <c r="Z627" s="9"/>
    </row>
    <row r="628" spans="1:26" ht="15.75" customHeight="1" x14ac:dyDescent="0.3">
      <c r="A628" s="9"/>
      <c r="B628" s="9"/>
      <c r="C628" s="9"/>
      <c r="D628" s="9"/>
      <c r="E628" s="9"/>
      <c r="F628" s="9"/>
      <c r="G628" s="78"/>
      <c r="H628" s="9"/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  <c r="U628" s="9"/>
      <c r="V628" s="9"/>
      <c r="W628" s="9"/>
      <c r="X628" s="9"/>
      <c r="Y628" s="9"/>
      <c r="Z628" s="9"/>
    </row>
    <row r="629" spans="1:26" ht="15.75" customHeight="1" x14ac:dyDescent="0.3">
      <c r="A629" s="9"/>
      <c r="B629" s="9"/>
      <c r="C629" s="9"/>
      <c r="D629" s="9"/>
      <c r="E629" s="9"/>
      <c r="F629" s="9"/>
      <c r="G629" s="78"/>
      <c r="H629" s="9"/>
      <c r="I629" s="9"/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9"/>
      <c r="U629" s="9"/>
      <c r="V629" s="9"/>
      <c r="W629" s="9"/>
      <c r="X629" s="9"/>
      <c r="Y629" s="9"/>
      <c r="Z629" s="9"/>
    </row>
    <row r="630" spans="1:26" ht="15.75" customHeight="1" x14ac:dyDescent="0.3">
      <c r="A630" s="9"/>
      <c r="B630" s="9"/>
      <c r="C630" s="9"/>
      <c r="D630" s="9"/>
      <c r="E630" s="9"/>
      <c r="F630" s="9"/>
      <c r="G630" s="78"/>
      <c r="H630" s="9"/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9"/>
      <c r="Y630" s="9"/>
      <c r="Z630" s="9"/>
    </row>
    <row r="631" spans="1:26" ht="15.75" customHeight="1" x14ac:dyDescent="0.3">
      <c r="A631" s="9"/>
      <c r="B631" s="9"/>
      <c r="C631" s="9"/>
      <c r="D631" s="9"/>
      <c r="E631" s="9"/>
      <c r="F631" s="9"/>
      <c r="G631" s="78"/>
      <c r="H631" s="9"/>
      <c r="I631" s="9"/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  <c r="U631" s="9"/>
      <c r="V631" s="9"/>
      <c r="W631" s="9"/>
      <c r="X631" s="9"/>
      <c r="Y631" s="9"/>
      <c r="Z631" s="9"/>
    </row>
    <row r="632" spans="1:26" ht="15.75" customHeight="1" x14ac:dyDescent="0.3">
      <c r="A632" s="9"/>
      <c r="B632" s="9"/>
      <c r="C632" s="9"/>
      <c r="D632" s="9"/>
      <c r="E632" s="9"/>
      <c r="F632" s="9"/>
      <c r="G632" s="78"/>
      <c r="H632" s="9"/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  <c r="U632" s="9"/>
      <c r="V632" s="9"/>
      <c r="W632" s="9"/>
      <c r="X632" s="9"/>
      <c r="Y632" s="9"/>
      <c r="Z632" s="9"/>
    </row>
    <row r="633" spans="1:26" ht="15.75" customHeight="1" x14ac:dyDescent="0.3">
      <c r="A633" s="9"/>
      <c r="B633" s="9"/>
      <c r="C633" s="9"/>
      <c r="D633" s="9"/>
      <c r="E633" s="9"/>
      <c r="F633" s="9"/>
      <c r="G633" s="78"/>
      <c r="H633" s="9"/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9"/>
      <c r="X633" s="9"/>
      <c r="Y633" s="9"/>
      <c r="Z633" s="9"/>
    </row>
    <row r="634" spans="1:26" ht="15.75" customHeight="1" x14ac:dyDescent="0.3">
      <c r="A634" s="9"/>
      <c r="B634" s="9"/>
      <c r="C634" s="9"/>
      <c r="D634" s="9"/>
      <c r="E634" s="9"/>
      <c r="F634" s="9"/>
      <c r="G634" s="78"/>
      <c r="H634" s="9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  <c r="U634" s="9"/>
      <c r="V634" s="9"/>
      <c r="W634" s="9"/>
      <c r="X634" s="9"/>
      <c r="Y634" s="9"/>
      <c r="Z634" s="9"/>
    </row>
    <row r="635" spans="1:26" ht="15.75" customHeight="1" x14ac:dyDescent="0.3">
      <c r="A635" s="9"/>
      <c r="B635" s="9"/>
      <c r="C635" s="9"/>
      <c r="D635" s="9"/>
      <c r="E635" s="9"/>
      <c r="F635" s="9"/>
      <c r="G635" s="78"/>
      <c r="H635" s="9"/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  <c r="Y635" s="9"/>
      <c r="Z635" s="9"/>
    </row>
    <row r="636" spans="1:26" ht="15.75" customHeight="1" x14ac:dyDescent="0.3">
      <c r="A636" s="9"/>
      <c r="B636" s="9"/>
      <c r="C636" s="9"/>
      <c r="D636" s="9"/>
      <c r="E636" s="9"/>
      <c r="F636" s="9"/>
      <c r="G636" s="78"/>
      <c r="H636" s="9"/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  <c r="U636" s="9"/>
      <c r="V636" s="9"/>
      <c r="W636" s="9"/>
      <c r="X636" s="9"/>
      <c r="Y636" s="9"/>
      <c r="Z636" s="9"/>
    </row>
    <row r="637" spans="1:26" ht="15.75" customHeight="1" x14ac:dyDescent="0.3">
      <c r="A637" s="9"/>
      <c r="B637" s="9"/>
      <c r="C637" s="9"/>
      <c r="D637" s="9"/>
      <c r="E637" s="9"/>
      <c r="F637" s="9"/>
      <c r="G637" s="78"/>
      <c r="H637" s="9"/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  <c r="U637" s="9"/>
      <c r="V637" s="9"/>
      <c r="W637" s="9"/>
      <c r="X637" s="9"/>
      <c r="Y637" s="9"/>
      <c r="Z637" s="9"/>
    </row>
    <row r="638" spans="1:26" ht="15.75" customHeight="1" x14ac:dyDescent="0.3">
      <c r="A638" s="9"/>
      <c r="B638" s="9"/>
      <c r="C638" s="9"/>
      <c r="D638" s="9"/>
      <c r="E638" s="9"/>
      <c r="F638" s="9"/>
      <c r="G638" s="78"/>
      <c r="H638" s="9"/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  <c r="U638" s="9"/>
      <c r="V638" s="9"/>
      <c r="W638" s="9"/>
      <c r="X638" s="9"/>
      <c r="Y638" s="9"/>
      <c r="Z638" s="9"/>
    </row>
    <row r="639" spans="1:26" ht="15.75" customHeight="1" x14ac:dyDescent="0.3">
      <c r="A639" s="9"/>
      <c r="B639" s="9"/>
      <c r="C639" s="9"/>
      <c r="D639" s="9"/>
      <c r="E639" s="9"/>
      <c r="F639" s="9"/>
      <c r="G639" s="78"/>
      <c r="H639" s="9"/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  <c r="U639" s="9"/>
      <c r="V639" s="9"/>
      <c r="W639" s="9"/>
      <c r="X639" s="9"/>
      <c r="Y639" s="9"/>
      <c r="Z639" s="9"/>
    </row>
    <row r="640" spans="1:26" ht="15.75" customHeight="1" x14ac:dyDescent="0.3">
      <c r="A640" s="9"/>
      <c r="B640" s="9"/>
      <c r="C640" s="9"/>
      <c r="D640" s="9"/>
      <c r="E640" s="9"/>
      <c r="F640" s="9"/>
      <c r="G640" s="78"/>
      <c r="H640" s="9"/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9"/>
      <c r="U640" s="9"/>
      <c r="V640" s="9"/>
      <c r="W640" s="9"/>
      <c r="X640" s="9"/>
      <c r="Y640" s="9"/>
      <c r="Z640" s="9"/>
    </row>
    <row r="641" spans="1:26" ht="15.75" customHeight="1" x14ac:dyDescent="0.3">
      <c r="A641" s="9"/>
      <c r="B641" s="9"/>
      <c r="C641" s="9"/>
      <c r="D641" s="9"/>
      <c r="E641" s="9"/>
      <c r="F641" s="9"/>
      <c r="G641" s="78"/>
      <c r="H641" s="9"/>
      <c r="I641" s="9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  <c r="U641" s="9"/>
      <c r="V641" s="9"/>
      <c r="W641" s="9"/>
      <c r="X641" s="9"/>
      <c r="Y641" s="9"/>
      <c r="Z641" s="9"/>
    </row>
    <row r="642" spans="1:26" ht="15.75" customHeight="1" x14ac:dyDescent="0.3">
      <c r="A642" s="9"/>
      <c r="B642" s="9"/>
      <c r="C642" s="9"/>
      <c r="D642" s="9"/>
      <c r="E642" s="9"/>
      <c r="F642" s="9"/>
      <c r="G642" s="78"/>
      <c r="H642" s="9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  <c r="Y642" s="9"/>
      <c r="Z642" s="9"/>
    </row>
    <row r="643" spans="1:26" ht="15.75" customHeight="1" x14ac:dyDescent="0.3">
      <c r="A643" s="9"/>
      <c r="B643" s="9"/>
      <c r="C643" s="9"/>
      <c r="D643" s="9"/>
      <c r="E643" s="9"/>
      <c r="F643" s="9"/>
      <c r="G643" s="78"/>
      <c r="H643" s="9"/>
      <c r="I643" s="9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  <c r="U643" s="9"/>
      <c r="V643" s="9"/>
      <c r="W643" s="9"/>
      <c r="X643" s="9"/>
      <c r="Y643" s="9"/>
      <c r="Z643" s="9"/>
    </row>
    <row r="644" spans="1:26" ht="15.75" customHeight="1" x14ac:dyDescent="0.3">
      <c r="A644" s="9"/>
      <c r="B644" s="9"/>
      <c r="C644" s="9"/>
      <c r="D644" s="9"/>
      <c r="E644" s="9"/>
      <c r="F644" s="9"/>
      <c r="G644" s="78"/>
      <c r="H644" s="9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  <c r="U644" s="9"/>
      <c r="V644" s="9"/>
      <c r="W644" s="9"/>
      <c r="X644" s="9"/>
      <c r="Y644" s="9"/>
      <c r="Z644" s="9"/>
    </row>
    <row r="645" spans="1:26" ht="15.75" customHeight="1" x14ac:dyDescent="0.3">
      <c r="A645" s="9"/>
      <c r="B645" s="9"/>
      <c r="C645" s="9"/>
      <c r="D645" s="9"/>
      <c r="E645" s="9"/>
      <c r="F645" s="9"/>
      <c r="G645" s="78"/>
      <c r="H645" s="9"/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  <c r="U645" s="9"/>
      <c r="V645" s="9"/>
      <c r="W645" s="9"/>
      <c r="X645" s="9"/>
      <c r="Y645" s="9"/>
      <c r="Z645" s="9"/>
    </row>
    <row r="646" spans="1:26" ht="15.75" customHeight="1" x14ac:dyDescent="0.3">
      <c r="A646" s="9"/>
      <c r="B646" s="9"/>
      <c r="C646" s="9"/>
      <c r="D646" s="9"/>
      <c r="E646" s="9"/>
      <c r="F646" s="9"/>
      <c r="G646" s="78"/>
      <c r="H646" s="9"/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  <c r="U646" s="9"/>
      <c r="V646" s="9"/>
      <c r="W646" s="9"/>
      <c r="X646" s="9"/>
      <c r="Y646" s="9"/>
      <c r="Z646" s="9"/>
    </row>
    <row r="647" spans="1:26" ht="15.75" customHeight="1" x14ac:dyDescent="0.3">
      <c r="A647" s="9"/>
      <c r="B647" s="9"/>
      <c r="C647" s="9"/>
      <c r="D647" s="9"/>
      <c r="E647" s="9"/>
      <c r="F647" s="9"/>
      <c r="G647" s="78"/>
      <c r="H647" s="9"/>
      <c r="I647" s="9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  <c r="U647" s="9"/>
      <c r="V647" s="9"/>
      <c r="W647" s="9"/>
      <c r="X647" s="9"/>
      <c r="Y647" s="9"/>
      <c r="Z647" s="9"/>
    </row>
    <row r="648" spans="1:26" ht="15.75" customHeight="1" x14ac:dyDescent="0.3">
      <c r="A648" s="9"/>
      <c r="B648" s="9"/>
      <c r="C648" s="9"/>
      <c r="D648" s="9"/>
      <c r="E648" s="9"/>
      <c r="F648" s="9"/>
      <c r="G648" s="78"/>
      <c r="H648" s="9"/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  <c r="U648" s="9"/>
      <c r="V648" s="9"/>
      <c r="W648" s="9"/>
      <c r="X648" s="9"/>
      <c r="Y648" s="9"/>
      <c r="Z648" s="9"/>
    </row>
    <row r="649" spans="1:26" ht="15.75" customHeight="1" x14ac:dyDescent="0.3">
      <c r="A649" s="9"/>
      <c r="B649" s="9"/>
      <c r="C649" s="9"/>
      <c r="D649" s="9"/>
      <c r="E649" s="9"/>
      <c r="F649" s="9"/>
      <c r="G649" s="78"/>
      <c r="H649" s="9"/>
      <c r="I649" s="9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  <c r="U649" s="9"/>
      <c r="V649" s="9"/>
      <c r="W649" s="9"/>
      <c r="X649" s="9"/>
      <c r="Y649" s="9"/>
      <c r="Z649" s="9"/>
    </row>
    <row r="650" spans="1:26" ht="15.75" customHeight="1" x14ac:dyDescent="0.3">
      <c r="A650" s="9"/>
      <c r="B650" s="9"/>
      <c r="C650" s="9"/>
      <c r="D650" s="9"/>
      <c r="E650" s="9"/>
      <c r="F650" s="9"/>
      <c r="G650" s="78"/>
      <c r="H650" s="9"/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  <c r="U650" s="9"/>
      <c r="V650" s="9"/>
      <c r="W650" s="9"/>
      <c r="X650" s="9"/>
      <c r="Y650" s="9"/>
      <c r="Z650" s="9"/>
    </row>
    <row r="651" spans="1:26" ht="15.75" customHeight="1" x14ac:dyDescent="0.3">
      <c r="A651" s="9"/>
      <c r="B651" s="9"/>
      <c r="C651" s="9"/>
      <c r="D651" s="9"/>
      <c r="E651" s="9"/>
      <c r="F651" s="9"/>
      <c r="G651" s="78"/>
      <c r="H651" s="9"/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  <c r="U651" s="9"/>
      <c r="V651" s="9"/>
      <c r="W651" s="9"/>
      <c r="X651" s="9"/>
      <c r="Y651" s="9"/>
      <c r="Z651" s="9"/>
    </row>
    <row r="652" spans="1:26" ht="15.75" customHeight="1" x14ac:dyDescent="0.3">
      <c r="A652" s="9"/>
      <c r="B652" s="9"/>
      <c r="C652" s="9"/>
      <c r="D652" s="9"/>
      <c r="E652" s="9"/>
      <c r="F652" s="9"/>
      <c r="G652" s="78"/>
      <c r="H652" s="9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  <c r="U652" s="9"/>
      <c r="V652" s="9"/>
      <c r="W652" s="9"/>
      <c r="X652" s="9"/>
      <c r="Y652" s="9"/>
      <c r="Z652" s="9"/>
    </row>
    <row r="653" spans="1:26" ht="15.75" customHeight="1" x14ac:dyDescent="0.3">
      <c r="A653" s="9"/>
      <c r="B653" s="9"/>
      <c r="C653" s="9"/>
      <c r="D653" s="9"/>
      <c r="E653" s="9"/>
      <c r="F653" s="9"/>
      <c r="G653" s="78"/>
      <c r="H653" s="9"/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9"/>
      <c r="X653" s="9"/>
      <c r="Y653" s="9"/>
      <c r="Z653" s="9"/>
    </row>
    <row r="654" spans="1:26" ht="15.75" customHeight="1" x14ac:dyDescent="0.3">
      <c r="A654" s="9"/>
      <c r="B654" s="9"/>
      <c r="C654" s="9"/>
      <c r="D654" s="9"/>
      <c r="E654" s="9"/>
      <c r="F654" s="9"/>
      <c r="G654" s="78"/>
      <c r="H654" s="9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  <c r="U654" s="9"/>
      <c r="V654" s="9"/>
      <c r="W654" s="9"/>
      <c r="X654" s="9"/>
      <c r="Y654" s="9"/>
      <c r="Z654" s="9"/>
    </row>
    <row r="655" spans="1:26" ht="15.75" customHeight="1" x14ac:dyDescent="0.3">
      <c r="A655" s="9"/>
      <c r="B655" s="9"/>
      <c r="C655" s="9"/>
      <c r="D655" s="9"/>
      <c r="E655" s="9"/>
      <c r="F655" s="9"/>
      <c r="G655" s="78"/>
      <c r="H655" s="9"/>
      <c r="I655" s="9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  <c r="U655" s="9"/>
      <c r="V655" s="9"/>
      <c r="W655" s="9"/>
      <c r="X655" s="9"/>
      <c r="Y655" s="9"/>
      <c r="Z655" s="9"/>
    </row>
    <row r="656" spans="1:26" ht="15.75" customHeight="1" x14ac:dyDescent="0.3">
      <c r="A656" s="9"/>
      <c r="B656" s="9"/>
      <c r="C656" s="9"/>
      <c r="D656" s="9"/>
      <c r="E656" s="9"/>
      <c r="F656" s="9"/>
      <c r="G656" s="78"/>
      <c r="H656" s="9"/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  <c r="U656" s="9"/>
      <c r="V656" s="9"/>
      <c r="W656" s="9"/>
      <c r="X656" s="9"/>
      <c r="Y656" s="9"/>
      <c r="Z656" s="9"/>
    </row>
    <row r="657" spans="1:26" ht="15.75" customHeight="1" x14ac:dyDescent="0.3">
      <c r="A657" s="9"/>
      <c r="B657" s="9"/>
      <c r="C657" s="9"/>
      <c r="D657" s="9"/>
      <c r="E657" s="9"/>
      <c r="F657" s="9"/>
      <c r="G657" s="78"/>
      <c r="H657" s="9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  <c r="U657" s="9"/>
      <c r="V657" s="9"/>
      <c r="W657" s="9"/>
      <c r="X657" s="9"/>
      <c r="Y657" s="9"/>
      <c r="Z657" s="9"/>
    </row>
    <row r="658" spans="1:26" ht="15.75" customHeight="1" x14ac:dyDescent="0.3">
      <c r="A658" s="9"/>
      <c r="B658" s="9"/>
      <c r="C658" s="9"/>
      <c r="D658" s="9"/>
      <c r="E658" s="9"/>
      <c r="F658" s="9"/>
      <c r="G658" s="78"/>
      <c r="H658" s="9"/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  <c r="U658" s="9"/>
      <c r="V658" s="9"/>
      <c r="W658" s="9"/>
      <c r="X658" s="9"/>
      <c r="Y658" s="9"/>
      <c r="Z658" s="9"/>
    </row>
    <row r="659" spans="1:26" ht="15.75" customHeight="1" x14ac:dyDescent="0.3">
      <c r="A659" s="9"/>
      <c r="B659" s="9"/>
      <c r="C659" s="9"/>
      <c r="D659" s="9"/>
      <c r="E659" s="9"/>
      <c r="F659" s="9"/>
      <c r="G659" s="78"/>
      <c r="H659" s="9"/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9"/>
      <c r="Y659" s="9"/>
      <c r="Z659" s="9"/>
    </row>
    <row r="660" spans="1:26" ht="15.75" customHeight="1" x14ac:dyDescent="0.3">
      <c r="A660" s="9"/>
      <c r="B660" s="9"/>
      <c r="C660" s="9"/>
      <c r="D660" s="9"/>
      <c r="E660" s="9"/>
      <c r="F660" s="9"/>
      <c r="G660" s="78"/>
      <c r="H660" s="9"/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  <c r="U660" s="9"/>
      <c r="V660" s="9"/>
      <c r="W660" s="9"/>
      <c r="X660" s="9"/>
      <c r="Y660" s="9"/>
      <c r="Z660" s="9"/>
    </row>
    <row r="661" spans="1:26" ht="15.75" customHeight="1" x14ac:dyDescent="0.3">
      <c r="A661" s="9"/>
      <c r="B661" s="9"/>
      <c r="C661" s="9"/>
      <c r="D661" s="9"/>
      <c r="E661" s="9"/>
      <c r="F661" s="9"/>
      <c r="G661" s="78"/>
      <c r="H661" s="9"/>
      <c r="I661" s="9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  <c r="U661" s="9"/>
      <c r="V661" s="9"/>
      <c r="W661" s="9"/>
      <c r="X661" s="9"/>
      <c r="Y661" s="9"/>
      <c r="Z661" s="9"/>
    </row>
    <row r="662" spans="1:26" ht="15.75" customHeight="1" x14ac:dyDescent="0.3">
      <c r="A662" s="9"/>
      <c r="B662" s="9"/>
      <c r="C662" s="9"/>
      <c r="D662" s="9"/>
      <c r="E662" s="9"/>
      <c r="F662" s="9"/>
      <c r="G662" s="78"/>
      <c r="H662" s="9"/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  <c r="U662" s="9"/>
      <c r="V662" s="9"/>
      <c r="W662" s="9"/>
      <c r="X662" s="9"/>
      <c r="Y662" s="9"/>
      <c r="Z662" s="9"/>
    </row>
    <row r="663" spans="1:26" ht="15.75" customHeight="1" x14ac:dyDescent="0.3">
      <c r="A663" s="9"/>
      <c r="B663" s="9"/>
      <c r="C663" s="9"/>
      <c r="D663" s="9"/>
      <c r="E663" s="9"/>
      <c r="F663" s="9"/>
      <c r="G663" s="78"/>
      <c r="H663" s="9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  <c r="U663" s="9"/>
      <c r="V663" s="9"/>
      <c r="W663" s="9"/>
      <c r="X663" s="9"/>
      <c r="Y663" s="9"/>
      <c r="Z663" s="9"/>
    </row>
    <row r="664" spans="1:26" ht="15.75" customHeight="1" x14ac:dyDescent="0.3">
      <c r="A664" s="9"/>
      <c r="B664" s="9"/>
      <c r="C664" s="9"/>
      <c r="D664" s="9"/>
      <c r="E664" s="9"/>
      <c r="F664" s="9"/>
      <c r="G664" s="78"/>
      <c r="H664" s="9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  <c r="U664" s="9"/>
      <c r="V664" s="9"/>
      <c r="W664" s="9"/>
      <c r="X664" s="9"/>
      <c r="Y664" s="9"/>
      <c r="Z664" s="9"/>
    </row>
    <row r="665" spans="1:26" ht="15.75" customHeight="1" x14ac:dyDescent="0.3">
      <c r="A665" s="9"/>
      <c r="B665" s="9"/>
      <c r="C665" s="9"/>
      <c r="D665" s="9"/>
      <c r="E665" s="9"/>
      <c r="F665" s="9"/>
      <c r="G665" s="78"/>
      <c r="H665" s="9"/>
      <c r="I665" s="9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  <c r="U665" s="9"/>
      <c r="V665" s="9"/>
      <c r="W665" s="9"/>
      <c r="X665" s="9"/>
      <c r="Y665" s="9"/>
      <c r="Z665" s="9"/>
    </row>
    <row r="666" spans="1:26" ht="15.75" customHeight="1" x14ac:dyDescent="0.3">
      <c r="A666" s="9"/>
      <c r="B666" s="9"/>
      <c r="C666" s="9"/>
      <c r="D666" s="9"/>
      <c r="E666" s="9"/>
      <c r="F666" s="9"/>
      <c r="G666" s="78"/>
      <c r="H666" s="9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  <c r="U666" s="9"/>
      <c r="V666" s="9"/>
      <c r="W666" s="9"/>
      <c r="X666" s="9"/>
      <c r="Y666" s="9"/>
      <c r="Z666" s="9"/>
    </row>
    <row r="667" spans="1:26" ht="15.75" customHeight="1" x14ac:dyDescent="0.3">
      <c r="A667" s="9"/>
      <c r="B667" s="9"/>
      <c r="C667" s="9"/>
      <c r="D667" s="9"/>
      <c r="E667" s="9"/>
      <c r="F667" s="9"/>
      <c r="G667" s="78"/>
      <c r="H667" s="9"/>
      <c r="I667" s="9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  <c r="U667" s="9"/>
      <c r="V667" s="9"/>
      <c r="W667" s="9"/>
      <c r="X667" s="9"/>
      <c r="Y667" s="9"/>
      <c r="Z667" s="9"/>
    </row>
    <row r="668" spans="1:26" ht="15.75" customHeight="1" x14ac:dyDescent="0.3">
      <c r="A668" s="9"/>
      <c r="B668" s="9"/>
      <c r="C668" s="9"/>
      <c r="D668" s="9"/>
      <c r="E668" s="9"/>
      <c r="F668" s="9"/>
      <c r="G668" s="78"/>
      <c r="H668" s="9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  <c r="U668" s="9"/>
      <c r="V668" s="9"/>
      <c r="W668" s="9"/>
      <c r="X668" s="9"/>
      <c r="Y668" s="9"/>
      <c r="Z668" s="9"/>
    </row>
    <row r="669" spans="1:26" ht="15.75" customHeight="1" x14ac:dyDescent="0.3">
      <c r="A669" s="9"/>
      <c r="B669" s="9"/>
      <c r="C669" s="9"/>
      <c r="D669" s="9"/>
      <c r="E669" s="9"/>
      <c r="F669" s="9"/>
      <c r="G669" s="78"/>
      <c r="H669" s="9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9"/>
      <c r="V669" s="9"/>
      <c r="W669" s="9"/>
      <c r="X669" s="9"/>
      <c r="Y669" s="9"/>
      <c r="Z669" s="9"/>
    </row>
    <row r="670" spans="1:26" ht="15.75" customHeight="1" x14ac:dyDescent="0.3">
      <c r="A670" s="9"/>
      <c r="B670" s="9"/>
      <c r="C670" s="9"/>
      <c r="D670" s="9"/>
      <c r="E670" s="9"/>
      <c r="F670" s="9"/>
      <c r="G670" s="78"/>
      <c r="H670" s="9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9"/>
      <c r="Y670" s="9"/>
      <c r="Z670" s="9"/>
    </row>
    <row r="671" spans="1:26" ht="15.75" customHeight="1" x14ac:dyDescent="0.3">
      <c r="A671" s="9"/>
      <c r="B671" s="9"/>
      <c r="C671" s="9"/>
      <c r="D671" s="9"/>
      <c r="E671" s="9"/>
      <c r="F671" s="9"/>
      <c r="G671" s="78"/>
      <c r="H671" s="9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9"/>
      <c r="V671" s="9"/>
      <c r="W671" s="9"/>
      <c r="X671" s="9"/>
      <c r="Y671" s="9"/>
      <c r="Z671" s="9"/>
    </row>
    <row r="672" spans="1:26" ht="15.75" customHeight="1" x14ac:dyDescent="0.3">
      <c r="A672" s="9"/>
      <c r="B672" s="9"/>
      <c r="C672" s="9"/>
      <c r="D672" s="9"/>
      <c r="E672" s="9"/>
      <c r="F672" s="9"/>
      <c r="G672" s="78"/>
      <c r="H672" s="9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9"/>
      <c r="V672" s="9"/>
      <c r="W672" s="9"/>
      <c r="X672" s="9"/>
      <c r="Y672" s="9"/>
      <c r="Z672" s="9"/>
    </row>
    <row r="673" spans="1:26" ht="15.75" customHeight="1" x14ac:dyDescent="0.3">
      <c r="A673" s="9"/>
      <c r="B673" s="9"/>
      <c r="C673" s="9"/>
      <c r="D673" s="9"/>
      <c r="E673" s="9"/>
      <c r="F673" s="9"/>
      <c r="G673" s="78"/>
      <c r="H673" s="9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  <c r="U673" s="9"/>
      <c r="V673" s="9"/>
      <c r="W673" s="9"/>
      <c r="X673" s="9"/>
      <c r="Y673" s="9"/>
      <c r="Z673" s="9"/>
    </row>
    <row r="674" spans="1:26" ht="15.75" customHeight="1" x14ac:dyDescent="0.3">
      <c r="A674" s="9"/>
      <c r="B674" s="9"/>
      <c r="C674" s="9"/>
      <c r="D674" s="9"/>
      <c r="E674" s="9"/>
      <c r="F674" s="9"/>
      <c r="G674" s="78"/>
      <c r="H674" s="9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9"/>
      <c r="V674" s="9"/>
      <c r="W674" s="9"/>
      <c r="X674" s="9"/>
      <c r="Y674" s="9"/>
      <c r="Z674" s="9"/>
    </row>
    <row r="675" spans="1:26" ht="15.75" customHeight="1" x14ac:dyDescent="0.3">
      <c r="A675" s="9"/>
      <c r="B675" s="9"/>
      <c r="C675" s="9"/>
      <c r="D675" s="9"/>
      <c r="E675" s="9"/>
      <c r="F675" s="9"/>
      <c r="G675" s="78"/>
      <c r="H675" s="9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  <c r="Y675" s="9"/>
      <c r="Z675" s="9"/>
    </row>
    <row r="676" spans="1:26" ht="15.75" customHeight="1" x14ac:dyDescent="0.3">
      <c r="A676" s="9"/>
      <c r="B676" s="9"/>
      <c r="C676" s="9"/>
      <c r="D676" s="9"/>
      <c r="E676" s="9"/>
      <c r="F676" s="9"/>
      <c r="G676" s="78"/>
      <c r="H676" s="9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9"/>
      <c r="V676" s="9"/>
      <c r="W676" s="9"/>
      <c r="X676" s="9"/>
      <c r="Y676" s="9"/>
      <c r="Z676" s="9"/>
    </row>
    <row r="677" spans="1:26" ht="15.75" customHeight="1" x14ac:dyDescent="0.3">
      <c r="A677" s="9"/>
      <c r="B677" s="9"/>
      <c r="C677" s="9"/>
      <c r="D677" s="9"/>
      <c r="E677" s="9"/>
      <c r="F677" s="9"/>
      <c r="G677" s="78"/>
      <c r="H677" s="9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  <c r="U677" s="9"/>
      <c r="V677" s="9"/>
      <c r="W677" s="9"/>
      <c r="X677" s="9"/>
      <c r="Y677" s="9"/>
      <c r="Z677" s="9"/>
    </row>
    <row r="678" spans="1:26" ht="15.75" customHeight="1" x14ac:dyDescent="0.3">
      <c r="A678" s="9"/>
      <c r="B678" s="9"/>
      <c r="C678" s="9"/>
      <c r="D678" s="9"/>
      <c r="E678" s="9"/>
      <c r="F678" s="9"/>
      <c r="G678" s="78"/>
      <c r="H678" s="9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  <c r="U678" s="9"/>
      <c r="V678" s="9"/>
      <c r="W678" s="9"/>
      <c r="X678" s="9"/>
      <c r="Y678" s="9"/>
      <c r="Z678" s="9"/>
    </row>
    <row r="679" spans="1:26" ht="15.75" customHeight="1" x14ac:dyDescent="0.3">
      <c r="A679" s="9"/>
      <c r="B679" s="9"/>
      <c r="C679" s="9"/>
      <c r="D679" s="9"/>
      <c r="E679" s="9"/>
      <c r="F679" s="9"/>
      <c r="G679" s="78"/>
      <c r="H679" s="9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9"/>
      <c r="V679" s="9"/>
      <c r="W679" s="9"/>
      <c r="X679" s="9"/>
      <c r="Y679" s="9"/>
      <c r="Z679" s="9"/>
    </row>
    <row r="680" spans="1:26" ht="15.75" customHeight="1" x14ac:dyDescent="0.3">
      <c r="A680" s="9"/>
      <c r="B680" s="9"/>
      <c r="C680" s="9"/>
      <c r="D680" s="9"/>
      <c r="E680" s="9"/>
      <c r="F680" s="9"/>
      <c r="G680" s="78"/>
      <c r="H680" s="9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9"/>
      <c r="V680" s="9"/>
      <c r="W680" s="9"/>
      <c r="X680" s="9"/>
      <c r="Y680" s="9"/>
      <c r="Z680" s="9"/>
    </row>
    <row r="681" spans="1:26" ht="15.75" customHeight="1" x14ac:dyDescent="0.3">
      <c r="A681" s="9"/>
      <c r="B681" s="9"/>
      <c r="C681" s="9"/>
      <c r="D681" s="9"/>
      <c r="E681" s="9"/>
      <c r="F681" s="9"/>
      <c r="G681" s="78"/>
      <c r="H681" s="9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9"/>
      <c r="V681" s="9"/>
      <c r="W681" s="9"/>
      <c r="X681" s="9"/>
      <c r="Y681" s="9"/>
      <c r="Z681" s="9"/>
    </row>
    <row r="682" spans="1:26" ht="15.75" customHeight="1" x14ac:dyDescent="0.3">
      <c r="A682" s="9"/>
      <c r="B682" s="9"/>
      <c r="C682" s="9"/>
      <c r="D682" s="9"/>
      <c r="E682" s="9"/>
      <c r="F682" s="9"/>
      <c r="G682" s="78"/>
      <c r="H682" s="9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  <c r="U682" s="9"/>
      <c r="V682" s="9"/>
      <c r="W682" s="9"/>
      <c r="X682" s="9"/>
      <c r="Y682" s="9"/>
      <c r="Z682" s="9"/>
    </row>
    <row r="683" spans="1:26" ht="15.75" customHeight="1" x14ac:dyDescent="0.3">
      <c r="A683" s="9"/>
      <c r="B683" s="9"/>
      <c r="C683" s="9"/>
      <c r="D683" s="9"/>
      <c r="E683" s="9"/>
      <c r="F683" s="9"/>
      <c r="G683" s="78"/>
      <c r="H683" s="9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  <c r="U683" s="9"/>
      <c r="V683" s="9"/>
      <c r="W683" s="9"/>
      <c r="X683" s="9"/>
      <c r="Y683" s="9"/>
      <c r="Z683" s="9"/>
    </row>
    <row r="684" spans="1:26" ht="15.75" customHeight="1" x14ac:dyDescent="0.3">
      <c r="A684" s="9"/>
      <c r="B684" s="9"/>
      <c r="C684" s="9"/>
      <c r="D684" s="9"/>
      <c r="E684" s="9"/>
      <c r="F684" s="9"/>
      <c r="G684" s="78"/>
      <c r="H684" s="9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9"/>
      <c r="V684" s="9"/>
      <c r="W684" s="9"/>
      <c r="X684" s="9"/>
      <c r="Y684" s="9"/>
      <c r="Z684" s="9"/>
    </row>
    <row r="685" spans="1:26" ht="15.75" customHeight="1" x14ac:dyDescent="0.3">
      <c r="A685" s="9"/>
      <c r="B685" s="9"/>
      <c r="C685" s="9"/>
      <c r="D685" s="9"/>
      <c r="E685" s="9"/>
      <c r="F685" s="9"/>
      <c r="G685" s="78"/>
      <c r="H685" s="9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9"/>
      <c r="V685" s="9"/>
      <c r="W685" s="9"/>
      <c r="X685" s="9"/>
      <c r="Y685" s="9"/>
      <c r="Z685" s="9"/>
    </row>
    <row r="686" spans="1:26" ht="15.75" customHeight="1" x14ac:dyDescent="0.3">
      <c r="A686" s="9"/>
      <c r="B686" s="9"/>
      <c r="C686" s="9"/>
      <c r="D686" s="9"/>
      <c r="E686" s="9"/>
      <c r="F686" s="9"/>
      <c r="G686" s="78"/>
      <c r="H686" s="9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  <c r="U686" s="9"/>
      <c r="V686" s="9"/>
      <c r="W686" s="9"/>
      <c r="X686" s="9"/>
      <c r="Y686" s="9"/>
      <c r="Z686" s="9"/>
    </row>
    <row r="687" spans="1:26" ht="15.75" customHeight="1" x14ac:dyDescent="0.3">
      <c r="A687" s="9"/>
      <c r="B687" s="9"/>
      <c r="C687" s="9"/>
      <c r="D687" s="9"/>
      <c r="E687" s="9"/>
      <c r="F687" s="9"/>
      <c r="G687" s="78"/>
      <c r="H687" s="9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  <c r="U687" s="9"/>
      <c r="V687" s="9"/>
      <c r="W687" s="9"/>
      <c r="X687" s="9"/>
      <c r="Y687" s="9"/>
      <c r="Z687" s="9"/>
    </row>
    <row r="688" spans="1:26" ht="15.75" customHeight="1" x14ac:dyDescent="0.3">
      <c r="A688" s="9"/>
      <c r="B688" s="9"/>
      <c r="C688" s="9"/>
      <c r="D688" s="9"/>
      <c r="E688" s="9"/>
      <c r="F688" s="9"/>
      <c r="G688" s="78"/>
      <c r="H688" s="9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  <c r="U688" s="9"/>
      <c r="V688" s="9"/>
      <c r="W688" s="9"/>
      <c r="X688" s="9"/>
      <c r="Y688" s="9"/>
      <c r="Z688" s="9"/>
    </row>
    <row r="689" spans="1:26" ht="15.75" customHeight="1" x14ac:dyDescent="0.3">
      <c r="A689" s="9"/>
      <c r="B689" s="9"/>
      <c r="C689" s="9"/>
      <c r="D689" s="9"/>
      <c r="E689" s="9"/>
      <c r="F689" s="9"/>
      <c r="G689" s="78"/>
      <c r="H689" s="9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  <c r="Z689" s="9"/>
    </row>
    <row r="690" spans="1:26" ht="15.75" customHeight="1" x14ac:dyDescent="0.3">
      <c r="A690" s="9"/>
      <c r="B690" s="9"/>
      <c r="C690" s="9"/>
      <c r="D690" s="9"/>
      <c r="E690" s="9"/>
      <c r="F690" s="9"/>
      <c r="G690" s="78"/>
      <c r="H690" s="9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  <c r="U690" s="9"/>
      <c r="V690" s="9"/>
      <c r="W690" s="9"/>
      <c r="X690" s="9"/>
      <c r="Y690" s="9"/>
      <c r="Z690" s="9"/>
    </row>
    <row r="691" spans="1:26" ht="15.75" customHeight="1" x14ac:dyDescent="0.3">
      <c r="A691" s="9"/>
      <c r="B691" s="9"/>
      <c r="C691" s="9"/>
      <c r="D691" s="9"/>
      <c r="E691" s="9"/>
      <c r="F691" s="9"/>
      <c r="G691" s="78"/>
      <c r="H691" s="9"/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  <c r="U691" s="9"/>
      <c r="V691" s="9"/>
      <c r="W691" s="9"/>
      <c r="X691" s="9"/>
      <c r="Y691" s="9"/>
      <c r="Z691" s="9"/>
    </row>
    <row r="692" spans="1:26" ht="15.75" customHeight="1" x14ac:dyDescent="0.3">
      <c r="A692" s="9"/>
      <c r="B692" s="9"/>
      <c r="C692" s="9"/>
      <c r="D692" s="9"/>
      <c r="E692" s="9"/>
      <c r="F692" s="9"/>
      <c r="G692" s="78"/>
      <c r="H692" s="9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  <c r="U692" s="9"/>
      <c r="V692" s="9"/>
      <c r="W692" s="9"/>
      <c r="X692" s="9"/>
      <c r="Y692" s="9"/>
      <c r="Z692" s="9"/>
    </row>
    <row r="693" spans="1:26" ht="15.75" customHeight="1" x14ac:dyDescent="0.3">
      <c r="A693" s="9"/>
      <c r="B693" s="9"/>
      <c r="C693" s="9"/>
      <c r="D693" s="9"/>
      <c r="E693" s="9"/>
      <c r="F693" s="9"/>
      <c r="G693" s="78"/>
      <c r="H693" s="9"/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  <c r="U693" s="9"/>
      <c r="V693" s="9"/>
      <c r="W693" s="9"/>
      <c r="X693" s="9"/>
      <c r="Y693" s="9"/>
      <c r="Z693" s="9"/>
    </row>
    <row r="694" spans="1:26" ht="15.75" customHeight="1" x14ac:dyDescent="0.3">
      <c r="A694" s="9"/>
      <c r="B694" s="9"/>
      <c r="C694" s="9"/>
      <c r="D694" s="9"/>
      <c r="E694" s="9"/>
      <c r="F694" s="9"/>
      <c r="G694" s="78"/>
      <c r="H694" s="9"/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  <c r="U694" s="9"/>
      <c r="V694" s="9"/>
      <c r="W694" s="9"/>
      <c r="X694" s="9"/>
      <c r="Y694" s="9"/>
      <c r="Z694" s="9"/>
    </row>
    <row r="695" spans="1:26" ht="15.75" customHeight="1" x14ac:dyDescent="0.3">
      <c r="A695" s="9"/>
      <c r="B695" s="9"/>
      <c r="C695" s="9"/>
      <c r="D695" s="9"/>
      <c r="E695" s="9"/>
      <c r="F695" s="9"/>
      <c r="G695" s="78"/>
      <c r="H695" s="9"/>
      <c r="I695" s="9"/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  <c r="U695" s="9"/>
      <c r="V695" s="9"/>
      <c r="W695" s="9"/>
      <c r="X695" s="9"/>
      <c r="Y695" s="9"/>
      <c r="Z695" s="9"/>
    </row>
    <row r="696" spans="1:26" ht="15.75" customHeight="1" x14ac:dyDescent="0.3">
      <c r="A696" s="9"/>
      <c r="B696" s="9"/>
      <c r="C696" s="9"/>
      <c r="D696" s="9"/>
      <c r="E696" s="9"/>
      <c r="F696" s="9"/>
      <c r="G696" s="78"/>
      <c r="H696" s="9"/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  <c r="U696" s="9"/>
      <c r="V696" s="9"/>
      <c r="W696" s="9"/>
      <c r="X696" s="9"/>
      <c r="Y696" s="9"/>
      <c r="Z696" s="9"/>
    </row>
    <row r="697" spans="1:26" ht="15.75" customHeight="1" x14ac:dyDescent="0.3">
      <c r="A697" s="9"/>
      <c r="B697" s="9"/>
      <c r="C697" s="9"/>
      <c r="D697" s="9"/>
      <c r="E697" s="9"/>
      <c r="F697" s="9"/>
      <c r="G697" s="78"/>
      <c r="H697" s="9"/>
      <c r="I697" s="9"/>
      <c r="J697" s="9"/>
      <c r="K697" s="9"/>
      <c r="L697" s="9"/>
      <c r="M697" s="9"/>
      <c r="N697" s="9"/>
      <c r="O697" s="9"/>
      <c r="P697" s="9"/>
      <c r="Q697" s="9"/>
      <c r="R697" s="9"/>
      <c r="S697" s="9"/>
      <c r="T697" s="9"/>
      <c r="U697" s="9"/>
      <c r="V697" s="9"/>
      <c r="W697" s="9"/>
      <c r="X697" s="9"/>
      <c r="Y697" s="9"/>
      <c r="Z697" s="9"/>
    </row>
    <row r="698" spans="1:26" ht="15.75" customHeight="1" x14ac:dyDescent="0.3">
      <c r="A698" s="9"/>
      <c r="B698" s="9"/>
      <c r="C698" s="9"/>
      <c r="D698" s="9"/>
      <c r="E698" s="9"/>
      <c r="F698" s="9"/>
      <c r="G698" s="78"/>
      <c r="H698" s="9"/>
      <c r="I698" s="9"/>
      <c r="J698" s="9"/>
      <c r="K698" s="9"/>
      <c r="L698" s="9"/>
      <c r="M698" s="9"/>
      <c r="N698" s="9"/>
      <c r="O698" s="9"/>
      <c r="P698" s="9"/>
      <c r="Q698" s="9"/>
      <c r="R698" s="9"/>
      <c r="S698" s="9"/>
      <c r="T698" s="9"/>
      <c r="U698" s="9"/>
      <c r="V698" s="9"/>
      <c r="W698" s="9"/>
      <c r="X698" s="9"/>
      <c r="Y698" s="9"/>
      <c r="Z698" s="9"/>
    </row>
    <row r="699" spans="1:26" ht="15.75" customHeight="1" x14ac:dyDescent="0.3">
      <c r="A699" s="9"/>
      <c r="B699" s="9"/>
      <c r="C699" s="9"/>
      <c r="D699" s="9"/>
      <c r="E699" s="9"/>
      <c r="F699" s="9"/>
      <c r="G699" s="78"/>
      <c r="H699" s="9"/>
      <c r="I699" s="9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  <c r="U699" s="9"/>
      <c r="V699" s="9"/>
      <c r="W699" s="9"/>
      <c r="X699" s="9"/>
      <c r="Y699" s="9"/>
      <c r="Z699" s="9"/>
    </row>
    <row r="700" spans="1:26" ht="15.75" customHeight="1" x14ac:dyDescent="0.3">
      <c r="A700" s="9"/>
      <c r="B700" s="9"/>
      <c r="C700" s="9"/>
      <c r="D700" s="9"/>
      <c r="E700" s="9"/>
      <c r="F700" s="9"/>
      <c r="G700" s="78"/>
      <c r="H700" s="9"/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  <c r="U700" s="9"/>
      <c r="V700" s="9"/>
      <c r="W700" s="9"/>
      <c r="X700" s="9"/>
      <c r="Y700" s="9"/>
      <c r="Z700" s="9"/>
    </row>
    <row r="701" spans="1:26" ht="15.75" customHeight="1" x14ac:dyDescent="0.3">
      <c r="A701" s="9"/>
      <c r="B701" s="9"/>
      <c r="C701" s="9"/>
      <c r="D701" s="9"/>
      <c r="E701" s="9"/>
      <c r="F701" s="9"/>
      <c r="G701" s="78"/>
      <c r="H701" s="9"/>
      <c r="I701" s="9"/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  <c r="U701" s="9"/>
      <c r="V701" s="9"/>
      <c r="W701" s="9"/>
      <c r="X701" s="9"/>
      <c r="Y701" s="9"/>
      <c r="Z701" s="9"/>
    </row>
    <row r="702" spans="1:26" ht="15.75" customHeight="1" x14ac:dyDescent="0.3">
      <c r="A702" s="9"/>
      <c r="B702" s="9"/>
      <c r="C702" s="9"/>
      <c r="D702" s="9"/>
      <c r="E702" s="9"/>
      <c r="F702" s="9"/>
      <c r="G702" s="78"/>
      <c r="H702" s="9"/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  <c r="U702" s="9"/>
      <c r="V702" s="9"/>
      <c r="W702" s="9"/>
      <c r="X702" s="9"/>
      <c r="Y702" s="9"/>
      <c r="Z702" s="9"/>
    </row>
    <row r="703" spans="1:26" ht="15.75" customHeight="1" x14ac:dyDescent="0.3">
      <c r="A703" s="9"/>
      <c r="B703" s="9"/>
      <c r="C703" s="9"/>
      <c r="D703" s="9"/>
      <c r="E703" s="9"/>
      <c r="F703" s="9"/>
      <c r="G703" s="78"/>
      <c r="H703" s="9"/>
      <c r="I703" s="9"/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  <c r="U703" s="9"/>
      <c r="V703" s="9"/>
      <c r="W703" s="9"/>
      <c r="X703" s="9"/>
      <c r="Y703" s="9"/>
      <c r="Z703" s="9"/>
    </row>
    <row r="704" spans="1:26" ht="15.75" customHeight="1" x14ac:dyDescent="0.3">
      <c r="A704" s="9"/>
      <c r="B704" s="9"/>
      <c r="C704" s="9"/>
      <c r="D704" s="9"/>
      <c r="E704" s="9"/>
      <c r="F704" s="9"/>
      <c r="G704" s="78"/>
      <c r="H704" s="9"/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  <c r="U704" s="9"/>
      <c r="V704" s="9"/>
      <c r="W704" s="9"/>
      <c r="X704" s="9"/>
      <c r="Y704" s="9"/>
      <c r="Z704" s="9"/>
    </row>
    <row r="705" spans="1:26" ht="15.75" customHeight="1" x14ac:dyDescent="0.3">
      <c r="A705" s="9"/>
      <c r="B705" s="9"/>
      <c r="C705" s="9"/>
      <c r="D705" s="9"/>
      <c r="E705" s="9"/>
      <c r="F705" s="9"/>
      <c r="G705" s="78"/>
      <c r="H705" s="9"/>
      <c r="I705" s="9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  <c r="U705" s="9"/>
      <c r="V705" s="9"/>
      <c r="W705" s="9"/>
      <c r="X705" s="9"/>
      <c r="Y705" s="9"/>
      <c r="Z705" s="9"/>
    </row>
    <row r="706" spans="1:26" ht="15.75" customHeight="1" x14ac:dyDescent="0.3">
      <c r="A706" s="9"/>
      <c r="B706" s="9"/>
      <c r="C706" s="9"/>
      <c r="D706" s="9"/>
      <c r="E706" s="9"/>
      <c r="F706" s="9"/>
      <c r="G706" s="78"/>
      <c r="H706" s="9"/>
      <c r="I706" s="9"/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  <c r="U706" s="9"/>
      <c r="V706" s="9"/>
      <c r="W706" s="9"/>
      <c r="X706" s="9"/>
      <c r="Y706" s="9"/>
      <c r="Z706" s="9"/>
    </row>
    <row r="707" spans="1:26" ht="15.75" customHeight="1" x14ac:dyDescent="0.3">
      <c r="A707" s="9"/>
      <c r="B707" s="9"/>
      <c r="C707" s="9"/>
      <c r="D707" s="9"/>
      <c r="E707" s="9"/>
      <c r="F707" s="9"/>
      <c r="G707" s="78"/>
      <c r="H707" s="9"/>
      <c r="I707" s="9"/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  <c r="U707" s="9"/>
      <c r="V707" s="9"/>
      <c r="W707" s="9"/>
      <c r="X707" s="9"/>
      <c r="Y707" s="9"/>
      <c r="Z707" s="9"/>
    </row>
    <row r="708" spans="1:26" ht="15.75" customHeight="1" x14ac:dyDescent="0.3">
      <c r="A708" s="9"/>
      <c r="B708" s="9"/>
      <c r="C708" s="9"/>
      <c r="D708" s="9"/>
      <c r="E708" s="9"/>
      <c r="F708" s="9"/>
      <c r="G708" s="78"/>
      <c r="H708" s="9"/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  <c r="U708" s="9"/>
      <c r="V708" s="9"/>
      <c r="W708" s="9"/>
      <c r="X708" s="9"/>
      <c r="Y708" s="9"/>
      <c r="Z708" s="9"/>
    </row>
    <row r="709" spans="1:26" ht="15.75" customHeight="1" x14ac:dyDescent="0.3">
      <c r="A709" s="9"/>
      <c r="B709" s="9"/>
      <c r="C709" s="9"/>
      <c r="D709" s="9"/>
      <c r="E709" s="9"/>
      <c r="F709" s="9"/>
      <c r="G709" s="78"/>
      <c r="H709" s="9"/>
      <c r="I709" s="9"/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  <c r="U709" s="9"/>
      <c r="V709" s="9"/>
      <c r="W709" s="9"/>
      <c r="X709" s="9"/>
      <c r="Y709" s="9"/>
      <c r="Z709" s="9"/>
    </row>
    <row r="710" spans="1:26" ht="15.75" customHeight="1" x14ac:dyDescent="0.3">
      <c r="A710" s="9"/>
      <c r="B710" s="9"/>
      <c r="C710" s="9"/>
      <c r="D710" s="9"/>
      <c r="E710" s="9"/>
      <c r="F710" s="9"/>
      <c r="G710" s="78"/>
      <c r="H710" s="9"/>
      <c r="I710" s="9"/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  <c r="U710" s="9"/>
      <c r="V710" s="9"/>
      <c r="W710" s="9"/>
      <c r="X710" s="9"/>
      <c r="Y710" s="9"/>
      <c r="Z710" s="9"/>
    </row>
    <row r="711" spans="1:26" ht="15.75" customHeight="1" x14ac:dyDescent="0.3">
      <c r="A711" s="9"/>
      <c r="B711" s="9"/>
      <c r="C711" s="9"/>
      <c r="D711" s="9"/>
      <c r="E711" s="9"/>
      <c r="F711" s="9"/>
      <c r="G711" s="78"/>
      <c r="H711" s="9"/>
      <c r="I711" s="9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  <c r="U711" s="9"/>
      <c r="V711" s="9"/>
      <c r="W711" s="9"/>
      <c r="X711" s="9"/>
      <c r="Y711" s="9"/>
      <c r="Z711" s="9"/>
    </row>
    <row r="712" spans="1:26" ht="15.75" customHeight="1" x14ac:dyDescent="0.3">
      <c r="A712" s="9"/>
      <c r="B712" s="9"/>
      <c r="C712" s="9"/>
      <c r="D712" s="9"/>
      <c r="E712" s="9"/>
      <c r="F712" s="9"/>
      <c r="G712" s="78"/>
      <c r="H712" s="9"/>
      <c r="I712" s="9"/>
      <c r="J712" s="9"/>
      <c r="K712" s="9"/>
      <c r="L712" s="9"/>
      <c r="M712" s="9"/>
      <c r="N712" s="9"/>
      <c r="O712" s="9"/>
      <c r="P712" s="9"/>
      <c r="Q712" s="9"/>
      <c r="R712" s="9"/>
      <c r="S712" s="9"/>
      <c r="T712" s="9"/>
      <c r="U712" s="9"/>
      <c r="V712" s="9"/>
      <c r="W712" s="9"/>
      <c r="X712" s="9"/>
      <c r="Y712" s="9"/>
      <c r="Z712" s="9"/>
    </row>
    <row r="713" spans="1:26" ht="15.75" customHeight="1" x14ac:dyDescent="0.3">
      <c r="A713" s="9"/>
      <c r="B713" s="9"/>
      <c r="C713" s="9"/>
      <c r="D713" s="9"/>
      <c r="E713" s="9"/>
      <c r="F713" s="9"/>
      <c r="G713" s="78"/>
      <c r="H713" s="9"/>
      <c r="I713" s="9"/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  <c r="U713" s="9"/>
      <c r="V713" s="9"/>
      <c r="W713" s="9"/>
      <c r="X713" s="9"/>
      <c r="Y713" s="9"/>
      <c r="Z713" s="9"/>
    </row>
    <row r="714" spans="1:26" ht="15.75" customHeight="1" x14ac:dyDescent="0.3">
      <c r="A714" s="9"/>
      <c r="B714" s="9"/>
      <c r="C714" s="9"/>
      <c r="D714" s="9"/>
      <c r="E714" s="9"/>
      <c r="F714" s="9"/>
      <c r="G714" s="78"/>
      <c r="H714" s="9"/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  <c r="U714" s="9"/>
      <c r="V714" s="9"/>
      <c r="W714" s="9"/>
      <c r="X714" s="9"/>
      <c r="Y714" s="9"/>
      <c r="Z714" s="9"/>
    </row>
    <row r="715" spans="1:26" ht="15.75" customHeight="1" x14ac:dyDescent="0.3">
      <c r="A715" s="9"/>
      <c r="B715" s="9"/>
      <c r="C715" s="9"/>
      <c r="D715" s="9"/>
      <c r="E715" s="9"/>
      <c r="F715" s="9"/>
      <c r="G715" s="78"/>
      <c r="H715" s="9"/>
      <c r="I715" s="9"/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  <c r="U715" s="9"/>
      <c r="V715" s="9"/>
      <c r="W715" s="9"/>
      <c r="X715" s="9"/>
      <c r="Y715" s="9"/>
      <c r="Z715" s="9"/>
    </row>
    <row r="716" spans="1:26" ht="15.75" customHeight="1" x14ac:dyDescent="0.3">
      <c r="A716" s="9"/>
      <c r="B716" s="9"/>
      <c r="C716" s="9"/>
      <c r="D716" s="9"/>
      <c r="E716" s="9"/>
      <c r="F716" s="9"/>
      <c r="G716" s="78"/>
      <c r="H716" s="9"/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  <c r="U716" s="9"/>
      <c r="V716" s="9"/>
      <c r="W716" s="9"/>
      <c r="X716" s="9"/>
      <c r="Y716" s="9"/>
      <c r="Z716" s="9"/>
    </row>
    <row r="717" spans="1:26" ht="15.75" customHeight="1" x14ac:dyDescent="0.3">
      <c r="A717" s="9"/>
      <c r="B717" s="9"/>
      <c r="C717" s="9"/>
      <c r="D717" s="9"/>
      <c r="E717" s="9"/>
      <c r="F717" s="9"/>
      <c r="G717" s="78"/>
      <c r="H717" s="9"/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  <c r="U717" s="9"/>
      <c r="V717" s="9"/>
      <c r="W717" s="9"/>
      <c r="X717" s="9"/>
      <c r="Y717" s="9"/>
      <c r="Z717" s="9"/>
    </row>
    <row r="718" spans="1:26" ht="15.75" customHeight="1" x14ac:dyDescent="0.3">
      <c r="A718" s="9"/>
      <c r="B718" s="9"/>
      <c r="C718" s="9"/>
      <c r="D718" s="9"/>
      <c r="E718" s="9"/>
      <c r="F718" s="9"/>
      <c r="G718" s="78"/>
      <c r="H718" s="9"/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  <c r="U718" s="9"/>
      <c r="V718" s="9"/>
      <c r="W718" s="9"/>
      <c r="X718" s="9"/>
      <c r="Y718" s="9"/>
      <c r="Z718" s="9"/>
    </row>
    <row r="719" spans="1:26" ht="15.75" customHeight="1" x14ac:dyDescent="0.3">
      <c r="A719" s="9"/>
      <c r="B719" s="9"/>
      <c r="C719" s="9"/>
      <c r="D719" s="9"/>
      <c r="E719" s="9"/>
      <c r="F719" s="9"/>
      <c r="G719" s="78"/>
      <c r="H719" s="9"/>
      <c r="I719" s="9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  <c r="U719" s="9"/>
      <c r="V719" s="9"/>
      <c r="W719" s="9"/>
      <c r="X719" s="9"/>
      <c r="Y719" s="9"/>
      <c r="Z719" s="9"/>
    </row>
    <row r="720" spans="1:26" ht="15.75" customHeight="1" x14ac:dyDescent="0.3">
      <c r="A720" s="9"/>
      <c r="B720" s="9"/>
      <c r="C720" s="9"/>
      <c r="D720" s="9"/>
      <c r="E720" s="9"/>
      <c r="F720" s="9"/>
      <c r="G720" s="78"/>
      <c r="H720" s="9"/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  <c r="U720" s="9"/>
      <c r="V720" s="9"/>
      <c r="W720" s="9"/>
      <c r="X720" s="9"/>
      <c r="Y720" s="9"/>
      <c r="Z720" s="9"/>
    </row>
    <row r="721" spans="1:26" ht="15.75" customHeight="1" x14ac:dyDescent="0.3">
      <c r="A721" s="9"/>
      <c r="B721" s="9"/>
      <c r="C721" s="9"/>
      <c r="D721" s="9"/>
      <c r="E721" s="9"/>
      <c r="F721" s="9"/>
      <c r="G721" s="78"/>
      <c r="H721" s="9"/>
      <c r="I721" s="9"/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  <c r="U721" s="9"/>
      <c r="V721" s="9"/>
      <c r="W721" s="9"/>
      <c r="X721" s="9"/>
      <c r="Y721" s="9"/>
      <c r="Z721" s="9"/>
    </row>
    <row r="722" spans="1:26" ht="15.75" customHeight="1" x14ac:dyDescent="0.3">
      <c r="A722" s="9"/>
      <c r="B722" s="9"/>
      <c r="C722" s="9"/>
      <c r="D722" s="9"/>
      <c r="E722" s="9"/>
      <c r="F722" s="9"/>
      <c r="G722" s="78"/>
      <c r="H722" s="9"/>
      <c r="I722" s="9"/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  <c r="U722" s="9"/>
      <c r="V722" s="9"/>
      <c r="W722" s="9"/>
      <c r="X722" s="9"/>
      <c r="Y722" s="9"/>
      <c r="Z722" s="9"/>
    </row>
    <row r="723" spans="1:26" ht="15.75" customHeight="1" x14ac:dyDescent="0.3">
      <c r="A723" s="9"/>
      <c r="B723" s="9"/>
      <c r="C723" s="9"/>
      <c r="D723" s="9"/>
      <c r="E723" s="9"/>
      <c r="F723" s="9"/>
      <c r="G723" s="78"/>
      <c r="H723" s="9"/>
      <c r="I723" s="9"/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  <c r="U723" s="9"/>
      <c r="V723" s="9"/>
      <c r="W723" s="9"/>
      <c r="X723" s="9"/>
      <c r="Y723" s="9"/>
      <c r="Z723" s="9"/>
    </row>
    <row r="724" spans="1:26" ht="15.75" customHeight="1" x14ac:dyDescent="0.3">
      <c r="A724" s="9"/>
      <c r="B724" s="9"/>
      <c r="C724" s="9"/>
      <c r="D724" s="9"/>
      <c r="E724" s="9"/>
      <c r="F724" s="9"/>
      <c r="G724" s="78"/>
      <c r="H724" s="9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  <c r="U724" s="9"/>
      <c r="V724" s="9"/>
      <c r="W724" s="9"/>
      <c r="X724" s="9"/>
      <c r="Y724" s="9"/>
      <c r="Z724" s="9"/>
    </row>
    <row r="725" spans="1:26" ht="15.75" customHeight="1" x14ac:dyDescent="0.3">
      <c r="A725" s="9"/>
      <c r="B725" s="9"/>
      <c r="C725" s="9"/>
      <c r="D725" s="9"/>
      <c r="E725" s="9"/>
      <c r="F725" s="9"/>
      <c r="G725" s="78"/>
      <c r="H725" s="9"/>
      <c r="I725" s="9"/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  <c r="U725" s="9"/>
      <c r="V725" s="9"/>
      <c r="W725" s="9"/>
      <c r="X725" s="9"/>
      <c r="Y725" s="9"/>
      <c r="Z725" s="9"/>
    </row>
    <row r="726" spans="1:26" ht="15.75" customHeight="1" x14ac:dyDescent="0.3">
      <c r="A726" s="9"/>
      <c r="B726" s="9"/>
      <c r="C726" s="9"/>
      <c r="D726" s="9"/>
      <c r="E726" s="9"/>
      <c r="F726" s="9"/>
      <c r="G726" s="78"/>
      <c r="H726" s="9"/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  <c r="U726" s="9"/>
      <c r="V726" s="9"/>
      <c r="W726" s="9"/>
      <c r="X726" s="9"/>
      <c r="Y726" s="9"/>
      <c r="Z726" s="9"/>
    </row>
    <row r="727" spans="1:26" ht="15.75" customHeight="1" x14ac:dyDescent="0.3">
      <c r="A727" s="9"/>
      <c r="B727" s="9"/>
      <c r="C727" s="9"/>
      <c r="D727" s="9"/>
      <c r="E727" s="9"/>
      <c r="F727" s="9"/>
      <c r="G727" s="78"/>
      <c r="H727" s="9"/>
      <c r="I727" s="9"/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  <c r="U727" s="9"/>
      <c r="V727" s="9"/>
      <c r="W727" s="9"/>
      <c r="X727" s="9"/>
      <c r="Y727" s="9"/>
      <c r="Z727" s="9"/>
    </row>
    <row r="728" spans="1:26" ht="15.75" customHeight="1" x14ac:dyDescent="0.3">
      <c r="A728" s="9"/>
      <c r="B728" s="9"/>
      <c r="C728" s="9"/>
      <c r="D728" s="9"/>
      <c r="E728" s="9"/>
      <c r="F728" s="9"/>
      <c r="G728" s="78"/>
      <c r="H728" s="9"/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  <c r="U728" s="9"/>
      <c r="V728" s="9"/>
      <c r="W728" s="9"/>
      <c r="X728" s="9"/>
      <c r="Y728" s="9"/>
      <c r="Z728" s="9"/>
    </row>
    <row r="729" spans="1:26" ht="15.75" customHeight="1" x14ac:dyDescent="0.3">
      <c r="A729" s="9"/>
      <c r="B729" s="9"/>
      <c r="C729" s="9"/>
      <c r="D729" s="9"/>
      <c r="E729" s="9"/>
      <c r="F729" s="9"/>
      <c r="G729" s="78"/>
      <c r="H729" s="9"/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  <c r="U729" s="9"/>
      <c r="V729" s="9"/>
      <c r="W729" s="9"/>
      <c r="X729" s="9"/>
      <c r="Y729" s="9"/>
      <c r="Z729" s="9"/>
    </row>
    <row r="730" spans="1:26" ht="15.75" customHeight="1" x14ac:dyDescent="0.3">
      <c r="A730" s="9"/>
      <c r="B730" s="9"/>
      <c r="C730" s="9"/>
      <c r="D730" s="9"/>
      <c r="E730" s="9"/>
      <c r="F730" s="9"/>
      <c r="G730" s="78"/>
      <c r="H730" s="9"/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  <c r="U730" s="9"/>
      <c r="V730" s="9"/>
      <c r="W730" s="9"/>
      <c r="X730" s="9"/>
      <c r="Y730" s="9"/>
      <c r="Z730" s="9"/>
    </row>
    <row r="731" spans="1:26" ht="15.75" customHeight="1" x14ac:dyDescent="0.3">
      <c r="A731" s="9"/>
      <c r="B731" s="9"/>
      <c r="C731" s="9"/>
      <c r="D731" s="9"/>
      <c r="E731" s="9"/>
      <c r="F731" s="9"/>
      <c r="G731" s="78"/>
      <c r="H731" s="9"/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  <c r="U731" s="9"/>
      <c r="V731" s="9"/>
      <c r="W731" s="9"/>
      <c r="X731" s="9"/>
      <c r="Y731" s="9"/>
      <c r="Z731" s="9"/>
    </row>
    <row r="732" spans="1:26" ht="15.75" customHeight="1" x14ac:dyDescent="0.3">
      <c r="A732" s="9"/>
      <c r="B732" s="9"/>
      <c r="C732" s="9"/>
      <c r="D732" s="9"/>
      <c r="E732" s="9"/>
      <c r="F732" s="9"/>
      <c r="G732" s="78"/>
      <c r="H732" s="9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  <c r="U732" s="9"/>
      <c r="V732" s="9"/>
      <c r="W732" s="9"/>
      <c r="X732" s="9"/>
      <c r="Y732" s="9"/>
      <c r="Z732" s="9"/>
    </row>
    <row r="733" spans="1:26" ht="15.75" customHeight="1" x14ac:dyDescent="0.3">
      <c r="A733" s="9"/>
      <c r="B733" s="9"/>
      <c r="C733" s="9"/>
      <c r="D733" s="9"/>
      <c r="E733" s="9"/>
      <c r="F733" s="9"/>
      <c r="G733" s="78"/>
      <c r="H733" s="9"/>
      <c r="I733" s="9"/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  <c r="U733" s="9"/>
      <c r="V733" s="9"/>
      <c r="W733" s="9"/>
      <c r="X733" s="9"/>
      <c r="Y733" s="9"/>
      <c r="Z733" s="9"/>
    </row>
    <row r="734" spans="1:26" ht="15.75" customHeight="1" x14ac:dyDescent="0.3">
      <c r="A734" s="9"/>
      <c r="B734" s="9"/>
      <c r="C734" s="9"/>
      <c r="D734" s="9"/>
      <c r="E734" s="9"/>
      <c r="F734" s="9"/>
      <c r="G734" s="78"/>
      <c r="H734" s="9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  <c r="U734" s="9"/>
      <c r="V734" s="9"/>
      <c r="W734" s="9"/>
      <c r="X734" s="9"/>
      <c r="Y734" s="9"/>
      <c r="Z734" s="9"/>
    </row>
    <row r="735" spans="1:26" ht="15.75" customHeight="1" x14ac:dyDescent="0.3">
      <c r="A735" s="9"/>
      <c r="B735" s="9"/>
      <c r="C735" s="9"/>
      <c r="D735" s="9"/>
      <c r="E735" s="9"/>
      <c r="F735" s="9"/>
      <c r="G735" s="78"/>
      <c r="H735" s="9"/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  <c r="U735" s="9"/>
      <c r="V735" s="9"/>
      <c r="W735" s="9"/>
      <c r="X735" s="9"/>
      <c r="Y735" s="9"/>
      <c r="Z735" s="9"/>
    </row>
    <row r="736" spans="1:26" ht="15.75" customHeight="1" x14ac:dyDescent="0.3">
      <c r="A736" s="9"/>
      <c r="B736" s="9"/>
      <c r="C736" s="9"/>
      <c r="D736" s="9"/>
      <c r="E736" s="9"/>
      <c r="F736" s="9"/>
      <c r="G736" s="78"/>
      <c r="H736" s="9"/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  <c r="U736" s="9"/>
      <c r="V736" s="9"/>
      <c r="W736" s="9"/>
      <c r="X736" s="9"/>
      <c r="Y736" s="9"/>
      <c r="Z736" s="9"/>
    </row>
    <row r="737" spans="1:26" ht="15.75" customHeight="1" x14ac:dyDescent="0.3">
      <c r="A737" s="9"/>
      <c r="B737" s="9"/>
      <c r="C737" s="9"/>
      <c r="D737" s="9"/>
      <c r="E737" s="9"/>
      <c r="F737" s="9"/>
      <c r="G737" s="78"/>
      <c r="H737" s="9"/>
      <c r="I737" s="9"/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  <c r="U737" s="9"/>
      <c r="V737" s="9"/>
      <c r="W737" s="9"/>
      <c r="X737" s="9"/>
      <c r="Y737" s="9"/>
      <c r="Z737" s="9"/>
    </row>
    <row r="738" spans="1:26" ht="15.75" customHeight="1" x14ac:dyDescent="0.3">
      <c r="A738" s="9"/>
      <c r="B738" s="9"/>
      <c r="C738" s="9"/>
      <c r="D738" s="9"/>
      <c r="E738" s="9"/>
      <c r="F738" s="9"/>
      <c r="G738" s="78"/>
      <c r="H738" s="9"/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  <c r="U738" s="9"/>
      <c r="V738" s="9"/>
      <c r="W738" s="9"/>
      <c r="X738" s="9"/>
      <c r="Y738" s="9"/>
      <c r="Z738" s="9"/>
    </row>
    <row r="739" spans="1:26" ht="15.75" customHeight="1" x14ac:dyDescent="0.3">
      <c r="A739" s="9"/>
      <c r="B739" s="9"/>
      <c r="C739" s="9"/>
      <c r="D739" s="9"/>
      <c r="E739" s="9"/>
      <c r="F739" s="9"/>
      <c r="G739" s="78"/>
      <c r="H739" s="9"/>
      <c r="I739" s="9"/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  <c r="U739" s="9"/>
      <c r="V739" s="9"/>
      <c r="W739" s="9"/>
      <c r="X739" s="9"/>
      <c r="Y739" s="9"/>
      <c r="Z739" s="9"/>
    </row>
    <row r="740" spans="1:26" ht="15.75" customHeight="1" x14ac:dyDescent="0.3">
      <c r="A740" s="9"/>
      <c r="B740" s="9"/>
      <c r="C740" s="9"/>
      <c r="D740" s="9"/>
      <c r="E740" s="9"/>
      <c r="F740" s="9"/>
      <c r="G740" s="78"/>
      <c r="H740" s="9"/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  <c r="U740" s="9"/>
      <c r="V740" s="9"/>
      <c r="W740" s="9"/>
      <c r="X740" s="9"/>
      <c r="Y740" s="9"/>
      <c r="Z740" s="9"/>
    </row>
    <row r="741" spans="1:26" ht="15.75" customHeight="1" x14ac:dyDescent="0.3">
      <c r="A741" s="9"/>
      <c r="B741" s="9"/>
      <c r="C741" s="9"/>
      <c r="D741" s="9"/>
      <c r="E741" s="9"/>
      <c r="F741" s="9"/>
      <c r="G741" s="78"/>
      <c r="H741" s="9"/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  <c r="U741" s="9"/>
      <c r="V741" s="9"/>
      <c r="W741" s="9"/>
      <c r="X741" s="9"/>
      <c r="Y741" s="9"/>
      <c r="Z741" s="9"/>
    </row>
    <row r="742" spans="1:26" ht="15.75" customHeight="1" x14ac:dyDescent="0.3">
      <c r="A742" s="9"/>
      <c r="B742" s="9"/>
      <c r="C742" s="9"/>
      <c r="D742" s="9"/>
      <c r="E742" s="9"/>
      <c r="F742" s="9"/>
      <c r="G742" s="78"/>
      <c r="H742" s="9"/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  <c r="U742" s="9"/>
      <c r="V742" s="9"/>
      <c r="W742" s="9"/>
      <c r="X742" s="9"/>
      <c r="Y742" s="9"/>
      <c r="Z742" s="9"/>
    </row>
    <row r="743" spans="1:26" ht="15.75" customHeight="1" x14ac:dyDescent="0.3">
      <c r="A743" s="9"/>
      <c r="B743" s="9"/>
      <c r="C743" s="9"/>
      <c r="D743" s="9"/>
      <c r="E743" s="9"/>
      <c r="F743" s="9"/>
      <c r="G743" s="78"/>
      <c r="H743" s="9"/>
      <c r="I743" s="9"/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  <c r="U743" s="9"/>
      <c r="V743" s="9"/>
      <c r="W743" s="9"/>
      <c r="X743" s="9"/>
      <c r="Y743" s="9"/>
      <c r="Z743" s="9"/>
    </row>
    <row r="744" spans="1:26" ht="15.75" customHeight="1" x14ac:dyDescent="0.3">
      <c r="A744" s="9"/>
      <c r="B744" s="9"/>
      <c r="C744" s="9"/>
      <c r="D744" s="9"/>
      <c r="E744" s="9"/>
      <c r="F744" s="9"/>
      <c r="G744" s="78"/>
      <c r="H744" s="9"/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  <c r="U744" s="9"/>
      <c r="V744" s="9"/>
      <c r="W744" s="9"/>
      <c r="X744" s="9"/>
      <c r="Y744" s="9"/>
      <c r="Z744" s="9"/>
    </row>
    <row r="745" spans="1:26" ht="15.75" customHeight="1" x14ac:dyDescent="0.3">
      <c r="A745" s="9"/>
      <c r="B745" s="9"/>
      <c r="C745" s="9"/>
      <c r="D745" s="9"/>
      <c r="E745" s="9"/>
      <c r="F745" s="9"/>
      <c r="G745" s="78"/>
      <c r="H745" s="9"/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  <c r="U745" s="9"/>
      <c r="V745" s="9"/>
      <c r="W745" s="9"/>
      <c r="X745" s="9"/>
      <c r="Y745" s="9"/>
      <c r="Z745" s="9"/>
    </row>
    <row r="746" spans="1:26" ht="15.75" customHeight="1" x14ac:dyDescent="0.3">
      <c r="A746" s="9"/>
      <c r="B746" s="9"/>
      <c r="C746" s="9"/>
      <c r="D746" s="9"/>
      <c r="E746" s="9"/>
      <c r="F746" s="9"/>
      <c r="G746" s="78"/>
      <c r="H746" s="9"/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  <c r="U746" s="9"/>
      <c r="V746" s="9"/>
      <c r="W746" s="9"/>
      <c r="X746" s="9"/>
      <c r="Y746" s="9"/>
      <c r="Z746" s="9"/>
    </row>
    <row r="747" spans="1:26" ht="15.75" customHeight="1" x14ac:dyDescent="0.3">
      <c r="A747" s="9"/>
      <c r="B747" s="9"/>
      <c r="C747" s="9"/>
      <c r="D747" s="9"/>
      <c r="E747" s="9"/>
      <c r="F747" s="9"/>
      <c r="G747" s="78"/>
      <c r="H747" s="9"/>
      <c r="I747" s="9"/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  <c r="U747" s="9"/>
      <c r="V747" s="9"/>
      <c r="W747" s="9"/>
      <c r="X747" s="9"/>
      <c r="Y747" s="9"/>
      <c r="Z747" s="9"/>
    </row>
    <row r="748" spans="1:26" ht="15.75" customHeight="1" x14ac:dyDescent="0.3">
      <c r="A748" s="9"/>
      <c r="B748" s="9"/>
      <c r="C748" s="9"/>
      <c r="D748" s="9"/>
      <c r="E748" s="9"/>
      <c r="F748" s="9"/>
      <c r="G748" s="78"/>
      <c r="H748" s="9"/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  <c r="U748" s="9"/>
      <c r="V748" s="9"/>
      <c r="W748" s="9"/>
      <c r="X748" s="9"/>
      <c r="Y748" s="9"/>
      <c r="Z748" s="9"/>
    </row>
    <row r="749" spans="1:26" ht="15.75" customHeight="1" x14ac:dyDescent="0.3">
      <c r="A749" s="9"/>
      <c r="B749" s="9"/>
      <c r="C749" s="9"/>
      <c r="D749" s="9"/>
      <c r="E749" s="9"/>
      <c r="F749" s="9"/>
      <c r="G749" s="78"/>
      <c r="H749" s="9"/>
      <c r="I749" s="9"/>
      <c r="J749" s="9"/>
      <c r="K749" s="9"/>
      <c r="L749" s="9"/>
      <c r="M749" s="9"/>
      <c r="N749" s="9"/>
      <c r="O749" s="9"/>
      <c r="P749" s="9"/>
      <c r="Q749" s="9"/>
      <c r="R749" s="9"/>
      <c r="S749" s="9"/>
      <c r="T749" s="9"/>
      <c r="U749" s="9"/>
      <c r="V749" s="9"/>
      <c r="W749" s="9"/>
      <c r="X749" s="9"/>
      <c r="Y749" s="9"/>
      <c r="Z749" s="9"/>
    </row>
    <row r="750" spans="1:26" ht="15.75" customHeight="1" x14ac:dyDescent="0.3">
      <c r="A750" s="9"/>
      <c r="B750" s="9"/>
      <c r="C750" s="9"/>
      <c r="D750" s="9"/>
      <c r="E750" s="9"/>
      <c r="F750" s="9"/>
      <c r="G750" s="78"/>
      <c r="H750" s="9"/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  <c r="U750" s="9"/>
      <c r="V750" s="9"/>
      <c r="W750" s="9"/>
      <c r="X750" s="9"/>
      <c r="Y750" s="9"/>
      <c r="Z750" s="9"/>
    </row>
    <row r="751" spans="1:26" ht="15.75" customHeight="1" x14ac:dyDescent="0.3">
      <c r="A751" s="9"/>
      <c r="B751" s="9"/>
      <c r="C751" s="9"/>
      <c r="D751" s="9"/>
      <c r="E751" s="9"/>
      <c r="F751" s="9"/>
      <c r="G751" s="78"/>
      <c r="H751" s="9"/>
      <c r="I751" s="9"/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  <c r="U751" s="9"/>
      <c r="V751" s="9"/>
      <c r="W751" s="9"/>
      <c r="X751" s="9"/>
      <c r="Y751" s="9"/>
      <c r="Z751" s="9"/>
    </row>
    <row r="752" spans="1:26" ht="15.75" customHeight="1" x14ac:dyDescent="0.3">
      <c r="A752" s="9"/>
      <c r="B752" s="9"/>
      <c r="C752" s="9"/>
      <c r="D752" s="9"/>
      <c r="E752" s="9"/>
      <c r="F752" s="9"/>
      <c r="G752" s="78"/>
      <c r="H752" s="9"/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  <c r="U752" s="9"/>
      <c r="V752" s="9"/>
      <c r="W752" s="9"/>
      <c r="X752" s="9"/>
      <c r="Y752" s="9"/>
      <c r="Z752" s="9"/>
    </row>
    <row r="753" spans="1:26" ht="15.75" customHeight="1" x14ac:dyDescent="0.3">
      <c r="A753" s="9"/>
      <c r="B753" s="9"/>
      <c r="C753" s="9"/>
      <c r="D753" s="9"/>
      <c r="E753" s="9"/>
      <c r="F753" s="9"/>
      <c r="G753" s="78"/>
      <c r="H753" s="9"/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  <c r="U753" s="9"/>
      <c r="V753" s="9"/>
      <c r="W753" s="9"/>
      <c r="X753" s="9"/>
      <c r="Y753" s="9"/>
      <c r="Z753" s="9"/>
    </row>
    <row r="754" spans="1:26" ht="15.75" customHeight="1" x14ac:dyDescent="0.3">
      <c r="A754" s="9"/>
      <c r="B754" s="9"/>
      <c r="C754" s="9"/>
      <c r="D754" s="9"/>
      <c r="E754" s="9"/>
      <c r="F754" s="9"/>
      <c r="G754" s="78"/>
      <c r="H754" s="9"/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  <c r="U754" s="9"/>
      <c r="V754" s="9"/>
      <c r="W754" s="9"/>
      <c r="X754" s="9"/>
      <c r="Y754" s="9"/>
      <c r="Z754" s="9"/>
    </row>
    <row r="755" spans="1:26" ht="15.75" customHeight="1" x14ac:dyDescent="0.3">
      <c r="A755" s="9"/>
      <c r="B755" s="9"/>
      <c r="C755" s="9"/>
      <c r="D755" s="9"/>
      <c r="E755" s="9"/>
      <c r="F755" s="9"/>
      <c r="G755" s="78"/>
      <c r="H755" s="9"/>
      <c r="I755" s="9"/>
      <c r="J755" s="9"/>
      <c r="K755" s="9"/>
      <c r="L755" s="9"/>
      <c r="M755" s="9"/>
      <c r="N755" s="9"/>
      <c r="O755" s="9"/>
      <c r="P755" s="9"/>
      <c r="Q755" s="9"/>
      <c r="R755" s="9"/>
      <c r="S755" s="9"/>
      <c r="T755" s="9"/>
      <c r="U755" s="9"/>
      <c r="V755" s="9"/>
      <c r="W755" s="9"/>
      <c r="X755" s="9"/>
      <c r="Y755" s="9"/>
      <c r="Z755" s="9"/>
    </row>
    <row r="756" spans="1:26" ht="15.75" customHeight="1" x14ac:dyDescent="0.3">
      <c r="A756" s="9"/>
      <c r="B756" s="9"/>
      <c r="C756" s="9"/>
      <c r="D756" s="9"/>
      <c r="E756" s="9"/>
      <c r="F756" s="9"/>
      <c r="G756" s="78"/>
      <c r="H756" s="9"/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  <c r="U756" s="9"/>
      <c r="V756" s="9"/>
      <c r="W756" s="9"/>
      <c r="X756" s="9"/>
      <c r="Y756" s="9"/>
      <c r="Z756" s="9"/>
    </row>
    <row r="757" spans="1:26" ht="15.75" customHeight="1" x14ac:dyDescent="0.3">
      <c r="A757" s="9"/>
      <c r="B757" s="9"/>
      <c r="C757" s="9"/>
      <c r="D757" s="9"/>
      <c r="E757" s="9"/>
      <c r="F757" s="9"/>
      <c r="G757" s="78"/>
      <c r="H757" s="9"/>
      <c r="I757" s="9"/>
      <c r="J757" s="9"/>
      <c r="K757" s="9"/>
      <c r="L757" s="9"/>
      <c r="M757" s="9"/>
      <c r="N757" s="9"/>
      <c r="O757" s="9"/>
      <c r="P757" s="9"/>
      <c r="Q757" s="9"/>
      <c r="R757" s="9"/>
      <c r="S757" s="9"/>
      <c r="T757" s="9"/>
      <c r="U757" s="9"/>
      <c r="V757" s="9"/>
      <c r="W757" s="9"/>
      <c r="X757" s="9"/>
      <c r="Y757" s="9"/>
      <c r="Z757" s="9"/>
    </row>
    <row r="758" spans="1:26" ht="15.75" customHeight="1" x14ac:dyDescent="0.3">
      <c r="A758" s="9"/>
      <c r="B758" s="9"/>
      <c r="C758" s="9"/>
      <c r="D758" s="9"/>
      <c r="E758" s="9"/>
      <c r="F758" s="9"/>
      <c r="G758" s="78"/>
      <c r="H758" s="9"/>
      <c r="I758" s="9"/>
      <c r="J758" s="9"/>
      <c r="K758" s="9"/>
      <c r="L758" s="9"/>
      <c r="M758" s="9"/>
      <c r="N758" s="9"/>
      <c r="O758" s="9"/>
      <c r="P758" s="9"/>
      <c r="Q758" s="9"/>
      <c r="R758" s="9"/>
      <c r="S758" s="9"/>
      <c r="T758" s="9"/>
      <c r="U758" s="9"/>
      <c r="V758" s="9"/>
      <c r="W758" s="9"/>
      <c r="X758" s="9"/>
      <c r="Y758" s="9"/>
      <c r="Z758" s="9"/>
    </row>
    <row r="759" spans="1:26" ht="15.75" customHeight="1" x14ac:dyDescent="0.3">
      <c r="A759" s="9"/>
      <c r="B759" s="9"/>
      <c r="C759" s="9"/>
      <c r="D759" s="9"/>
      <c r="E759" s="9"/>
      <c r="F759" s="9"/>
      <c r="G759" s="78"/>
      <c r="H759" s="9"/>
      <c r="I759" s="9"/>
      <c r="J759" s="9"/>
      <c r="K759" s="9"/>
      <c r="L759" s="9"/>
      <c r="M759" s="9"/>
      <c r="N759" s="9"/>
      <c r="O759" s="9"/>
      <c r="P759" s="9"/>
      <c r="Q759" s="9"/>
      <c r="R759" s="9"/>
      <c r="S759" s="9"/>
      <c r="T759" s="9"/>
      <c r="U759" s="9"/>
      <c r="V759" s="9"/>
      <c r="W759" s="9"/>
      <c r="X759" s="9"/>
      <c r="Y759" s="9"/>
      <c r="Z759" s="9"/>
    </row>
    <row r="760" spans="1:26" ht="15.75" customHeight="1" x14ac:dyDescent="0.3">
      <c r="A760" s="9"/>
      <c r="B760" s="9"/>
      <c r="C760" s="9"/>
      <c r="D760" s="9"/>
      <c r="E760" s="9"/>
      <c r="F760" s="9"/>
      <c r="G760" s="78"/>
      <c r="H760" s="9"/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  <c r="U760" s="9"/>
      <c r="V760" s="9"/>
      <c r="W760" s="9"/>
      <c r="X760" s="9"/>
      <c r="Y760" s="9"/>
      <c r="Z760" s="9"/>
    </row>
    <row r="761" spans="1:26" ht="15.75" customHeight="1" x14ac:dyDescent="0.3">
      <c r="A761" s="9"/>
      <c r="B761" s="9"/>
      <c r="C761" s="9"/>
      <c r="D761" s="9"/>
      <c r="E761" s="9"/>
      <c r="F761" s="9"/>
      <c r="G761" s="78"/>
      <c r="H761" s="9"/>
      <c r="I761" s="9"/>
      <c r="J761" s="9"/>
      <c r="K761" s="9"/>
      <c r="L761" s="9"/>
      <c r="M761" s="9"/>
      <c r="N761" s="9"/>
      <c r="O761" s="9"/>
      <c r="P761" s="9"/>
      <c r="Q761" s="9"/>
      <c r="R761" s="9"/>
      <c r="S761" s="9"/>
      <c r="T761" s="9"/>
      <c r="U761" s="9"/>
      <c r="V761" s="9"/>
      <c r="W761" s="9"/>
      <c r="X761" s="9"/>
      <c r="Y761" s="9"/>
      <c r="Z761" s="9"/>
    </row>
    <row r="762" spans="1:26" ht="15.75" customHeight="1" x14ac:dyDescent="0.3">
      <c r="A762" s="9"/>
      <c r="B762" s="9"/>
      <c r="C762" s="9"/>
      <c r="D762" s="9"/>
      <c r="E762" s="9"/>
      <c r="F762" s="9"/>
      <c r="G762" s="78"/>
      <c r="H762" s="9"/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  <c r="U762" s="9"/>
      <c r="V762" s="9"/>
      <c r="W762" s="9"/>
      <c r="X762" s="9"/>
      <c r="Y762" s="9"/>
      <c r="Z762" s="9"/>
    </row>
    <row r="763" spans="1:26" ht="15.75" customHeight="1" x14ac:dyDescent="0.3">
      <c r="A763" s="9"/>
      <c r="B763" s="9"/>
      <c r="C763" s="9"/>
      <c r="D763" s="9"/>
      <c r="E763" s="9"/>
      <c r="F763" s="9"/>
      <c r="G763" s="78"/>
      <c r="H763" s="9"/>
      <c r="I763" s="9"/>
      <c r="J763" s="9"/>
      <c r="K763" s="9"/>
      <c r="L763" s="9"/>
      <c r="M763" s="9"/>
      <c r="N763" s="9"/>
      <c r="O763" s="9"/>
      <c r="P763" s="9"/>
      <c r="Q763" s="9"/>
      <c r="R763" s="9"/>
      <c r="S763" s="9"/>
      <c r="T763" s="9"/>
      <c r="U763" s="9"/>
      <c r="V763" s="9"/>
      <c r="W763" s="9"/>
      <c r="X763" s="9"/>
      <c r="Y763" s="9"/>
      <c r="Z763" s="9"/>
    </row>
    <row r="764" spans="1:26" ht="15.75" customHeight="1" x14ac:dyDescent="0.3">
      <c r="A764" s="9"/>
      <c r="B764" s="9"/>
      <c r="C764" s="9"/>
      <c r="D764" s="9"/>
      <c r="E764" s="9"/>
      <c r="F764" s="9"/>
      <c r="G764" s="78"/>
      <c r="H764" s="9"/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9"/>
      <c r="T764" s="9"/>
      <c r="U764" s="9"/>
      <c r="V764" s="9"/>
      <c r="W764" s="9"/>
      <c r="X764" s="9"/>
      <c r="Y764" s="9"/>
      <c r="Z764" s="9"/>
    </row>
    <row r="765" spans="1:26" ht="15.75" customHeight="1" x14ac:dyDescent="0.3">
      <c r="A765" s="9"/>
      <c r="B765" s="9"/>
      <c r="C765" s="9"/>
      <c r="D765" s="9"/>
      <c r="E765" s="9"/>
      <c r="F765" s="9"/>
      <c r="G765" s="78"/>
      <c r="H765" s="9"/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  <c r="U765" s="9"/>
      <c r="V765" s="9"/>
      <c r="W765" s="9"/>
      <c r="X765" s="9"/>
      <c r="Y765" s="9"/>
      <c r="Z765" s="9"/>
    </row>
    <row r="766" spans="1:26" ht="15.75" customHeight="1" x14ac:dyDescent="0.3">
      <c r="A766" s="9"/>
      <c r="B766" s="9"/>
      <c r="C766" s="9"/>
      <c r="D766" s="9"/>
      <c r="E766" s="9"/>
      <c r="F766" s="9"/>
      <c r="G766" s="78"/>
      <c r="H766" s="9"/>
      <c r="I766" s="9"/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  <c r="U766" s="9"/>
      <c r="V766" s="9"/>
      <c r="W766" s="9"/>
      <c r="X766" s="9"/>
      <c r="Y766" s="9"/>
      <c r="Z766" s="9"/>
    </row>
    <row r="767" spans="1:26" ht="15.75" customHeight="1" x14ac:dyDescent="0.3">
      <c r="A767" s="9"/>
      <c r="B767" s="9"/>
      <c r="C767" s="9"/>
      <c r="D767" s="9"/>
      <c r="E767" s="9"/>
      <c r="F767" s="9"/>
      <c r="G767" s="78"/>
      <c r="H767" s="9"/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  <c r="U767" s="9"/>
      <c r="V767" s="9"/>
      <c r="W767" s="9"/>
      <c r="X767" s="9"/>
      <c r="Y767" s="9"/>
      <c r="Z767" s="9"/>
    </row>
    <row r="768" spans="1:26" ht="15.75" customHeight="1" x14ac:dyDescent="0.3">
      <c r="A768" s="9"/>
      <c r="B768" s="9"/>
      <c r="C768" s="9"/>
      <c r="D768" s="9"/>
      <c r="E768" s="9"/>
      <c r="F768" s="9"/>
      <c r="G768" s="78"/>
      <c r="H768" s="9"/>
      <c r="I768" s="9"/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  <c r="U768" s="9"/>
      <c r="V768" s="9"/>
      <c r="W768" s="9"/>
      <c r="X768" s="9"/>
      <c r="Y768" s="9"/>
      <c r="Z768" s="9"/>
    </row>
    <row r="769" spans="1:26" ht="15.75" customHeight="1" x14ac:dyDescent="0.3">
      <c r="A769" s="9"/>
      <c r="B769" s="9"/>
      <c r="C769" s="9"/>
      <c r="D769" s="9"/>
      <c r="E769" s="9"/>
      <c r="F769" s="9"/>
      <c r="G769" s="78"/>
      <c r="H769" s="9"/>
      <c r="I769" s="9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  <c r="U769" s="9"/>
      <c r="V769" s="9"/>
      <c r="W769" s="9"/>
      <c r="X769" s="9"/>
      <c r="Y769" s="9"/>
      <c r="Z769" s="9"/>
    </row>
    <row r="770" spans="1:26" ht="15.75" customHeight="1" x14ac:dyDescent="0.3">
      <c r="A770" s="9"/>
      <c r="B770" s="9"/>
      <c r="C770" s="9"/>
      <c r="D770" s="9"/>
      <c r="E770" s="9"/>
      <c r="F770" s="9"/>
      <c r="G770" s="78"/>
      <c r="H770" s="9"/>
      <c r="I770" s="9"/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  <c r="U770" s="9"/>
      <c r="V770" s="9"/>
      <c r="W770" s="9"/>
      <c r="X770" s="9"/>
      <c r="Y770" s="9"/>
      <c r="Z770" s="9"/>
    </row>
    <row r="771" spans="1:26" ht="15.75" customHeight="1" x14ac:dyDescent="0.3">
      <c r="A771" s="9"/>
      <c r="B771" s="9"/>
      <c r="C771" s="9"/>
      <c r="D771" s="9"/>
      <c r="E771" s="9"/>
      <c r="F771" s="9"/>
      <c r="G771" s="78"/>
      <c r="H771" s="9"/>
      <c r="I771" s="9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  <c r="U771" s="9"/>
      <c r="V771" s="9"/>
      <c r="W771" s="9"/>
      <c r="X771" s="9"/>
      <c r="Y771" s="9"/>
      <c r="Z771" s="9"/>
    </row>
    <row r="772" spans="1:26" ht="15.75" customHeight="1" x14ac:dyDescent="0.3">
      <c r="A772" s="9"/>
      <c r="B772" s="9"/>
      <c r="C772" s="9"/>
      <c r="D772" s="9"/>
      <c r="E772" s="9"/>
      <c r="F772" s="9"/>
      <c r="G772" s="78"/>
      <c r="H772" s="9"/>
      <c r="I772" s="9"/>
      <c r="J772" s="9"/>
      <c r="K772" s="9"/>
      <c r="L772" s="9"/>
      <c r="M772" s="9"/>
      <c r="N772" s="9"/>
      <c r="O772" s="9"/>
      <c r="P772" s="9"/>
      <c r="Q772" s="9"/>
      <c r="R772" s="9"/>
      <c r="S772" s="9"/>
      <c r="T772" s="9"/>
      <c r="U772" s="9"/>
      <c r="V772" s="9"/>
      <c r="W772" s="9"/>
      <c r="X772" s="9"/>
      <c r="Y772" s="9"/>
      <c r="Z772" s="9"/>
    </row>
    <row r="773" spans="1:26" ht="15.75" customHeight="1" x14ac:dyDescent="0.3">
      <c r="A773" s="9"/>
      <c r="B773" s="9"/>
      <c r="C773" s="9"/>
      <c r="D773" s="9"/>
      <c r="E773" s="9"/>
      <c r="F773" s="9"/>
      <c r="G773" s="78"/>
      <c r="H773" s="9"/>
      <c r="I773" s="9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  <c r="U773" s="9"/>
      <c r="V773" s="9"/>
      <c r="W773" s="9"/>
      <c r="X773" s="9"/>
      <c r="Y773" s="9"/>
      <c r="Z773" s="9"/>
    </row>
    <row r="774" spans="1:26" ht="15.75" customHeight="1" x14ac:dyDescent="0.3">
      <c r="A774" s="9"/>
      <c r="B774" s="9"/>
      <c r="C774" s="9"/>
      <c r="D774" s="9"/>
      <c r="E774" s="9"/>
      <c r="F774" s="9"/>
      <c r="G774" s="78"/>
      <c r="H774" s="9"/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  <c r="U774" s="9"/>
      <c r="V774" s="9"/>
      <c r="W774" s="9"/>
      <c r="X774" s="9"/>
      <c r="Y774" s="9"/>
      <c r="Z774" s="9"/>
    </row>
    <row r="775" spans="1:26" ht="15.75" customHeight="1" x14ac:dyDescent="0.3">
      <c r="A775" s="9"/>
      <c r="B775" s="9"/>
      <c r="C775" s="9"/>
      <c r="D775" s="9"/>
      <c r="E775" s="9"/>
      <c r="F775" s="9"/>
      <c r="G775" s="78"/>
      <c r="H775" s="9"/>
      <c r="I775" s="9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  <c r="U775" s="9"/>
      <c r="V775" s="9"/>
      <c r="W775" s="9"/>
      <c r="X775" s="9"/>
      <c r="Y775" s="9"/>
      <c r="Z775" s="9"/>
    </row>
    <row r="776" spans="1:26" ht="15.75" customHeight="1" x14ac:dyDescent="0.3">
      <c r="A776" s="9"/>
      <c r="B776" s="9"/>
      <c r="C776" s="9"/>
      <c r="D776" s="9"/>
      <c r="E776" s="9"/>
      <c r="F776" s="9"/>
      <c r="G776" s="78"/>
      <c r="H776" s="9"/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  <c r="U776" s="9"/>
      <c r="V776" s="9"/>
      <c r="W776" s="9"/>
      <c r="X776" s="9"/>
      <c r="Y776" s="9"/>
      <c r="Z776" s="9"/>
    </row>
    <row r="777" spans="1:26" ht="15.75" customHeight="1" x14ac:dyDescent="0.3">
      <c r="A777" s="9"/>
      <c r="B777" s="9"/>
      <c r="C777" s="9"/>
      <c r="D777" s="9"/>
      <c r="E777" s="9"/>
      <c r="F777" s="9"/>
      <c r="G777" s="78"/>
      <c r="H777" s="9"/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  <c r="U777" s="9"/>
      <c r="V777" s="9"/>
      <c r="W777" s="9"/>
      <c r="X777" s="9"/>
      <c r="Y777" s="9"/>
      <c r="Z777" s="9"/>
    </row>
    <row r="778" spans="1:26" ht="15.75" customHeight="1" x14ac:dyDescent="0.3">
      <c r="A778" s="9"/>
      <c r="B778" s="9"/>
      <c r="C778" s="9"/>
      <c r="D778" s="9"/>
      <c r="E778" s="9"/>
      <c r="F778" s="9"/>
      <c r="G778" s="78"/>
      <c r="H778" s="9"/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  <c r="U778" s="9"/>
      <c r="V778" s="9"/>
      <c r="W778" s="9"/>
      <c r="X778" s="9"/>
      <c r="Y778" s="9"/>
      <c r="Z778" s="9"/>
    </row>
    <row r="779" spans="1:26" ht="15.75" customHeight="1" x14ac:dyDescent="0.3">
      <c r="A779" s="9"/>
      <c r="B779" s="9"/>
      <c r="C779" s="9"/>
      <c r="D779" s="9"/>
      <c r="E779" s="9"/>
      <c r="F779" s="9"/>
      <c r="G779" s="78"/>
      <c r="H779" s="9"/>
      <c r="I779" s="9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  <c r="U779" s="9"/>
      <c r="V779" s="9"/>
      <c r="W779" s="9"/>
      <c r="X779" s="9"/>
      <c r="Y779" s="9"/>
      <c r="Z779" s="9"/>
    </row>
    <row r="780" spans="1:26" ht="15.75" customHeight="1" x14ac:dyDescent="0.3">
      <c r="A780" s="9"/>
      <c r="B780" s="9"/>
      <c r="C780" s="9"/>
      <c r="D780" s="9"/>
      <c r="E780" s="9"/>
      <c r="F780" s="9"/>
      <c r="G780" s="78"/>
      <c r="H780" s="9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  <c r="U780" s="9"/>
      <c r="V780" s="9"/>
      <c r="W780" s="9"/>
      <c r="X780" s="9"/>
      <c r="Y780" s="9"/>
      <c r="Z780" s="9"/>
    </row>
    <row r="781" spans="1:26" ht="15.75" customHeight="1" x14ac:dyDescent="0.3">
      <c r="A781" s="9"/>
      <c r="B781" s="9"/>
      <c r="C781" s="9"/>
      <c r="D781" s="9"/>
      <c r="E781" s="9"/>
      <c r="F781" s="9"/>
      <c r="G781" s="78"/>
      <c r="H781" s="9"/>
      <c r="I781" s="9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  <c r="U781" s="9"/>
      <c r="V781" s="9"/>
      <c r="W781" s="9"/>
      <c r="X781" s="9"/>
      <c r="Y781" s="9"/>
      <c r="Z781" s="9"/>
    </row>
    <row r="782" spans="1:26" ht="15.75" customHeight="1" x14ac:dyDescent="0.3">
      <c r="A782" s="9"/>
      <c r="B782" s="9"/>
      <c r="C782" s="9"/>
      <c r="D782" s="9"/>
      <c r="E782" s="9"/>
      <c r="F782" s="9"/>
      <c r="G782" s="78"/>
      <c r="H782" s="9"/>
      <c r="I782" s="9"/>
      <c r="J782" s="9"/>
      <c r="K782" s="9"/>
      <c r="L782" s="9"/>
      <c r="M782" s="9"/>
      <c r="N782" s="9"/>
      <c r="O782" s="9"/>
      <c r="P782" s="9"/>
      <c r="Q782" s="9"/>
      <c r="R782" s="9"/>
      <c r="S782" s="9"/>
      <c r="T782" s="9"/>
      <c r="U782" s="9"/>
      <c r="V782" s="9"/>
      <c r="W782" s="9"/>
      <c r="X782" s="9"/>
      <c r="Y782" s="9"/>
      <c r="Z782" s="9"/>
    </row>
    <row r="783" spans="1:26" ht="15.75" customHeight="1" x14ac:dyDescent="0.3">
      <c r="A783" s="9"/>
      <c r="B783" s="9"/>
      <c r="C783" s="9"/>
      <c r="D783" s="9"/>
      <c r="E783" s="9"/>
      <c r="F783" s="9"/>
      <c r="G783" s="78"/>
      <c r="H783" s="9"/>
      <c r="I783" s="9"/>
      <c r="J783" s="9"/>
      <c r="K783" s="9"/>
      <c r="L783" s="9"/>
      <c r="M783" s="9"/>
      <c r="N783" s="9"/>
      <c r="O783" s="9"/>
      <c r="P783" s="9"/>
      <c r="Q783" s="9"/>
      <c r="R783" s="9"/>
      <c r="S783" s="9"/>
      <c r="T783" s="9"/>
      <c r="U783" s="9"/>
      <c r="V783" s="9"/>
      <c r="W783" s="9"/>
      <c r="X783" s="9"/>
      <c r="Y783" s="9"/>
      <c r="Z783" s="9"/>
    </row>
    <row r="784" spans="1:26" ht="15.75" customHeight="1" x14ac:dyDescent="0.3">
      <c r="A784" s="9"/>
      <c r="B784" s="9"/>
      <c r="C784" s="9"/>
      <c r="D784" s="9"/>
      <c r="E784" s="9"/>
      <c r="F784" s="9"/>
      <c r="G784" s="78"/>
      <c r="H784" s="9"/>
      <c r="I784" s="9"/>
      <c r="J784" s="9"/>
      <c r="K784" s="9"/>
      <c r="L784" s="9"/>
      <c r="M784" s="9"/>
      <c r="N784" s="9"/>
      <c r="O784" s="9"/>
      <c r="P784" s="9"/>
      <c r="Q784" s="9"/>
      <c r="R784" s="9"/>
      <c r="S784" s="9"/>
      <c r="T784" s="9"/>
      <c r="U784" s="9"/>
      <c r="V784" s="9"/>
      <c r="W784" s="9"/>
      <c r="X784" s="9"/>
      <c r="Y784" s="9"/>
      <c r="Z784" s="9"/>
    </row>
    <row r="785" spans="1:26" ht="15.75" customHeight="1" x14ac:dyDescent="0.3">
      <c r="A785" s="9"/>
      <c r="B785" s="9"/>
      <c r="C785" s="9"/>
      <c r="D785" s="9"/>
      <c r="E785" s="9"/>
      <c r="F785" s="9"/>
      <c r="G785" s="78"/>
      <c r="H785" s="9"/>
      <c r="I785" s="9"/>
      <c r="J785" s="9"/>
      <c r="K785" s="9"/>
      <c r="L785" s="9"/>
      <c r="M785" s="9"/>
      <c r="N785" s="9"/>
      <c r="O785" s="9"/>
      <c r="P785" s="9"/>
      <c r="Q785" s="9"/>
      <c r="R785" s="9"/>
      <c r="S785" s="9"/>
      <c r="T785" s="9"/>
      <c r="U785" s="9"/>
      <c r="V785" s="9"/>
      <c r="W785" s="9"/>
      <c r="X785" s="9"/>
      <c r="Y785" s="9"/>
      <c r="Z785" s="9"/>
    </row>
    <row r="786" spans="1:26" ht="15.75" customHeight="1" x14ac:dyDescent="0.3">
      <c r="A786" s="9"/>
      <c r="B786" s="9"/>
      <c r="C786" s="9"/>
      <c r="D786" s="9"/>
      <c r="E786" s="9"/>
      <c r="F786" s="9"/>
      <c r="G786" s="78"/>
      <c r="H786" s="9"/>
      <c r="I786" s="9"/>
      <c r="J786" s="9"/>
      <c r="K786" s="9"/>
      <c r="L786" s="9"/>
      <c r="M786" s="9"/>
      <c r="N786" s="9"/>
      <c r="O786" s="9"/>
      <c r="P786" s="9"/>
      <c r="Q786" s="9"/>
      <c r="R786" s="9"/>
      <c r="S786" s="9"/>
      <c r="T786" s="9"/>
      <c r="U786" s="9"/>
      <c r="V786" s="9"/>
      <c r="W786" s="9"/>
      <c r="X786" s="9"/>
      <c r="Y786" s="9"/>
      <c r="Z786" s="9"/>
    </row>
    <row r="787" spans="1:26" ht="15.75" customHeight="1" x14ac:dyDescent="0.3">
      <c r="A787" s="9"/>
      <c r="B787" s="9"/>
      <c r="C787" s="9"/>
      <c r="D787" s="9"/>
      <c r="E787" s="9"/>
      <c r="F787" s="9"/>
      <c r="G787" s="78"/>
      <c r="H787" s="9"/>
      <c r="I787" s="9"/>
      <c r="J787" s="9"/>
      <c r="K787" s="9"/>
      <c r="L787" s="9"/>
      <c r="M787" s="9"/>
      <c r="N787" s="9"/>
      <c r="O787" s="9"/>
      <c r="P787" s="9"/>
      <c r="Q787" s="9"/>
      <c r="R787" s="9"/>
      <c r="S787" s="9"/>
      <c r="T787" s="9"/>
      <c r="U787" s="9"/>
      <c r="V787" s="9"/>
      <c r="W787" s="9"/>
      <c r="X787" s="9"/>
      <c r="Y787" s="9"/>
      <c r="Z787" s="9"/>
    </row>
    <row r="788" spans="1:26" ht="15.75" customHeight="1" x14ac:dyDescent="0.3">
      <c r="A788" s="9"/>
      <c r="B788" s="9"/>
      <c r="C788" s="9"/>
      <c r="D788" s="9"/>
      <c r="E788" s="9"/>
      <c r="F788" s="9"/>
      <c r="G788" s="78"/>
      <c r="H788" s="9"/>
      <c r="I788" s="9"/>
      <c r="J788" s="9"/>
      <c r="K788" s="9"/>
      <c r="L788" s="9"/>
      <c r="M788" s="9"/>
      <c r="N788" s="9"/>
      <c r="O788" s="9"/>
      <c r="P788" s="9"/>
      <c r="Q788" s="9"/>
      <c r="R788" s="9"/>
      <c r="S788" s="9"/>
      <c r="T788" s="9"/>
      <c r="U788" s="9"/>
      <c r="V788" s="9"/>
      <c r="W788" s="9"/>
      <c r="X788" s="9"/>
      <c r="Y788" s="9"/>
      <c r="Z788" s="9"/>
    </row>
    <row r="789" spans="1:26" ht="15.75" customHeight="1" x14ac:dyDescent="0.3">
      <c r="A789" s="9"/>
      <c r="B789" s="9"/>
      <c r="C789" s="9"/>
      <c r="D789" s="9"/>
      <c r="E789" s="9"/>
      <c r="F789" s="9"/>
      <c r="G789" s="78"/>
      <c r="H789" s="9"/>
      <c r="I789" s="9"/>
      <c r="J789" s="9"/>
      <c r="K789" s="9"/>
      <c r="L789" s="9"/>
      <c r="M789" s="9"/>
      <c r="N789" s="9"/>
      <c r="O789" s="9"/>
      <c r="P789" s="9"/>
      <c r="Q789" s="9"/>
      <c r="R789" s="9"/>
      <c r="S789" s="9"/>
      <c r="T789" s="9"/>
      <c r="U789" s="9"/>
      <c r="V789" s="9"/>
      <c r="W789" s="9"/>
      <c r="X789" s="9"/>
      <c r="Y789" s="9"/>
      <c r="Z789" s="9"/>
    </row>
    <row r="790" spans="1:26" ht="15.75" customHeight="1" x14ac:dyDescent="0.3">
      <c r="A790" s="9"/>
      <c r="B790" s="9"/>
      <c r="C790" s="9"/>
      <c r="D790" s="9"/>
      <c r="E790" s="9"/>
      <c r="F790" s="9"/>
      <c r="G790" s="78"/>
      <c r="H790" s="9"/>
      <c r="I790" s="9"/>
      <c r="J790" s="9"/>
      <c r="K790" s="9"/>
      <c r="L790" s="9"/>
      <c r="M790" s="9"/>
      <c r="N790" s="9"/>
      <c r="O790" s="9"/>
      <c r="P790" s="9"/>
      <c r="Q790" s="9"/>
      <c r="R790" s="9"/>
      <c r="S790" s="9"/>
      <c r="T790" s="9"/>
      <c r="U790" s="9"/>
      <c r="V790" s="9"/>
      <c r="W790" s="9"/>
      <c r="X790" s="9"/>
      <c r="Y790" s="9"/>
      <c r="Z790" s="9"/>
    </row>
    <row r="791" spans="1:26" ht="15.75" customHeight="1" x14ac:dyDescent="0.3">
      <c r="A791" s="9"/>
      <c r="B791" s="9"/>
      <c r="C791" s="9"/>
      <c r="D791" s="9"/>
      <c r="E791" s="9"/>
      <c r="F791" s="9"/>
      <c r="G791" s="78"/>
      <c r="H791" s="9"/>
      <c r="I791" s="9"/>
      <c r="J791" s="9"/>
      <c r="K791" s="9"/>
      <c r="L791" s="9"/>
      <c r="M791" s="9"/>
      <c r="N791" s="9"/>
      <c r="O791" s="9"/>
      <c r="P791" s="9"/>
      <c r="Q791" s="9"/>
      <c r="R791" s="9"/>
      <c r="S791" s="9"/>
      <c r="T791" s="9"/>
      <c r="U791" s="9"/>
      <c r="V791" s="9"/>
      <c r="W791" s="9"/>
      <c r="X791" s="9"/>
      <c r="Y791" s="9"/>
      <c r="Z791" s="9"/>
    </row>
    <row r="792" spans="1:26" ht="15.75" customHeight="1" x14ac:dyDescent="0.3">
      <c r="A792" s="9"/>
      <c r="B792" s="9"/>
      <c r="C792" s="9"/>
      <c r="D792" s="9"/>
      <c r="E792" s="9"/>
      <c r="F792" s="9"/>
      <c r="G792" s="78"/>
      <c r="H792" s="9"/>
      <c r="I792" s="9"/>
      <c r="J792" s="9"/>
      <c r="K792" s="9"/>
      <c r="L792" s="9"/>
      <c r="M792" s="9"/>
      <c r="N792" s="9"/>
      <c r="O792" s="9"/>
      <c r="P792" s="9"/>
      <c r="Q792" s="9"/>
      <c r="R792" s="9"/>
      <c r="S792" s="9"/>
      <c r="T792" s="9"/>
      <c r="U792" s="9"/>
      <c r="V792" s="9"/>
      <c r="W792" s="9"/>
      <c r="X792" s="9"/>
      <c r="Y792" s="9"/>
      <c r="Z792" s="9"/>
    </row>
    <row r="793" spans="1:26" ht="15.75" customHeight="1" x14ac:dyDescent="0.3">
      <c r="A793" s="9"/>
      <c r="B793" s="9"/>
      <c r="C793" s="9"/>
      <c r="D793" s="9"/>
      <c r="E793" s="9"/>
      <c r="F793" s="9"/>
      <c r="G793" s="78"/>
      <c r="H793" s="9"/>
      <c r="I793" s="9"/>
      <c r="J793" s="9"/>
      <c r="K793" s="9"/>
      <c r="L793" s="9"/>
      <c r="M793" s="9"/>
      <c r="N793" s="9"/>
      <c r="O793" s="9"/>
      <c r="P793" s="9"/>
      <c r="Q793" s="9"/>
      <c r="R793" s="9"/>
      <c r="S793" s="9"/>
      <c r="T793" s="9"/>
      <c r="U793" s="9"/>
      <c r="V793" s="9"/>
      <c r="W793" s="9"/>
      <c r="X793" s="9"/>
      <c r="Y793" s="9"/>
      <c r="Z793" s="9"/>
    </row>
    <row r="794" spans="1:26" ht="15.75" customHeight="1" x14ac:dyDescent="0.3">
      <c r="A794" s="9"/>
      <c r="B794" s="9"/>
      <c r="C794" s="9"/>
      <c r="D794" s="9"/>
      <c r="E794" s="9"/>
      <c r="F794" s="9"/>
      <c r="G794" s="78"/>
      <c r="H794" s="9"/>
      <c r="I794" s="9"/>
      <c r="J794" s="9"/>
      <c r="K794" s="9"/>
      <c r="L794" s="9"/>
      <c r="M794" s="9"/>
      <c r="N794" s="9"/>
      <c r="O794" s="9"/>
      <c r="P794" s="9"/>
      <c r="Q794" s="9"/>
      <c r="R794" s="9"/>
      <c r="S794" s="9"/>
      <c r="T794" s="9"/>
      <c r="U794" s="9"/>
      <c r="V794" s="9"/>
      <c r="W794" s="9"/>
      <c r="X794" s="9"/>
      <c r="Y794" s="9"/>
      <c r="Z794" s="9"/>
    </row>
    <row r="795" spans="1:26" ht="15.75" customHeight="1" x14ac:dyDescent="0.3">
      <c r="A795" s="9"/>
      <c r="B795" s="9"/>
      <c r="C795" s="9"/>
      <c r="D795" s="9"/>
      <c r="E795" s="9"/>
      <c r="F795" s="9"/>
      <c r="G795" s="78"/>
      <c r="H795" s="9"/>
      <c r="I795" s="9"/>
      <c r="J795" s="9"/>
      <c r="K795" s="9"/>
      <c r="L795" s="9"/>
      <c r="M795" s="9"/>
      <c r="N795" s="9"/>
      <c r="O795" s="9"/>
      <c r="P795" s="9"/>
      <c r="Q795" s="9"/>
      <c r="R795" s="9"/>
      <c r="S795" s="9"/>
      <c r="T795" s="9"/>
      <c r="U795" s="9"/>
      <c r="V795" s="9"/>
      <c r="W795" s="9"/>
      <c r="X795" s="9"/>
      <c r="Y795" s="9"/>
      <c r="Z795" s="9"/>
    </row>
    <row r="796" spans="1:26" ht="15.75" customHeight="1" x14ac:dyDescent="0.3">
      <c r="A796" s="9"/>
      <c r="B796" s="9"/>
      <c r="C796" s="9"/>
      <c r="D796" s="9"/>
      <c r="E796" s="9"/>
      <c r="F796" s="9"/>
      <c r="G796" s="78"/>
      <c r="H796" s="9"/>
      <c r="I796" s="9"/>
      <c r="J796" s="9"/>
      <c r="K796" s="9"/>
      <c r="L796" s="9"/>
      <c r="M796" s="9"/>
      <c r="N796" s="9"/>
      <c r="O796" s="9"/>
      <c r="P796" s="9"/>
      <c r="Q796" s="9"/>
      <c r="R796" s="9"/>
      <c r="S796" s="9"/>
      <c r="T796" s="9"/>
      <c r="U796" s="9"/>
      <c r="V796" s="9"/>
      <c r="W796" s="9"/>
      <c r="X796" s="9"/>
      <c r="Y796" s="9"/>
      <c r="Z796" s="9"/>
    </row>
    <row r="797" spans="1:26" ht="15.75" customHeight="1" x14ac:dyDescent="0.3">
      <c r="A797" s="9"/>
      <c r="B797" s="9"/>
      <c r="C797" s="9"/>
      <c r="D797" s="9"/>
      <c r="E797" s="9"/>
      <c r="F797" s="9"/>
      <c r="G797" s="78"/>
      <c r="H797" s="9"/>
      <c r="I797" s="9"/>
      <c r="J797" s="9"/>
      <c r="K797" s="9"/>
      <c r="L797" s="9"/>
      <c r="M797" s="9"/>
      <c r="N797" s="9"/>
      <c r="O797" s="9"/>
      <c r="P797" s="9"/>
      <c r="Q797" s="9"/>
      <c r="R797" s="9"/>
      <c r="S797" s="9"/>
      <c r="T797" s="9"/>
      <c r="U797" s="9"/>
      <c r="V797" s="9"/>
      <c r="W797" s="9"/>
      <c r="X797" s="9"/>
      <c r="Y797" s="9"/>
      <c r="Z797" s="9"/>
    </row>
    <row r="798" spans="1:26" ht="15.75" customHeight="1" x14ac:dyDescent="0.3">
      <c r="A798" s="9"/>
      <c r="B798" s="9"/>
      <c r="C798" s="9"/>
      <c r="D798" s="9"/>
      <c r="E798" s="9"/>
      <c r="F798" s="9"/>
      <c r="G798" s="78"/>
      <c r="H798" s="9"/>
      <c r="I798" s="9"/>
      <c r="J798" s="9"/>
      <c r="K798" s="9"/>
      <c r="L798" s="9"/>
      <c r="M798" s="9"/>
      <c r="N798" s="9"/>
      <c r="O798" s="9"/>
      <c r="P798" s="9"/>
      <c r="Q798" s="9"/>
      <c r="R798" s="9"/>
      <c r="S798" s="9"/>
      <c r="T798" s="9"/>
      <c r="U798" s="9"/>
      <c r="V798" s="9"/>
      <c r="W798" s="9"/>
      <c r="X798" s="9"/>
      <c r="Y798" s="9"/>
      <c r="Z798" s="9"/>
    </row>
    <row r="799" spans="1:26" ht="15.75" customHeight="1" x14ac:dyDescent="0.3">
      <c r="A799" s="9"/>
      <c r="B799" s="9"/>
      <c r="C799" s="9"/>
      <c r="D799" s="9"/>
      <c r="E799" s="9"/>
      <c r="F799" s="9"/>
      <c r="G799" s="78"/>
      <c r="H799" s="9"/>
      <c r="I799" s="9"/>
      <c r="J799" s="9"/>
      <c r="K799" s="9"/>
      <c r="L799" s="9"/>
      <c r="M799" s="9"/>
      <c r="N799" s="9"/>
      <c r="O799" s="9"/>
      <c r="P799" s="9"/>
      <c r="Q799" s="9"/>
      <c r="R799" s="9"/>
      <c r="S799" s="9"/>
      <c r="T799" s="9"/>
      <c r="U799" s="9"/>
      <c r="V799" s="9"/>
      <c r="W799" s="9"/>
      <c r="X799" s="9"/>
      <c r="Y799" s="9"/>
      <c r="Z799" s="9"/>
    </row>
    <row r="800" spans="1:26" ht="15.75" customHeight="1" x14ac:dyDescent="0.3">
      <c r="A800" s="9"/>
      <c r="B800" s="9"/>
      <c r="C800" s="9"/>
      <c r="D800" s="9"/>
      <c r="E800" s="9"/>
      <c r="F800" s="9"/>
      <c r="G800" s="78"/>
      <c r="H800" s="9"/>
      <c r="I800" s="9"/>
      <c r="J800" s="9"/>
      <c r="K800" s="9"/>
      <c r="L800" s="9"/>
      <c r="M800" s="9"/>
      <c r="N800" s="9"/>
      <c r="O800" s="9"/>
      <c r="P800" s="9"/>
      <c r="Q800" s="9"/>
      <c r="R800" s="9"/>
      <c r="S800" s="9"/>
      <c r="T800" s="9"/>
      <c r="U800" s="9"/>
      <c r="V800" s="9"/>
      <c r="W800" s="9"/>
      <c r="X800" s="9"/>
      <c r="Y800" s="9"/>
      <c r="Z800" s="9"/>
    </row>
    <row r="801" spans="1:26" ht="15.75" customHeight="1" x14ac:dyDescent="0.3">
      <c r="A801" s="9"/>
      <c r="B801" s="9"/>
      <c r="C801" s="9"/>
      <c r="D801" s="9"/>
      <c r="E801" s="9"/>
      <c r="F801" s="9"/>
      <c r="G801" s="78"/>
      <c r="H801" s="9"/>
      <c r="I801" s="9"/>
      <c r="J801" s="9"/>
      <c r="K801" s="9"/>
      <c r="L801" s="9"/>
      <c r="M801" s="9"/>
      <c r="N801" s="9"/>
      <c r="O801" s="9"/>
      <c r="P801" s="9"/>
      <c r="Q801" s="9"/>
      <c r="R801" s="9"/>
      <c r="S801" s="9"/>
      <c r="T801" s="9"/>
      <c r="U801" s="9"/>
      <c r="V801" s="9"/>
      <c r="W801" s="9"/>
      <c r="X801" s="9"/>
      <c r="Y801" s="9"/>
      <c r="Z801" s="9"/>
    </row>
    <row r="802" spans="1:26" ht="15.75" customHeight="1" x14ac:dyDescent="0.3">
      <c r="A802" s="9"/>
      <c r="B802" s="9"/>
      <c r="C802" s="9"/>
      <c r="D802" s="9"/>
      <c r="E802" s="9"/>
      <c r="F802" s="9"/>
      <c r="G802" s="78"/>
      <c r="H802" s="9"/>
      <c r="I802" s="9"/>
      <c r="J802" s="9"/>
      <c r="K802" s="9"/>
      <c r="L802" s="9"/>
      <c r="M802" s="9"/>
      <c r="N802" s="9"/>
      <c r="O802" s="9"/>
      <c r="P802" s="9"/>
      <c r="Q802" s="9"/>
      <c r="R802" s="9"/>
      <c r="S802" s="9"/>
      <c r="T802" s="9"/>
      <c r="U802" s="9"/>
      <c r="V802" s="9"/>
      <c r="W802" s="9"/>
      <c r="X802" s="9"/>
      <c r="Y802" s="9"/>
      <c r="Z802" s="9"/>
    </row>
    <row r="803" spans="1:26" ht="15.75" customHeight="1" x14ac:dyDescent="0.3">
      <c r="A803" s="9"/>
      <c r="B803" s="9"/>
      <c r="C803" s="9"/>
      <c r="D803" s="9"/>
      <c r="E803" s="9"/>
      <c r="F803" s="9"/>
      <c r="G803" s="78"/>
      <c r="H803" s="9"/>
      <c r="I803" s="9"/>
      <c r="J803" s="9"/>
      <c r="K803" s="9"/>
      <c r="L803" s="9"/>
      <c r="M803" s="9"/>
      <c r="N803" s="9"/>
      <c r="O803" s="9"/>
      <c r="P803" s="9"/>
      <c r="Q803" s="9"/>
      <c r="R803" s="9"/>
      <c r="S803" s="9"/>
      <c r="T803" s="9"/>
      <c r="U803" s="9"/>
      <c r="V803" s="9"/>
      <c r="W803" s="9"/>
      <c r="X803" s="9"/>
      <c r="Y803" s="9"/>
      <c r="Z803" s="9"/>
    </row>
    <row r="804" spans="1:26" ht="15.75" customHeight="1" x14ac:dyDescent="0.3">
      <c r="A804" s="9"/>
      <c r="B804" s="9"/>
      <c r="C804" s="9"/>
      <c r="D804" s="9"/>
      <c r="E804" s="9"/>
      <c r="F804" s="9"/>
      <c r="G804" s="78"/>
      <c r="H804" s="9"/>
      <c r="I804" s="9"/>
      <c r="J804" s="9"/>
      <c r="K804" s="9"/>
      <c r="L804" s="9"/>
      <c r="M804" s="9"/>
      <c r="N804" s="9"/>
      <c r="O804" s="9"/>
      <c r="P804" s="9"/>
      <c r="Q804" s="9"/>
      <c r="R804" s="9"/>
      <c r="S804" s="9"/>
      <c r="T804" s="9"/>
      <c r="U804" s="9"/>
      <c r="V804" s="9"/>
      <c r="W804" s="9"/>
      <c r="X804" s="9"/>
      <c r="Y804" s="9"/>
      <c r="Z804" s="9"/>
    </row>
    <row r="805" spans="1:26" ht="15.75" customHeight="1" x14ac:dyDescent="0.3">
      <c r="A805" s="9"/>
      <c r="B805" s="9"/>
      <c r="C805" s="9"/>
      <c r="D805" s="9"/>
      <c r="E805" s="9"/>
      <c r="F805" s="9"/>
      <c r="G805" s="78"/>
      <c r="H805" s="9"/>
      <c r="I805" s="9"/>
      <c r="J805" s="9"/>
      <c r="K805" s="9"/>
      <c r="L805" s="9"/>
      <c r="M805" s="9"/>
      <c r="N805" s="9"/>
      <c r="O805" s="9"/>
      <c r="P805" s="9"/>
      <c r="Q805" s="9"/>
      <c r="R805" s="9"/>
      <c r="S805" s="9"/>
      <c r="T805" s="9"/>
      <c r="U805" s="9"/>
      <c r="V805" s="9"/>
      <c r="W805" s="9"/>
      <c r="X805" s="9"/>
      <c r="Y805" s="9"/>
      <c r="Z805" s="9"/>
    </row>
    <row r="806" spans="1:26" ht="15.75" customHeight="1" x14ac:dyDescent="0.3">
      <c r="A806" s="9"/>
      <c r="B806" s="9"/>
      <c r="C806" s="9"/>
      <c r="D806" s="9"/>
      <c r="E806" s="9"/>
      <c r="F806" s="9"/>
      <c r="G806" s="78"/>
      <c r="H806" s="9"/>
      <c r="I806" s="9"/>
      <c r="J806" s="9"/>
      <c r="K806" s="9"/>
      <c r="L806" s="9"/>
      <c r="M806" s="9"/>
      <c r="N806" s="9"/>
      <c r="O806" s="9"/>
      <c r="P806" s="9"/>
      <c r="Q806" s="9"/>
      <c r="R806" s="9"/>
      <c r="S806" s="9"/>
      <c r="T806" s="9"/>
      <c r="U806" s="9"/>
      <c r="V806" s="9"/>
      <c r="W806" s="9"/>
      <c r="X806" s="9"/>
      <c r="Y806" s="9"/>
      <c r="Z806" s="9"/>
    </row>
    <row r="807" spans="1:26" ht="15.75" customHeight="1" x14ac:dyDescent="0.3">
      <c r="A807" s="9"/>
      <c r="B807" s="9"/>
      <c r="C807" s="9"/>
      <c r="D807" s="9"/>
      <c r="E807" s="9"/>
      <c r="F807" s="9"/>
      <c r="G807" s="78"/>
      <c r="H807" s="9"/>
      <c r="I807" s="9"/>
      <c r="J807" s="9"/>
      <c r="K807" s="9"/>
      <c r="L807" s="9"/>
      <c r="M807" s="9"/>
      <c r="N807" s="9"/>
      <c r="O807" s="9"/>
      <c r="P807" s="9"/>
      <c r="Q807" s="9"/>
      <c r="R807" s="9"/>
      <c r="S807" s="9"/>
      <c r="T807" s="9"/>
      <c r="U807" s="9"/>
      <c r="V807" s="9"/>
      <c r="W807" s="9"/>
      <c r="X807" s="9"/>
      <c r="Y807" s="9"/>
      <c r="Z807" s="9"/>
    </row>
    <row r="808" spans="1:26" ht="15.75" customHeight="1" x14ac:dyDescent="0.3">
      <c r="A808" s="9"/>
      <c r="B808" s="9"/>
      <c r="C808" s="9"/>
      <c r="D808" s="9"/>
      <c r="E808" s="9"/>
      <c r="F808" s="9"/>
      <c r="G808" s="78"/>
      <c r="H808" s="9"/>
      <c r="I808" s="9"/>
      <c r="J808" s="9"/>
      <c r="K808" s="9"/>
      <c r="L808" s="9"/>
      <c r="M808" s="9"/>
      <c r="N808" s="9"/>
      <c r="O808" s="9"/>
      <c r="P808" s="9"/>
      <c r="Q808" s="9"/>
      <c r="R808" s="9"/>
      <c r="S808" s="9"/>
      <c r="T808" s="9"/>
      <c r="U808" s="9"/>
      <c r="V808" s="9"/>
      <c r="W808" s="9"/>
      <c r="X808" s="9"/>
      <c r="Y808" s="9"/>
      <c r="Z808" s="9"/>
    </row>
    <row r="809" spans="1:26" ht="15.75" customHeight="1" x14ac:dyDescent="0.3">
      <c r="A809" s="9"/>
      <c r="B809" s="9"/>
      <c r="C809" s="9"/>
      <c r="D809" s="9"/>
      <c r="E809" s="9"/>
      <c r="F809" s="9"/>
      <c r="G809" s="78"/>
      <c r="H809" s="9"/>
      <c r="I809" s="9"/>
      <c r="J809" s="9"/>
      <c r="K809" s="9"/>
      <c r="L809" s="9"/>
      <c r="M809" s="9"/>
      <c r="N809" s="9"/>
      <c r="O809" s="9"/>
      <c r="P809" s="9"/>
      <c r="Q809" s="9"/>
      <c r="R809" s="9"/>
      <c r="S809" s="9"/>
      <c r="T809" s="9"/>
      <c r="U809" s="9"/>
      <c r="V809" s="9"/>
      <c r="W809" s="9"/>
      <c r="X809" s="9"/>
      <c r="Y809" s="9"/>
      <c r="Z809" s="9"/>
    </row>
    <row r="810" spans="1:26" ht="15.75" customHeight="1" x14ac:dyDescent="0.3">
      <c r="A810" s="9"/>
      <c r="B810" s="9"/>
      <c r="C810" s="9"/>
      <c r="D810" s="9"/>
      <c r="E810" s="9"/>
      <c r="F810" s="9"/>
      <c r="G810" s="78"/>
      <c r="H810" s="9"/>
      <c r="I810" s="9"/>
      <c r="J810" s="9"/>
      <c r="K810" s="9"/>
      <c r="L810" s="9"/>
      <c r="M810" s="9"/>
      <c r="N810" s="9"/>
      <c r="O810" s="9"/>
      <c r="P810" s="9"/>
      <c r="Q810" s="9"/>
      <c r="R810" s="9"/>
      <c r="S810" s="9"/>
      <c r="T810" s="9"/>
      <c r="U810" s="9"/>
      <c r="V810" s="9"/>
      <c r="W810" s="9"/>
      <c r="X810" s="9"/>
      <c r="Y810" s="9"/>
      <c r="Z810" s="9"/>
    </row>
    <row r="811" spans="1:26" ht="15.75" customHeight="1" x14ac:dyDescent="0.3">
      <c r="A811" s="9"/>
      <c r="B811" s="9"/>
      <c r="C811" s="9"/>
      <c r="D811" s="9"/>
      <c r="E811" s="9"/>
      <c r="F811" s="9"/>
      <c r="G811" s="78"/>
      <c r="H811" s="9"/>
      <c r="I811" s="9"/>
      <c r="J811" s="9"/>
      <c r="K811" s="9"/>
      <c r="L811" s="9"/>
      <c r="M811" s="9"/>
      <c r="N811" s="9"/>
      <c r="O811" s="9"/>
      <c r="P811" s="9"/>
      <c r="Q811" s="9"/>
      <c r="R811" s="9"/>
      <c r="S811" s="9"/>
      <c r="T811" s="9"/>
      <c r="U811" s="9"/>
      <c r="V811" s="9"/>
      <c r="W811" s="9"/>
      <c r="X811" s="9"/>
      <c r="Y811" s="9"/>
      <c r="Z811" s="9"/>
    </row>
    <row r="812" spans="1:26" ht="15.75" customHeight="1" x14ac:dyDescent="0.3">
      <c r="A812" s="9"/>
      <c r="B812" s="9"/>
      <c r="C812" s="9"/>
      <c r="D812" s="9"/>
      <c r="E812" s="9"/>
      <c r="F812" s="9"/>
      <c r="G812" s="78"/>
      <c r="H812" s="9"/>
      <c r="I812" s="9"/>
      <c r="J812" s="9"/>
      <c r="K812" s="9"/>
      <c r="L812" s="9"/>
      <c r="M812" s="9"/>
      <c r="N812" s="9"/>
      <c r="O812" s="9"/>
      <c r="P812" s="9"/>
      <c r="Q812" s="9"/>
      <c r="R812" s="9"/>
      <c r="S812" s="9"/>
      <c r="T812" s="9"/>
      <c r="U812" s="9"/>
      <c r="V812" s="9"/>
      <c r="W812" s="9"/>
      <c r="X812" s="9"/>
      <c r="Y812" s="9"/>
      <c r="Z812" s="9"/>
    </row>
    <row r="813" spans="1:26" ht="15.75" customHeight="1" x14ac:dyDescent="0.3">
      <c r="A813" s="9"/>
      <c r="B813" s="9"/>
      <c r="C813" s="9"/>
      <c r="D813" s="9"/>
      <c r="E813" s="9"/>
      <c r="F813" s="9"/>
      <c r="G813" s="78"/>
      <c r="H813" s="9"/>
      <c r="I813" s="9"/>
      <c r="J813" s="9"/>
      <c r="K813" s="9"/>
      <c r="L813" s="9"/>
      <c r="M813" s="9"/>
      <c r="N813" s="9"/>
      <c r="O813" s="9"/>
      <c r="P813" s="9"/>
      <c r="Q813" s="9"/>
      <c r="R813" s="9"/>
      <c r="S813" s="9"/>
      <c r="T813" s="9"/>
      <c r="U813" s="9"/>
      <c r="V813" s="9"/>
      <c r="W813" s="9"/>
      <c r="X813" s="9"/>
      <c r="Y813" s="9"/>
      <c r="Z813" s="9"/>
    </row>
    <row r="814" spans="1:26" ht="15.75" customHeight="1" x14ac:dyDescent="0.3">
      <c r="A814" s="9"/>
      <c r="B814" s="9"/>
      <c r="C814" s="9"/>
      <c r="D814" s="9"/>
      <c r="E814" s="9"/>
      <c r="F814" s="9"/>
      <c r="G814" s="78"/>
      <c r="H814" s="9"/>
      <c r="I814" s="9"/>
      <c r="J814" s="9"/>
      <c r="K814" s="9"/>
      <c r="L814" s="9"/>
      <c r="M814" s="9"/>
      <c r="N814" s="9"/>
      <c r="O814" s="9"/>
      <c r="P814" s="9"/>
      <c r="Q814" s="9"/>
      <c r="R814" s="9"/>
      <c r="S814" s="9"/>
      <c r="T814" s="9"/>
      <c r="U814" s="9"/>
      <c r="V814" s="9"/>
      <c r="W814" s="9"/>
      <c r="X814" s="9"/>
      <c r="Y814" s="9"/>
      <c r="Z814" s="9"/>
    </row>
    <row r="815" spans="1:26" ht="15.75" customHeight="1" x14ac:dyDescent="0.3">
      <c r="A815" s="9"/>
      <c r="B815" s="9"/>
      <c r="C815" s="9"/>
      <c r="D815" s="9"/>
      <c r="E815" s="9"/>
      <c r="F815" s="9"/>
      <c r="G815" s="78"/>
      <c r="H815" s="9"/>
      <c r="I815" s="9"/>
      <c r="J815" s="9"/>
      <c r="K815" s="9"/>
      <c r="L815" s="9"/>
      <c r="M815" s="9"/>
      <c r="N815" s="9"/>
      <c r="O815" s="9"/>
      <c r="P815" s="9"/>
      <c r="Q815" s="9"/>
      <c r="R815" s="9"/>
      <c r="S815" s="9"/>
      <c r="T815" s="9"/>
      <c r="U815" s="9"/>
      <c r="V815" s="9"/>
      <c r="W815" s="9"/>
      <c r="X815" s="9"/>
      <c r="Y815" s="9"/>
      <c r="Z815" s="9"/>
    </row>
    <row r="816" spans="1:26" ht="15.75" customHeight="1" x14ac:dyDescent="0.3">
      <c r="A816" s="9"/>
      <c r="B816" s="9"/>
      <c r="C816" s="9"/>
      <c r="D816" s="9"/>
      <c r="E816" s="9"/>
      <c r="F816" s="9"/>
      <c r="G816" s="78"/>
      <c r="H816" s="9"/>
      <c r="I816" s="9"/>
      <c r="J816" s="9"/>
      <c r="K816" s="9"/>
      <c r="L816" s="9"/>
      <c r="M816" s="9"/>
      <c r="N816" s="9"/>
      <c r="O816" s="9"/>
      <c r="P816" s="9"/>
      <c r="Q816" s="9"/>
      <c r="R816" s="9"/>
      <c r="S816" s="9"/>
      <c r="T816" s="9"/>
      <c r="U816" s="9"/>
      <c r="V816" s="9"/>
      <c r="W816" s="9"/>
      <c r="X816" s="9"/>
      <c r="Y816" s="9"/>
      <c r="Z816" s="9"/>
    </row>
    <row r="817" spans="1:26" ht="15.75" customHeight="1" x14ac:dyDescent="0.3">
      <c r="A817" s="9"/>
      <c r="B817" s="9"/>
      <c r="C817" s="9"/>
      <c r="D817" s="9"/>
      <c r="E817" s="9"/>
      <c r="F817" s="9"/>
      <c r="G817" s="78"/>
      <c r="H817" s="9"/>
      <c r="I817" s="9"/>
      <c r="J817" s="9"/>
      <c r="K817" s="9"/>
      <c r="L817" s="9"/>
      <c r="M817" s="9"/>
      <c r="N817" s="9"/>
      <c r="O817" s="9"/>
      <c r="P817" s="9"/>
      <c r="Q817" s="9"/>
      <c r="R817" s="9"/>
      <c r="S817" s="9"/>
      <c r="T817" s="9"/>
      <c r="U817" s="9"/>
      <c r="V817" s="9"/>
      <c r="W817" s="9"/>
      <c r="X817" s="9"/>
      <c r="Y817" s="9"/>
      <c r="Z817" s="9"/>
    </row>
    <row r="818" spans="1:26" ht="15.75" customHeight="1" x14ac:dyDescent="0.3">
      <c r="A818" s="9"/>
      <c r="B818" s="9"/>
      <c r="C818" s="9"/>
      <c r="D818" s="9"/>
      <c r="E818" s="9"/>
      <c r="F818" s="9"/>
      <c r="G818" s="78"/>
      <c r="H818" s="9"/>
      <c r="I818" s="9"/>
      <c r="J818" s="9"/>
      <c r="K818" s="9"/>
      <c r="L818" s="9"/>
      <c r="M818" s="9"/>
      <c r="N818" s="9"/>
      <c r="O818" s="9"/>
      <c r="P818" s="9"/>
      <c r="Q818" s="9"/>
      <c r="R818" s="9"/>
      <c r="S818" s="9"/>
      <c r="T818" s="9"/>
      <c r="U818" s="9"/>
      <c r="V818" s="9"/>
      <c r="W818" s="9"/>
      <c r="X818" s="9"/>
      <c r="Y818" s="9"/>
      <c r="Z818" s="9"/>
    </row>
    <row r="819" spans="1:26" ht="15.75" customHeight="1" x14ac:dyDescent="0.3">
      <c r="A819" s="9"/>
      <c r="B819" s="9"/>
      <c r="C819" s="9"/>
      <c r="D819" s="9"/>
      <c r="E819" s="9"/>
      <c r="F819" s="9"/>
      <c r="G819" s="78"/>
      <c r="H819" s="9"/>
      <c r="I819" s="9"/>
      <c r="J819" s="9"/>
      <c r="K819" s="9"/>
      <c r="L819" s="9"/>
      <c r="M819" s="9"/>
      <c r="N819" s="9"/>
      <c r="O819" s="9"/>
      <c r="P819" s="9"/>
      <c r="Q819" s="9"/>
      <c r="R819" s="9"/>
      <c r="S819" s="9"/>
      <c r="T819" s="9"/>
      <c r="U819" s="9"/>
      <c r="V819" s="9"/>
      <c r="W819" s="9"/>
      <c r="X819" s="9"/>
      <c r="Y819" s="9"/>
      <c r="Z819" s="9"/>
    </row>
    <row r="820" spans="1:26" ht="15.75" customHeight="1" x14ac:dyDescent="0.3">
      <c r="A820" s="9"/>
      <c r="B820" s="9"/>
      <c r="C820" s="9"/>
      <c r="D820" s="9"/>
      <c r="E820" s="9"/>
      <c r="F820" s="9"/>
      <c r="G820" s="78"/>
      <c r="H820" s="9"/>
      <c r="I820" s="9"/>
      <c r="J820" s="9"/>
      <c r="K820" s="9"/>
      <c r="L820" s="9"/>
      <c r="M820" s="9"/>
      <c r="N820" s="9"/>
      <c r="O820" s="9"/>
      <c r="P820" s="9"/>
      <c r="Q820" s="9"/>
      <c r="R820" s="9"/>
      <c r="S820" s="9"/>
      <c r="T820" s="9"/>
      <c r="U820" s="9"/>
      <c r="V820" s="9"/>
      <c r="W820" s="9"/>
      <c r="X820" s="9"/>
      <c r="Y820" s="9"/>
      <c r="Z820" s="9"/>
    </row>
    <row r="821" spans="1:26" ht="15.75" customHeight="1" x14ac:dyDescent="0.3">
      <c r="A821" s="9"/>
      <c r="B821" s="9"/>
      <c r="C821" s="9"/>
      <c r="D821" s="9"/>
      <c r="E821" s="9"/>
      <c r="F821" s="9"/>
      <c r="G821" s="78"/>
      <c r="H821" s="9"/>
      <c r="I821" s="9"/>
      <c r="J821" s="9"/>
      <c r="K821" s="9"/>
      <c r="L821" s="9"/>
      <c r="M821" s="9"/>
      <c r="N821" s="9"/>
      <c r="O821" s="9"/>
      <c r="P821" s="9"/>
      <c r="Q821" s="9"/>
      <c r="R821" s="9"/>
      <c r="S821" s="9"/>
      <c r="T821" s="9"/>
      <c r="U821" s="9"/>
      <c r="V821" s="9"/>
      <c r="W821" s="9"/>
      <c r="X821" s="9"/>
      <c r="Y821" s="9"/>
      <c r="Z821" s="9"/>
    </row>
    <row r="822" spans="1:26" ht="15.75" customHeight="1" x14ac:dyDescent="0.3">
      <c r="A822" s="9"/>
      <c r="B822" s="9"/>
      <c r="C822" s="9"/>
      <c r="D822" s="9"/>
      <c r="E822" s="9"/>
      <c r="F822" s="9"/>
      <c r="G822" s="78"/>
      <c r="H822" s="9"/>
      <c r="I822" s="9"/>
      <c r="J822" s="9"/>
      <c r="K822" s="9"/>
      <c r="L822" s="9"/>
      <c r="M822" s="9"/>
      <c r="N822" s="9"/>
      <c r="O822" s="9"/>
      <c r="P822" s="9"/>
      <c r="Q822" s="9"/>
      <c r="R822" s="9"/>
      <c r="S822" s="9"/>
      <c r="T822" s="9"/>
      <c r="U822" s="9"/>
      <c r="V822" s="9"/>
      <c r="W822" s="9"/>
      <c r="X822" s="9"/>
      <c r="Y822" s="9"/>
      <c r="Z822" s="9"/>
    </row>
    <row r="823" spans="1:26" ht="15.75" customHeight="1" x14ac:dyDescent="0.3">
      <c r="A823" s="9"/>
      <c r="B823" s="9"/>
      <c r="C823" s="9"/>
      <c r="D823" s="9"/>
      <c r="E823" s="9"/>
      <c r="F823" s="9"/>
      <c r="G823" s="78"/>
      <c r="H823" s="9"/>
      <c r="I823" s="9"/>
      <c r="J823" s="9"/>
      <c r="K823" s="9"/>
      <c r="L823" s="9"/>
      <c r="M823" s="9"/>
      <c r="N823" s="9"/>
      <c r="O823" s="9"/>
      <c r="P823" s="9"/>
      <c r="Q823" s="9"/>
      <c r="R823" s="9"/>
      <c r="S823" s="9"/>
      <c r="T823" s="9"/>
      <c r="U823" s="9"/>
      <c r="V823" s="9"/>
      <c r="W823" s="9"/>
      <c r="X823" s="9"/>
      <c r="Y823" s="9"/>
      <c r="Z823" s="9"/>
    </row>
    <row r="824" spans="1:26" ht="15.75" customHeight="1" x14ac:dyDescent="0.3">
      <c r="A824" s="9"/>
      <c r="B824" s="9"/>
      <c r="C824" s="9"/>
      <c r="D824" s="9"/>
      <c r="E824" s="9"/>
      <c r="F824" s="9"/>
      <c r="G824" s="78"/>
      <c r="H824" s="9"/>
      <c r="I824" s="9"/>
      <c r="J824" s="9"/>
      <c r="K824" s="9"/>
      <c r="L824" s="9"/>
      <c r="M824" s="9"/>
      <c r="N824" s="9"/>
      <c r="O824" s="9"/>
      <c r="P824" s="9"/>
      <c r="Q824" s="9"/>
      <c r="R824" s="9"/>
      <c r="S824" s="9"/>
      <c r="T824" s="9"/>
      <c r="U824" s="9"/>
      <c r="V824" s="9"/>
      <c r="W824" s="9"/>
      <c r="X824" s="9"/>
      <c r="Y824" s="9"/>
      <c r="Z824" s="9"/>
    </row>
    <row r="825" spans="1:26" ht="15.75" customHeight="1" x14ac:dyDescent="0.3">
      <c r="A825" s="9"/>
      <c r="B825" s="9"/>
      <c r="C825" s="9"/>
      <c r="D825" s="9"/>
      <c r="E825" s="9"/>
      <c r="F825" s="9"/>
      <c r="G825" s="78"/>
      <c r="H825" s="9"/>
      <c r="I825" s="9"/>
      <c r="J825" s="9"/>
      <c r="K825" s="9"/>
      <c r="L825" s="9"/>
      <c r="M825" s="9"/>
      <c r="N825" s="9"/>
      <c r="O825" s="9"/>
      <c r="P825" s="9"/>
      <c r="Q825" s="9"/>
      <c r="R825" s="9"/>
      <c r="S825" s="9"/>
      <c r="T825" s="9"/>
      <c r="U825" s="9"/>
      <c r="V825" s="9"/>
      <c r="W825" s="9"/>
      <c r="X825" s="9"/>
      <c r="Y825" s="9"/>
      <c r="Z825" s="9"/>
    </row>
    <row r="826" spans="1:26" ht="15.75" customHeight="1" x14ac:dyDescent="0.3">
      <c r="A826" s="9"/>
      <c r="B826" s="9"/>
      <c r="C826" s="9"/>
      <c r="D826" s="9"/>
      <c r="E826" s="9"/>
      <c r="F826" s="9"/>
      <c r="G826" s="78"/>
      <c r="H826" s="9"/>
      <c r="I826" s="9"/>
      <c r="J826" s="9"/>
      <c r="K826" s="9"/>
      <c r="L826" s="9"/>
      <c r="M826" s="9"/>
      <c r="N826" s="9"/>
      <c r="O826" s="9"/>
      <c r="P826" s="9"/>
      <c r="Q826" s="9"/>
      <c r="R826" s="9"/>
      <c r="S826" s="9"/>
      <c r="T826" s="9"/>
      <c r="U826" s="9"/>
      <c r="V826" s="9"/>
      <c r="W826" s="9"/>
      <c r="X826" s="9"/>
      <c r="Y826" s="9"/>
      <c r="Z826" s="9"/>
    </row>
    <row r="827" spans="1:26" ht="15.75" customHeight="1" x14ac:dyDescent="0.3">
      <c r="A827" s="9"/>
      <c r="B827" s="9"/>
      <c r="C827" s="9"/>
      <c r="D827" s="9"/>
      <c r="E827" s="9"/>
      <c r="F827" s="9"/>
      <c r="G827" s="78"/>
      <c r="H827" s="9"/>
      <c r="I827" s="9"/>
      <c r="J827" s="9"/>
      <c r="K827" s="9"/>
      <c r="L827" s="9"/>
      <c r="M827" s="9"/>
      <c r="N827" s="9"/>
      <c r="O827" s="9"/>
      <c r="P827" s="9"/>
      <c r="Q827" s="9"/>
      <c r="R827" s="9"/>
      <c r="S827" s="9"/>
      <c r="T827" s="9"/>
      <c r="U827" s="9"/>
      <c r="V827" s="9"/>
      <c r="W827" s="9"/>
      <c r="X827" s="9"/>
      <c r="Y827" s="9"/>
      <c r="Z827" s="9"/>
    </row>
    <row r="828" spans="1:26" ht="15.75" customHeight="1" x14ac:dyDescent="0.3">
      <c r="A828" s="9"/>
      <c r="B828" s="9"/>
      <c r="C828" s="9"/>
      <c r="D828" s="9"/>
      <c r="E828" s="9"/>
      <c r="F828" s="9"/>
      <c r="G828" s="78"/>
      <c r="H828" s="9"/>
      <c r="I828" s="9"/>
      <c r="J828" s="9"/>
      <c r="K828" s="9"/>
      <c r="L828" s="9"/>
      <c r="M828" s="9"/>
      <c r="N828" s="9"/>
      <c r="O828" s="9"/>
      <c r="P828" s="9"/>
      <c r="Q828" s="9"/>
      <c r="R828" s="9"/>
      <c r="S828" s="9"/>
      <c r="T828" s="9"/>
      <c r="U828" s="9"/>
      <c r="V828" s="9"/>
      <c r="W828" s="9"/>
      <c r="X828" s="9"/>
      <c r="Y828" s="9"/>
      <c r="Z828" s="9"/>
    </row>
    <row r="829" spans="1:26" ht="15.75" customHeight="1" x14ac:dyDescent="0.3">
      <c r="A829" s="9"/>
      <c r="B829" s="9"/>
      <c r="C829" s="9"/>
      <c r="D829" s="9"/>
      <c r="E829" s="9"/>
      <c r="F829" s="9"/>
      <c r="G829" s="78"/>
      <c r="H829" s="9"/>
      <c r="I829" s="9"/>
      <c r="J829" s="9"/>
      <c r="K829" s="9"/>
      <c r="L829" s="9"/>
      <c r="M829" s="9"/>
      <c r="N829" s="9"/>
      <c r="O829" s="9"/>
      <c r="P829" s="9"/>
      <c r="Q829" s="9"/>
      <c r="R829" s="9"/>
      <c r="S829" s="9"/>
      <c r="T829" s="9"/>
      <c r="U829" s="9"/>
      <c r="V829" s="9"/>
      <c r="W829" s="9"/>
      <c r="X829" s="9"/>
      <c r="Y829" s="9"/>
      <c r="Z829" s="9"/>
    </row>
    <row r="830" spans="1:26" ht="15.75" customHeight="1" x14ac:dyDescent="0.3">
      <c r="A830" s="9"/>
      <c r="B830" s="9"/>
      <c r="C830" s="9"/>
      <c r="D830" s="9"/>
      <c r="E830" s="9"/>
      <c r="F830" s="9"/>
      <c r="G830" s="78"/>
      <c r="H830" s="9"/>
      <c r="I830" s="9"/>
      <c r="J830" s="9"/>
      <c r="K830" s="9"/>
      <c r="L830" s="9"/>
      <c r="M830" s="9"/>
      <c r="N830" s="9"/>
      <c r="O830" s="9"/>
      <c r="P830" s="9"/>
      <c r="Q830" s="9"/>
      <c r="R830" s="9"/>
      <c r="S830" s="9"/>
      <c r="T830" s="9"/>
      <c r="U830" s="9"/>
      <c r="V830" s="9"/>
      <c r="W830" s="9"/>
      <c r="X830" s="9"/>
      <c r="Y830" s="9"/>
      <c r="Z830" s="9"/>
    </row>
    <row r="831" spans="1:26" ht="15.75" customHeight="1" x14ac:dyDescent="0.3">
      <c r="A831" s="9"/>
      <c r="B831" s="9"/>
      <c r="C831" s="9"/>
      <c r="D831" s="9"/>
      <c r="E831" s="9"/>
      <c r="F831" s="9"/>
      <c r="G831" s="78"/>
      <c r="H831" s="9"/>
      <c r="I831" s="9"/>
      <c r="J831" s="9"/>
      <c r="K831" s="9"/>
      <c r="L831" s="9"/>
      <c r="M831" s="9"/>
      <c r="N831" s="9"/>
      <c r="O831" s="9"/>
      <c r="P831" s="9"/>
      <c r="Q831" s="9"/>
      <c r="R831" s="9"/>
      <c r="S831" s="9"/>
      <c r="T831" s="9"/>
      <c r="U831" s="9"/>
      <c r="V831" s="9"/>
      <c r="W831" s="9"/>
      <c r="X831" s="9"/>
      <c r="Y831" s="9"/>
      <c r="Z831" s="9"/>
    </row>
    <row r="832" spans="1:26" ht="15.75" customHeight="1" x14ac:dyDescent="0.3">
      <c r="A832" s="9"/>
      <c r="B832" s="9"/>
      <c r="C832" s="9"/>
      <c r="D832" s="9"/>
      <c r="E832" s="9"/>
      <c r="F832" s="9"/>
      <c r="G832" s="78"/>
      <c r="H832" s="9"/>
      <c r="I832" s="9"/>
      <c r="J832" s="9"/>
      <c r="K832" s="9"/>
      <c r="L832" s="9"/>
      <c r="M832" s="9"/>
      <c r="N832" s="9"/>
      <c r="O832" s="9"/>
      <c r="P832" s="9"/>
      <c r="Q832" s="9"/>
      <c r="R832" s="9"/>
      <c r="S832" s="9"/>
      <c r="T832" s="9"/>
      <c r="U832" s="9"/>
      <c r="V832" s="9"/>
      <c r="W832" s="9"/>
      <c r="X832" s="9"/>
      <c r="Y832" s="9"/>
      <c r="Z832" s="9"/>
    </row>
    <row r="833" spans="1:26" ht="15.75" customHeight="1" x14ac:dyDescent="0.3">
      <c r="A833" s="9"/>
      <c r="B833" s="9"/>
      <c r="C833" s="9"/>
      <c r="D833" s="9"/>
      <c r="E833" s="9"/>
      <c r="F833" s="9"/>
      <c r="G833" s="78"/>
      <c r="H833" s="9"/>
      <c r="I833" s="9"/>
      <c r="J833" s="9"/>
      <c r="K833" s="9"/>
      <c r="L833" s="9"/>
      <c r="M833" s="9"/>
      <c r="N833" s="9"/>
      <c r="O833" s="9"/>
      <c r="P833" s="9"/>
      <c r="Q833" s="9"/>
      <c r="R833" s="9"/>
      <c r="S833" s="9"/>
      <c r="T833" s="9"/>
      <c r="U833" s="9"/>
      <c r="V833" s="9"/>
      <c r="W833" s="9"/>
      <c r="X833" s="9"/>
      <c r="Y833" s="9"/>
      <c r="Z833" s="9"/>
    </row>
    <row r="834" spans="1:26" ht="15.75" customHeight="1" x14ac:dyDescent="0.3">
      <c r="A834" s="9"/>
      <c r="B834" s="9"/>
      <c r="C834" s="9"/>
      <c r="D834" s="9"/>
      <c r="E834" s="9"/>
      <c r="F834" s="9"/>
      <c r="G834" s="78"/>
      <c r="H834" s="9"/>
      <c r="I834" s="9"/>
      <c r="J834" s="9"/>
      <c r="K834" s="9"/>
      <c r="L834" s="9"/>
      <c r="M834" s="9"/>
      <c r="N834" s="9"/>
      <c r="O834" s="9"/>
      <c r="P834" s="9"/>
      <c r="Q834" s="9"/>
      <c r="R834" s="9"/>
      <c r="S834" s="9"/>
      <c r="T834" s="9"/>
      <c r="U834" s="9"/>
      <c r="V834" s="9"/>
      <c r="W834" s="9"/>
      <c r="X834" s="9"/>
      <c r="Y834" s="9"/>
      <c r="Z834" s="9"/>
    </row>
    <row r="835" spans="1:26" ht="15.75" customHeight="1" x14ac:dyDescent="0.3">
      <c r="A835" s="9"/>
      <c r="B835" s="9"/>
      <c r="C835" s="9"/>
      <c r="D835" s="9"/>
      <c r="E835" s="9"/>
      <c r="F835" s="9"/>
      <c r="G835" s="78"/>
      <c r="H835" s="9"/>
      <c r="I835" s="9"/>
      <c r="J835" s="9"/>
      <c r="K835" s="9"/>
      <c r="L835" s="9"/>
      <c r="M835" s="9"/>
      <c r="N835" s="9"/>
      <c r="O835" s="9"/>
      <c r="P835" s="9"/>
      <c r="Q835" s="9"/>
      <c r="R835" s="9"/>
      <c r="S835" s="9"/>
      <c r="T835" s="9"/>
      <c r="U835" s="9"/>
      <c r="V835" s="9"/>
      <c r="W835" s="9"/>
      <c r="X835" s="9"/>
      <c r="Y835" s="9"/>
      <c r="Z835" s="9"/>
    </row>
    <row r="836" spans="1:26" ht="15.75" customHeight="1" x14ac:dyDescent="0.3">
      <c r="A836" s="9"/>
      <c r="B836" s="9"/>
      <c r="C836" s="9"/>
      <c r="D836" s="9"/>
      <c r="E836" s="9"/>
      <c r="F836" s="9"/>
      <c r="G836" s="78"/>
      <c r="H836" s="9"/>
      <c r="I836" s="9"/>
      <c r="J836" s="9"/>
      <c r="K836" s="9"/>
      <c r="L836" s="9"/>
      <c r="M836" s="9"/>
      <c r="N836" s="9"/>
      <c r="O836" s="9"/>
      <c r="P836" s="9"/>
      <c r="Q836" s="9"/>
      <c r="R836" s="9"/>
      <c r="S836" s="9"/>
      <c r="T836" s="9"/>
      <c r="U836" s="9"/>
      <c r="V836" s="9"/>
      <c r="W836" s="9"/>
      <c r="X836" s="9"/>
      <c r="Y836" s="9"/>
      <c r="Z836" s="9"/>
    </row>
    <row r="837" spans="1:26" ht="15.75" customHeight="1" x14ac:dyDescent="0.3">
      <c r="A837" s="9"/>
      <c r="B837" s="9"/>
      <c r="C837" s="9"/>
      <c r="D837" s="9"/>
      <c r="E837" s="9"/>
      <c r="F837" s="9"/>
      <c r="G837" s="78"/>
      <c r="H837" s="9"/>
      <c r="I837" s="9"/>
      <c r="J837" s="9"/>
      <c r="K837" s="9"/>
      <c r="L837" s="9"/>
      <c r="M837" s="9"/>
      <c r="N837" s="9"/>
      <c r="O837" s="9"/>
      <c r="P837" s="9"/>
      <c r="Q837" s="9"/>
      <c r="R837" s="9"/>
      <c r="S837" s="9"/>
      <c r="T837" s="9"/>
      <c r="U837" s="9"/>
      <c r="V837" s="9"/>
      <c r="W837" s="9"/>
      <c r="X837" s="9"/>
      <c r="Y837" s="9"/>
      <c r="Z837" s="9"/>
    </row>
    <row r="838" spans="1:26" ht="15.75" customHeight="1" x14ac:dyDescent="0.3">
      <c r="A838" s="9"/>
      <c r="B838" s="9"/>
      <c r="C838" s="9"/>
      <c r="D838" s="9"/>
      <c r="E838" s="9"/>
      <c r="F838" s="9"/>
      <c r="G838" s="78"/>
      <c r="H838" s="9"/>
      <c r="I838" s="9"/>
      <c r="J838" s="9"/>
      <c r="K838" s="9"/>
      <c r="L838" s="9"/>
      <c r="M838" s="9"/>
      <c r="N838" s="9"/>
      <c r="O838" s="9"/>
      <c r="P838" s="9"/>
      <c r="Q838" s="9"/>
      <c r="R838" s="9"/>
      <c r="S838" s="9"/>
      <c r="T838" s="9"/>
      <c r="U838" s="9"/>
      <c r="V838" s="9"/>
      <c r="W838" s="9"/>
      <c r="X838" s="9"/>
      <c r="Y838" s="9"/>
      <c r="Z838" s="9"/>
    </row>
    <row r="839" spans="1:26" ht="15.75" customHeight="1" x14ac:dyDescent="0.3">
      <c r="A839" s="9"/>
      <c r="B839" s="9"/>
      <c r="C839" s="9"/>
      <c r="D839" s="9"/>
      <c r="E839" s="9"/>
      <c r="F839" s="9"/>
      <c r="G839" s="78"/>
      <c r="H839" s="9"/>
      <c r="I839" s="9"/>
      <c r="J839" s="9"/>
      <c r="K839" s="9"/>
      <c r="L839" s="9"/>
      <c r="M839" s="9"/>
      <c r="N839" s="9"/>
      <c r="O839" s="9"/>
      <c r="P839" s="9"/>
      <c r="Q839" s="9"/>
      <c r="R839" s="9"/>
      <c r="S839" s="9"/>
      <c r="T839" s="9"/>
      <c r="U839" s="9"/>
      <c r="V839" s="9"/>
      <c r="W839" s="9"/>
      <c r="X839" s="9"/>
      <c r="Y839" s="9"/>
      <c r="Z839" s="9"/>
    </row>
    <row r="840" spans="1:26" ht="15.75" customHeight="1" x14ac:dyDescent="0.3">
      <c r="A840" s="9"/>
      <c r="B840" s="9"/>
      <c r="C840" s="9"/>
      <c r="D840" s="9"/>
      <c r="E840" s="9"/>
      <c r="F840" s="9"/>
      <c r="G840" s="78"/>
      <c r="H840" s="9"/>
      <c r="I840" s="9"/>
      <c r="J840" s="9"/>
      <c r="K840" s="9"/>
      <c r="L840" s="9"/>
      <c r="M840" s="9"/>
      <c r="N840" s="9"/>
      <c r="O840" s="9"/>
      <c r="P840" s="9"/>
      <c r="Q840" s="9"/>
      <c r="R840" s="9"/>
      <c r="S840" s="9"/>
      <c r="T840" s="9"/>
      <c r="U840" s="9"/>
      <c r="V840" s="9"/>
      <c r="W840" s="9"/>
      <c r="X840" s="9"/>
      <c r="Y840" s="9"/>
      <c r="Z840" s="9"/>
    </row>
    <row r="841" spans="1:26" ht="15.75" customHeight="1" x14ac:dyDescent="0.3">
      <c r="A841" s="9"/>
      <c r="B841" s="9"/>
      <c r="C841" s="9"/>
      <c r="D841" s="9"/>
      <c r="E841" s="9"/>
      <c r="F841" s="9"/>
      <c r="G841" s="78"/>
      <c r="H841" s="9"/>
      <c r="I841" s="9"/>
      <c r="J841" s="9"/>
      <c r="K841" s="9"/>
      <c r="L841" s="9"/>
      <c r="M841" s="9"/>
      <c r="N841" s="9"/>
      <c r="O841" s="9"/>
      <c r="P841" s="9"/>
      <c r="Q841" s="9"/>
      <c r="R841" s="9"/>
      <c r="S841" s="9"/>
      <c r="T841" s="9"/>
      <c r="U841" s="9"/>
      <c r="V841" s="9"/>
      <c r="W841" s="9"/>
      <c r="X841" s="9"/>
      <c r="Y841" s="9"/>
      <c r="Z841" s="9"/>
    </row>
    <row r="842" spans="1:26" ht="15.75" customHeight="1" x14ac:dyDescent="0.3">
      <c r="A842" s="9"/>
      <c r="B842" s="9"/>
      <c r="C842" s="9"/>
      <c r="D842" s="9"/>
      <c r="E842" s="9"/>
      <c r="F842" s="9"/>
      <c r="G842" s="78"/>
      <c r="H842" s="9"/>
      <c r="I842" s="9"/>
      <c r="J842" s="9"/>
      <c r="K842" s="9"/>
      <c r="L842" s="9"/>
      <c r="M842" s="9"/>
      <c r="N842" s="9"/>
      <c r="O842" s="9"/>
      <c r="P842" s="9"/>
      <c r="Q842" s="9"/>
      <c r="R842" s="9"/>
      <c r="S842" s="9"/>
      <c r="T842" s="9"/>
      <c r="U842" s="9"/>
      <c r="V842" s="9"/>
      <c r="W842" s="9"/>
      <c r="X842" s="9"/>
      <c r="Y842" s="9"/>
      <c r="Z842" s="9"/>
    </row>
    <row r="843" spans="1:26" ht="15.75" customHeight="1" x14ac:dyDescent="0.3">
      <c r="A843" s="9"/>
      <c r="B843" s="9"/>
      <c r="C843" s="9"/>
      <c r="D843" s="9"/>
      <c r="E843" s="9"/>
      <c r="F843" s="9"/>
      <c r="G843" s="78"/>
      <c r="H843" s="9"/>
      <c r="I843" s="9"/>
      <c r="J843" s="9"/>
      <c r="K843" s="9"/>
      <c r="L843" s="9"/>
      <c r="M843" s="9"/>
      <c r="N843" s="9"/>
      <c r="O843" s="9"/>
      <c r="P843" s="9"/>
      <c r="Q843" s="9"/>
      <c r="R843" s="9"/>
      <c r="S843" s="9"/>
      <c r="T843" s="9"/>
      <c r="U843" s="9"/>
      <c r="V843" s="9"/>
      <c r="W843" s="9"/>
      <c r="X843" s="9"/>
      <c r="Y843" s="9"/>
      <c r="Z843" s="9"/>
    </row>
    <row r="844" spans="1:26" ht="15.75" customHeight="1" x14ac:dyDescent="0.3">
      <c r="A844" s="9"/>
      <c r="B844" s="9"/>
      <c r="C844" s="9"/>
      <c r="D844" s="9"/>
      <c r="E844" s="9"/>
      <c r="F844" s="9"/>
      <c r="G844" s="78"/>
      <c r="H844" s="9"/>
      <c r="I844" s="9"/>
      <c r="J844" s="9"/>
      <c r="K844" s="9"/>
      <c r="L844" s="9"/>
      <c r="M844" s="9"/>
      <c r="N844" s="9"/>
      <c r="O844" s="9"/>
      <c r="P844" s="9"/>
      <c r="Q844" s="9"/>
      <c r="R844" s="9"/>
      <c r="S844" s="9"/>
      <c r="T844" s="9"/>
      <c r="U844" s="9"/>
      <c r="V844" s="9"/>
      <c r="W844" s="9"/>
      <c r="X844" s="9"/>
      <c r="Y844" s="9"/>
      <c r="Z844" s="9"/>
    </row>
    <row r="845" spans="1:26" ht="15.75" customHeight="1" x14ac:dyDescent="0.3">
      <c r="A845" s="9"/>
      <c r="B845" s="9"/>
      <c r="C845" s="9"/>
      <c r="D845" s="9"/>
      <c r="E845" s="9"/>
      <c r="F845" s="9"/>
      <c r="G845" s="78"/>
      <c r="H845" s="9"/>
      <c r="I845" s="9"/>
      <c r="J845" s="9"/>
      <c r="K845" s="9"/>
      <c r="L845" s="9"/>
      <c r="M845" s="9"/>
      <c r="N845" s="9"/>
      <c r="O845" s="9"/>
      <c r="P845" s="9"/>
      <c r="Q845" s="9"/>
      <c r="R845" s="9"/>
      <c r="S845" s="9"/>
      <c r="T845" s="9"/>
      <c r="U845" s="9"/>
      <c r="V845" s="9"/>
      <c r="W845" s="9"/>
      <c r="X845" s="9"/>
      <c r="Y845" s="9"/>
      <c r="Z845" s="9"/>
    </row>
    <row r="846" spans="1:26" ht="15.75" customHeight="1" x14ac:dyDescent="0.3">
      <c r="A846" s="9"/>
      <c r="B846" s="9"/>
      <c r="C846" s="9"/>
      <c r="D846" s="9"/>
      <c r="E846" s="9"/>
      <c r="F846" s="9"/>
      <c r="G846" s="78"/>
      <c r="H846" s="9"/>
      <c r="I846" s="9"/>
      <c r="J846" s="9"/>
      <c r="K846" s="9"/>
      <c r="L846" s="9"/>
      <c r="M846" s="9"/>
      <c r="N846" s="9"/>
      <c r="O846" s="9"/>
      <c r="P846" s="9"/>
      <c r="Q846" s="9"/>
      <c r="R846" s="9"/>
      <c r="S846" s="9"/>
      <c r="T846" s="9"/>
      <c r="U846" s="9"/>
      <c r="V846" s="9"/>
      <c r="W846" s="9"/>
      <c r="X846" s="9"/>
      <c r="Y846" s="9"/>
      <c r="Z846" s="9"/>
    </row>
    <row r="847" spans="1:26" ht="15.75" customHeight="1" x14ac:dyDescent="0.3">
      <c r="A847" s="9"/>
      <c r="B847" s="9"/>
      <c r="C847" s="9"/>
      <c r="D847" s="9"/>
      <c r="E847" s="9"/>
      <c r="F847" s="9"/>
      <c r="G847" s="78"/>
      <c r="H847" s="9"/>
      <c r="I847" s="9"/>
      <c r="J847" s="9"/>
      <c r="K847" s="9"/>
      <c r="L847" s="9"/>
      <c r="M847" s="9"/>
      <c r="N847" s="9"/>
      <c r="O847" s="9"/>
      <c r="P847" s="9"/>
      <c r="Q847" s="9"/>
      <c r="R847" s="9"/>
      <c r="S847" s="9"/>
      <c r="T847" s="9"/>
      <c r="U847" s="9"/>
      <c r="V847" s="9"/>
      <c r="W847" s="9"/>
      <c r="X847" s="9"/>
      <c r="Y847" s="9"/>
      <c r="Z847" s="9"/>
    </row>
    <row r="848" spans="1:26" ht="15.75" customHeight="1" x14ac:dyDescent="0.3">
      <c r="A848" s="9"/>
      <c r="B848" s="9"/>
      <c r="C848" s="9"/>
      <c r="D848" s="9"/>
      <c r="E848" s="9"/>
      <c r="F848" s="9"/>
      <c r="G848" s="78"/>
      <c r="H848" s="9"/>
      <c r="I848" s="9"/>
      <c r="J848" s="9"/>
      <c r="K848" s="9"/>
      <c r="L848" s="9"/>
      <c r="M848" s="9"/>
      <c r="N848" s="9"/>
      <c r="O848" s="9"/>
      <c r="P848" s="9"/>
      <c r="Q848" s="9"/>
      <c r="R848" s="9"/>
      <c r="S848" s="9"/>
      <c r="T848" s="9"/>
      <c r="U848" s="9"/>
      <c r="V848" s="9"/>
      <c r="W848" s="9"/>
      <c r="X848" s="9"/>
      <c r="Y848" s="9"/>
      <c r="Z848" s="9"/>
    </row>
    <row r="849" spans="1:26" ht="15.75" customHeight="1" x14ac:dyDescent="0.3">
      <c r="A849" s="9"/>
      <c r="B849" s="9"/>
      <c r="C849" s="9"/>
      <c r="D849" s="9"/>
      <c r="E849" s="9"/>
      <c r="F849" s="9"/>
      <c r="G849" s="78"/>
      <c r="H849" s="9"/>
      <c r="I849" s="9"/>
      <c r="J849" s="9"/>
      <c r="K849" s="9"/>
      <c r="L849" s="9"/>
      <c r="M849" s="9"/>
      <c r="N849" s="9"/>
      <c r="O849" s="9"/>
      <c r="P849" s="9"/>
      <c r="Q849" s="9"/>
      <c r="R849" s="9"/>
      <c r="S849" s="9"/>
      <c r="T849" s="9"/>
      <c r="U849" s="9"/>
      <c r="V849" s="9"/>
      <c r="W849" s="9"/>
      <c r="X849" s="9"/>
      <c r="Y849" s="9"/>
      <c r="Z849" s="9"/>
    </row>
    <row r="850" spans="1:26" ht="15.75" customHeight="1" x14ac:dyDescent="0.3">
      <c r="A850" s="9"/>
      <c r="B850" s="9"/>
      <c r="C850" s="9"/>
      <c r="D850" s="9"/>
      <c r="E850" s="9"/>
      <c r="F850" s="9"/>
      <c r="G850" s="78"/>
      <c r="H850" s="9"/>
      <c r="I850" s="9"/>
      <c r="J850" s="9"/>
      <c r="K850" s="9"/>
      <c r="L850" s="9"/>
      <c r="M850" s="9"/>
      <c r="N850" s="9"/>
      <c r="O850" s="9"/>
      <c r="P850" s="9"/>
      <c r="Q850" s="9"/>
      <c r="R850" s="9"/>
      <c r="S850" s="9"/>
      <c r="T850" s="9"/>
      <c r="U850" s="9"/>
      <c r="V850" s="9"/>
      <c r="W850" s="9"/>
      <c r="X850" s="9"/>
      <c r="Y850" s="9"/>
      <c r="Z850" s="9"/>
    </row>
    <row r="851" spans="1:26" ht="15.75" customHeight="1" x14ac:dyDescent="0.3">
      <c r="A851" s="9"/>
      <c r="B851" s="9"/>
      <c r="C851" s="9"/>
      <c r="D851" s="9"/>
      <c r="E851" s="9"/>
      <c r="F851" s="9"/>
      <c r="G851" s="78"/>
      <c r="H851" s="9"/>
      <c r="I851" s="9"/>
      <c r="J851" s="9"/>
      <c r="K851" s="9"/>
      <c r="L851" s="9"/>
      <c r="M851" s="9"/>
      <c r="N851" s="9"/>
      <c r="O851" s="9"/>
      <c r="P851" s="9"/>
      <c r="Q851" s="9"/>
      <c r="R851" s="9"/>
      <c r="S851" s="9"/>
      <c r="T851" s="9"/>
      <c r="U851" s="9"/>
      <c r="V851" s="9"/>
      <c r="W851" s="9"/>
      <c r="X851" s="9"/>
      <c r="Y851" s="9"/>
      <c r="Z851" s="9"/>
    </row>
    <row r="852" spans="1:26" ht="15.75" customHeight="1" x14ac:dyDescent="0.3">
      <c r="A852" s="9"/>
      <c r="B852" s="9"/>
      <c r="C852" s="9"/>
      <c r="D852" s="9"/>
      <c r="E852" s="9"/>
      <c r="F852" s="9"/>
      <c r="G852" s="78"/>
      <c r="H852" s="9"/>
      <c r="I852" s="9"/>
      <c r="J852" s="9"/>
      <c r="K852" s="9"/>
      <c r="L852" s="9"/>
      <c r="M852" s="9"/>
      <c r="N852" s="9"/>
      <c r="O852" s="9"/>
      <c r="P852" s="9"/>
      <c r="Q852" s="9"/>
      <c r="R852" s="9"/>
      <c r="S852" s="9"/>
      <c r="T852" s="9"/>
      <c r="U852" s="9"/>
      <c r="V852" s="9"/>
      <c r="W852" s="9"/>
      <c r="X852" s="9"/>
      <c r="Y852" s="9"/>
      <c r="Z852" s="9"/>
    </row>
    <row r="853" spans="1:26" ht="15.75" customHeight="1" x14ac:dyDescent="0.3">
      <c r="A853" s="9"/>
      <c r="B853" s="9"/>
      <c r="C853" s="9"/>
      <c r="D853" s="9"/>
      <c r="E853" s="9"/>
      <c r="F853" s="9"/>
      <c r="G853" s="78"/>
      <c r="H853" s="9"/>
      <c r="I853" s="9"/>
      <c r="J853" s="9"/>
      <c r="K853" s="9"/>
      <c r="L853" s="9"/>
      <c r="M853" s="9"/>
      <c r="N853" s="9"/>
      <c r="O853" s="9"/>
      <c r="P853" s="9"/>
      <c r="Q853" s="9"/>
      <c r="R853" s="9"/>
      <c r="S853" s="9"/>
      <c r="T853" s="9"/>
      <c r="U853" s="9"/>
      <c r="V853" s="9"/>
      <c r="W853" s="9"/>
      <c r="X853" s="9"/>
      <c r="Y853" s="9"/>
      <c r="Z853" s="9"/>
    </row>
    <row r="854" spans="1:26" ht="15.75" customHeight="1" x14ac:dyDescent="0.3">
      <c r="A854" s="9"/>
      <c r="B854" s="9"/>
      <c r="C854" s="9"/>
      <c r="D854" s="9"/>
      <c r="E854" s="9"/>
      <c r="F854" s="9"/>
      <c r="G854" s="78"/>
      <c r="H854" s="9"/>
      <c r="I854" s="9"/>
      <c r="J854" s="9"/>
      <c r="K854" s="9"/>
      <c r="L854" s="9"/>
      <c r="M854" s="9"/>
      <c r="N854" s="9"/>
      <c r="O854" s="9"/>
      <c r="P854" s="9"/>
      <c r="Q854" s="9"/>
      <c r="R854" s="9"/>
      <c r="S854" s="9"/>
      <c r="T854" s="9"/>
      <c r="U854" s="9"/>
      <c r="V854" s="9"/>
      <c r="W854" s="9"/>
      <c r="X854" s="9"/>
      <c r="Y854" s="9"/>
      <c r="Z854" s="9"/>
    </row>
    <row r="855" spans="1:26" ht="15.75" customHeight="1" x14ac:dyDescent="0.3">
      <c r="A855" s="9"/>
      <c r="B855" s="9"/>
      <c r="C855" s="9"/>
      <c r="D855" s="9"/>
      <c r="E855" s="9"/>
      <c r="F855" s="9"/>
      <c r="G855" s="78"/>
      <c r="H855" s="9"/>
      <c r="I855" s="9"/>
      <c r="J855" s="9"/>
      <c r="K855" s="9"/>
      <c r="L855" s="9"/>
      <c r="M855" s="9"/>
      <c r="N855" s="9"/>
      <c r="O855" s="9"/>
      <c r="P855" s="9"/>
      <c r="Q855" s="9"/>
      <c r="R855" s="9"/>
      <c r="S855" s="9"/>
      <c r="T855" s="9"/>
      <c r="U855" s="9"/>
      <c r="V855" s="9"/>
      <c r="W855" s="9"/>
      <c r="X855" s="9"/>
      <c r="Y855" s="9"/>
      <c r="Z855" s="9"/>
    </row>
    <row r="856" spans="1:26" ht="15.75" customHeight="1" x14ac:dyDescent="0.3">
      <c r="A856" s="9"/>
      <c r="B856" s="9"/>
      <c r="C856" s="9"/>
      <c r="D856" s="9"/>
      <c r="E856" s="9"/>
      <c r="F856" s="9"/>
      <c r="G856" s="78"/>
      <c r="H856" s="9"/>
      <c r="I856" s="9"/>
      <c r="J856" s="9"/>
      <c r="K856" s="9"/>
      <c r="L856" s="9"/>
      <c r="M856" s="9"/>
      <c r="N856" s="9"/>
      <c r="O856" s="9"/>
      <c r="P856" s="9"/>
      <c r="Q856" s="9"/>
      <c r="R856" s="9"/>
      <c r="S856" s="9"/>
      <c r="T856" s="9"/>
      <c r="U856" s="9"/>
      <c r="V856" s="9"/>
      <c r="W856" s="9"/>
      <c r="X856" s="9"/>
      <c r="Y856" s="9"/>
      <c r="Z856" s="9"/>
    </row>
    <row r="857" spans="1:26" ht="15.75" customHeight="1" x14ac:dyDescent="0.3">
      <c r="A857" s="9"/>
      <c r="B857" s="9"/>
      <c r="C857" s="9"/>
      <c r="D857" s="9"/>
      <c r="E857" s="9"/>
      <c r="F857" s="9"/>
      <c r="G857" s="78"/>
      <c r="H857" s="9"/>
      <c r="I857" s="9"/>
      <c r="J857" s="9"/>
      <c r="K857" s="9"/>
      <c r="L857" s="9"/>
      <c r="M857" s="9"/>
      <c r="N857" s="9"/>
      <c r="O857" s="9"/>
      <c r="P857" s="9"/>
      <c r="Q857" s="9"/>
      <c r="R857" s="9"/>
      <c r="S857" s="9"/>
      <c r="T857" s="9"/>
      <c r="U857" s="9"/>
      <c r="V857" s="9"/>
      <c r="W857" s="9"/>
      <c r="X857" s="9"/>
      <c r="Y857" s="9"/>
      <c r="Z857" s="9"/>
    </row>
    <row r="858" spans="1:26" ht="15.75" customHeight="1" x14ac:dyDescent="0.3">
      <c r="A858" s="9"/>
      <c r="B858" s="9"/>
      <c r="C858" s="9"/>
      <c r="D858" s="9"/>
      <c r="E858" s="9"/>
      <c r="F858" s="9"/>
      <c r="G858" s="78"/>
      <c r="H858" s="9"/>
      <c r="I858" s="9"/>
      <c r="J858" s="9"/>
      <c r="K858" s="9"/>
      <c r="L858" s="9"/>
      <c r="M858" s="9"/>
      <c r="N858" s="9"/>
      <c r="O858" s="9"/>
      <c r="P858" s="9"/>
      <c r="Q858" s="9"/>
      <c r="R858" s="9"/>
      <c r="S858" s="9"/>
      <c r="T858" s="9"/>
      <c r="U858" s="9"/>
      <c r="V858" s="9"/>
      <c r="W858" s="9"/>
      <c r="X858" s="9"/>
      <c r="Y858" s="9"/>
      <c r="Z858" s="9"/>
    </row>
    <row r="859" spans="1:26" ht="15.75" customHeight="1" x14ac:dyDescent="0.3">
      <c r="A859" s="9"/>
      <c r="B859" s="9"/>
      <c r="C859" s="9"/>
      <c r="D859" s="9"/>
      <c r="E859" s="9"/>
      <c r="F859" s="9"/>
      <c r="G859" s="78"/>
      <c r="H859" s="9"/>
      <c r="I859" s="9"/>
      <c r="J859" s="9"/>
      <c r="K859" s="9"/>
      <c r="L859" s="9"/>
      <c r="M859" s="9"/>
      <c r="N859" s="9"/>
      <c r="O859" s="9"/>
      <c r="P859" s="9"/>
      <c r="Q859" s="9"/>
      <c r="R859" s="9"/>
      <c r="S859" s="9"/>
      <c r="T859" s="9"/>
      <c r="U859" s="9"/>
      <c r="V859" s="9"/>
      <c r="W859" s="9"/>
      <c r="X859" s="9"/>
      <c r="Y859" s="9"/>
      <c r="Z859" s="9"/>
    </row>
    <row r="860" spans="1:26" ht="15.75" customHeight="1" x14ac:dyDescent="0.3">
      <c r="A860" s="9"/>
      <c r="B860" s="9"/>
      <c r="C860" s="9"/>
      <c r="D860" s="9"/>
      <c r="E860" s="9"/>
      <c r="F860" s="9"/>
      <c r="G860" s="78"/>
      <c r="H860" s="9"/>
      <c r="I860" s="9"/>
      <c r="J860" s="9"/>
      <c r="K860" s="9"/>
      <c r="L860" s="9"/>
      <c r="M860" s="9"/>
      <c r="N860" s="9"/>
      <c r="O860" s="9"/>
      <c r="P860" s="9"/>
      <c r="Q860" s="9"/>
      <c r="R860" s="9"/>
      <c r="S860" s="9"/>
      <c r="T860" s="9"/>
      <c r="U860" s="9"/>
      <c r="V860" s="9"/>
      <c r="W860" s="9"/>
      <c r="X860" s="9"/>
      <c r="Y860" s="9"/>
      <c r="Z860" s="9"/>
    </row>
    <row r="861" spans="1:26" ht="15.75" customHeight="1" x14ac:dyDescent="0.3">
      <c r="A861" s="9"/>
      <c r="B861" s="9"/>
      <c r="C861" s="9"/>
      <c r="D861" s="9"/>
      <c r="E861" s="9"/>
      <c r="F861" s="9"/>
      <c r="G861" s="78"/>
      <c r="H861" s="9"/>
      <c r="I861" s="9"/>
      <c r="J861" s="9"/>
      <c r="K861" s="9"/>
      <c r="L861" s="9"/>
      <c r="M861" s="9"/>
      <c r="N861" s="9"/>
      <c r="O861" s="9"/>
      <c r="P861" s="9"/>
      <c r="Q861" s="9"/>
      <c r="R861" s="9"/>
      <c r="S861" s="9"/>
      <c r="T861" s="9"/>
      <c r="U861" s="9"/>
      <c r="V861" s="9"/>
      <c r="W861" s="9"/>
      <c r="X861" s="9"/>
      <c r="Y861" s="9"/>
      <c r="Z861" s="9"/>
    </row>
    <row r="862" spans="1:26" ht="15.75" customHeight="1" x14ac:dyDescent="0.3">
      <c r="A862" s="9"/>
      <c r="B862" s="9"/>
      <c r="C862" s="9"/>
      <c r="D862" s="9"/>
      <c r="E862" s="9"/>
      <c r="F862" s="9"/>
      <c r="G862" s="78"/>
      <c r="H862" s="9"/>
      <c r="I862" s="9"/>
      <c r="J862" s="9"/>
      <c r="K862" s="9"/>
      <c r="L862" s="9"/>
      <c r="M862" s="9"/>
      <c r="N862" s="9"/>
      <c r="O862" s="9"/>
      <c r="P862" s="9"/>
      <c r="Q862" s="9"/>
      <c r="R862" s="9"/>
      <c r="S862" s="9"/>
      <c r="T862" s="9"/>
      <c r="U862" s="9"/>
      <c r="V862" s="9"/>
      <c r="W862" s="9"/>
      <c r="X862" s="9"/>
      <c r="Y862" s="9"/>
      <c r="Z862" s="9"/>
    </row>
    <row r="863" spans="1:26" ht="15.75" customHeight="1" x14ac:dyDescent="0.3">
      <c r="A863" s="9"/>
      <c r="B863" s="9"/>
      <c r="C863" s="9"/>
      <c r="D863" s="9"/>
      <c r="E863" s="9"/>
      <c r="F863" s="9"/>
      <c r="G863" s="78"/>
      <c r="H863" s="9"/>
      <c r="I863" s="9"/>
      <c r="J863" s="9"/>
      <c r="K863" s="9"/>
      <c r="L863" s="9"/>
      <c r="M863" s="9"/>
      <c r="N863" s="9"/>
      <c r="O863" s="9"/>
      <c r="P863" s="9"/>
      <c r="Q863" s="9"/>
      <c r="R863" s="9"/>
      <c r="S863" s="9"/>
      <c r="T863" s="9"/>
      <c r="U863" s="9"/>
      <c r="V863" s="9"/>
      <c r="W863" s="9"/>
      <c r="X863" s="9"/>
      <c r="Y863" s="9"/>
      <c r="Z863" s="9"/>
    </row>
    <row r="864" spans="1:26" ht="15.75" customHeight="1" x14ac:dyDescent="0.3">
      <c r="A864" s="9"/>
      <c r="B864" s="9"/>
      <c r="C864" s="9"/>
      <c r="D864" s="9"/>
      <c r="E864" s="9"/>
      <c r="F864" s="9"/>
      <c r="G864" s="78"/>
      <c r="H864" s="9"/>
      <c r="I864" s="9"/>
      <c r="J864" s="9"/>
      <c r="K864" s="9"/>
      <c r="L864" s="9"/>
      <c r="M864" s="9"/>
      <c r="N864" s="9"/>
      <c r="O864" s="9"/>
      <c r="P864" s="9"/>
      <c r="Q864" s="9"/>
      <c r="R864" s="9"/>
      <c r="S864" s="9"/>
      <c r="T864" s="9"/>
      <c r="U864" s="9"/>
      <c r="V864" s="9"/>
      <c r="W864" s="9"/>
      <c r="X864" s="9"/>
      <c r="Y864" s="9"/>
      <c r="Z864" s="9"/>
    </row>
    <row r="865" spans="1:26" ht="15.75" customHeight="1" x14ac:dyDescent="0.3">
      <c r="A865" s="9"/>
      <c r="B865" s="9"/>
      <c r="C865" s="9"/>
      <c r="D865" s="9"/>
      <c r="E865" s="9"/>
      <c r="F865" s="9"/>
      <c r="G865" s="78"/>
      <c r="H865" s="9"/>
      <c r="I865" s="9"/>
      <c r="J865" s="9"/>
      <c r="K865" s="9"/>
      <c r="L865" s="9"/>
      <c r="M865" s="9"/>
      <c r="N865" s="9"/>
      <c r="O865" s="9"/>
      <c r="P865" s="9"/>
      <c r="Q865" s="9"/>
      <c r="R865" s="9"/>
      <c r="S865" s="9"/>
      <c r="T865" s="9"/>
      <c r="U865" s="9"/>
      <c r="V865" s="9"/>
      <c r="W865" s="9"/>
      <c r="X865" s="9"/>
      <c r="Y865" s="9"/>
      <c r="Z865" s="9"/>
    </row>
    <row r="866" spans="1:26" ht="15.75" customHeight="1" x14ac:dyDescent="0.3">
      <c r="A866" s="9"/>
      <c r="B866" s="9"/>
      <c r="C866" s="9"/>
      <c r="D866" s="9"/>
      <c r="E866" s="9"/>
      <c r="F866" s="9"/>
      <c r="G866" s="78"/>
      <c r="H866" s="9"/>
      <c r="I866" s="9"/>
      <c r="J866" s="9"/>
      <c r="K866" s="9"/>
      <c r="L866" s="9"/>
      <c r="M866" s="9"/>
      <c r="N866" s="9"/>
      <c r="O866" s="9"/>
      <c r="P866" s="9"/>
      <c r="Q866" s="9"/>
      <c r="R866" s="9"/>
      <c r="S866" s="9"/>
      <c r="T866" s="9"/>
      <c r="U866" s="9"/>
      <c r="V866" s="9"/>
      <c r="W866" s="9"/>
      <c r="X866" s="9"/>
      <c r="Y866" s="9"/>
      <c r="Z866" s="9"/>
    </row>
    <row r="867" spans="1:26" ht="15.75" customHeight="1" x14ac:dyDescent="0.3">
      <c r="A867" s="9"/>
      <c r="B867" s="9"/>
      <c r="C867" s="9"/>
      <c r="D867" s="9"/>
      <c r="E867" s="9"/>
      <c r="F867" s="9"/>
      <c r="G867" s="78"/>
      <c r="H867" s="9"/>
      <c r="I867" s="9"/>
      <c r="J867" s="9"/>
      <c r="K867" s="9"/>
      <c r="L867" s="9"/>
      <c r="M867" s="9"/>
      <c r="N867" s="9"/>
      <c r="O867" s="9"/>
      <c r="P867" s="9"/>
      <c r="Q867" s="9"/>
      <c r="R867" s="9"/>
      <c r="S867" s="9"/>
      <c r="T867" s="9"/>
      <c r="U867" s="9"/>
      <c r="V867" s="9"/>
      <c r="W867" s="9"/>
      <c r="X867" s="9"/>
      <c r="Y867" s="9"/>
      <c r="Z867" s="9"/>
    </row>
    <row r="868" spans="1:26" ht="15.75" customHeight="1" x14ac:dyDescent="0.3">
      <c r="A868" s="9"/>
      <c r="B868" s="9"/>
      <c r="C868" s="9"/>
      <c r="D868" s="9"/>
      <c r="E868" s="9"/>
      <c r="F868" s="9"/>
      <c r="G868" s="78"/>
      <c r="H868" s="9"/>
      <c r="I868" s="9"/>
      <c r="J868" s="9"/>
      <c r="K868" s="9"/>
      <c r="L868" s="9"/>
      <c r="M868" s="9"/>
      <c r="N868" s="9"/>
      <c r="O868" s="9"/>
      <c r="P868" s="9"/>
      <c r="Q868" s="9"/>
      <c r="R868" s="9"/>
      <c r="S868" s="9"/>
      <c r="T868" s="9"/>
      <c r="U868" s="9"/>
      <c r="V868" s="9"/>
      <c r="W868" s="9"/>
      <c r="X868" s="9"/>
      <c r="Y868" s="9"/>
      <c r="Z868" s="9"/>
    </row>
    <row r="869" spans="1:26" ht="15.75" customHeight="1" x14ac:dyDescent="0.3">
      <c r="A869" s="9"/>
      <c r="B869" s="9"/>
      <c r="C869" s="9"/>
      <c r="D869" s="9"/>
      <c r="E869" s="9"/>
      <c r="F869" s="9"/>
      <c r="G869" s="78"/>
      <c r="H869" s="9"/>
      <c r="I869" s="9"/>
      <c r="J869" s="9"/>
      <c r="K869" s="9"/>
      <c r="L869" s="9"/>
      <c r="M869" s="9"/>
      <c r="N869" s="9"/>
      <c r="O869" s="9"/>
      <c r="P869" s="9"/>
      <c r="Q869" s="9"/>
      <c r="R869" s="9"/>
      <c r="S869" s="9"/>
      <c r="T869" s="9"/>
      <c r="U869" s="9"/>
      <c r="V869" s="9"/>
      <c r="W869" s="9"/>
      <c r="X869" s="9"/>
      <c r="Y869" s="9"/>
      <c r="Z869" s="9"/>
    </row>
    <row r="870" spans="1:26" ht="15.75" customHeight="1" x14ac:dyDescent="0.3">
      <c r="A870" s="9"/>
      <c r="B870" s="9"/>
      <c r="C870" s="9"/>
      <c r="D870" s="9"/>
      <c r="E870" s="9"/>
      <c r="F870" s="9"/>
      <c r="G870" s="78"/>
      <c r="H870" s="9"/>
      <c r="I870" s="9"/>
      <c r="J870" s="9"/>
      <c r="K870" s="9"/>
      <c r="L870" s="9"/>
      <c r="M870" s="9"/>
      <c r="N870" s="9"/>
      <c r="O870" s="9"/>
      <c r="P870" s="9"/>
      <c r="Q870" s="9"/>
      <c r="R870" s="9"/>
      <c r="S870" s="9"/>
      <c r="T870" s="9"/>
      <c r="U870" s="9"/>
      <c r="V870" s="9"/>
      <c r="W870" s="9"/>
      <c r="X870" s="9"/>
      <c r="Y870" s="9"/>
      <c r="Z870" s="9"/>
    </row>
    <row r="871" spans="1:26" ht="15.75" customHeight="1" x14ac:dyDescent="0.3">
      <c r="A871" s="9"/>
      <c r="B871" s="9"/>
      <c r="C871" s="9"/>
      <c r="D871" s="9"/>
      <c r="E871" s="9"/>
      <c r="F871" s="9"/>
      <c r="G871" s="78"/>
      <c r="H871" s="9"/>
      <c r="I871" s="9"/>
      <c r="J871" s="9"/>
      <c r="K871" s="9"/>
      <c r="L871" s="9"/>
      <c r="M871" s="9"/>
      <c r="N871" s="9"/>
      <c r="O871" s="9"/>
      <c r="P871" s="9"/>
      <c r="Q871" s="9"/>
      <c r="R871" s="9"/>
      <c r="S871" s="9"/>
      <c r="T871" s="9"/>
      <c r="U871" s="9"/>
      <c r="V871" s="9"/>
      <c r="W871" s="9"/>
      <c r="X871" s="9"/>
      <c r="Y871" s="9"/>
      <c r="Z871" s="9"/>
    </row>
    <row r="872" spans="1:26" ht="15.75" customHeight="1" x14ac:dyDescent="0.3">
      <c r="A872" s="9"/>
      <c r="B872" s="9"/>
      <c r="C872" s="9"/>
      <c r="D872" s="9"/>
      <c r="E872" s="9"/>
      <c r="F872" s="9"/>
      <c r="G872" s="78"/>
      <c r="H872" s="9"/>
      <c r="I872" s="9"/>
      <c r="J872" s="9"/>
      <c r="K872" s="9"/>
      <c r="L872" s="9"/>
      <c r="M872" s="9"/>
      <c r="N872" s="9"/>
      <c r="O872" s="9"/>
      <c r="P872" s="9"/>
      <c r="Q872" s="9"/>
      <c r="R872" s="9"/>
      <c r="S872" s="9"/>
      <c r="T872" s="9"/>
      <c r="U872" s="9"/>
      <c r="V872" s="9"/>
      <c r="W872" s="9"/>
      <c r="X872" s="9"/>
      <c r="Y872" s="9"/>
      <c r="Z872" s="9"/>
    </row>
    <row r="873" spans="1:26" ht="15.75" customHeight="1" x14ac:dyDescent="0.3">
      <c r="A873" s="9"/>
      <c r="B873" s="9"/>
      <c r="C873" s="9"/>
      <c r="D873" s="9"/>
      <c r="E873" s="9"/>
      <c r="F873" s="9"/>
      <c r="G873" s="78"/>
      <c r="H873" s="9"/>
      <c r="I873" s="9"/>
      <c r="J873" s="9"/>
      <c r="K873" s="9"/>
      <c r="L873" s="9"/>
      <c r="M873" s="9"/>
      <c r="N873" s="9"/>
      <c r="O873" s="9"/>
      <c r="P873" s="9"/>
      <c r="Q873" s="9"/>
      <c r="R873" s="9"/>
      <c r="S873" s="9"/>
      <c r="T873" s="9"/>
      <c r="U873" s="9"/>
      <c r="V873" s="9"/>
      <c r="W873" s="9"/>
      <c r="X873" s="9"/>
      <c r="Y873" s="9"/>
      <c r="Z873" s="9"/>
    </row>
    <row r="874" spans="1:26" ht="15.75" customHeight="1" x14ac:dyDescent="0.3">
      <c r="A874" s="9"/>
      <c r="B874" s="9"/>
      <c r="C874" s="9"/>
      <c r="D874" s="9"/>
      <c r="E874" s="9"/>
      <c r="F874" s="9"/>
      <c r="G874" s="78"/>
      <c r="H874" s="9"/>
      <c r="I874" s="9"/>
      <c r="J874" s="9"/>
      <c r="K874" s="9"/>
      <c r="L874" s="9"/>
      <c r="M874" s="9"/>
      <c r="N874" s="9"/>
      <c r="O874" s="9"/>
      <c r="P874" s="9"/>
      <c r="Q874" s="9"/>
      <c r="R874" s="9"/>
      <c r="S874" s="9"/>
      <c r="T874" s="9"/>
      <c r="U874" s="9"/>
      <c r="V874" s="9"/>
      <c r="W874" s="9"/>
      <c r="X874" s="9"/>
      <c r="Y874" s="9"/>
      <c r="Z874" s="9"/>
    </row>
    <row r="875" spans="1:26" ht="15.75" customHeight="1" x14ac:dyDescent="0.3">
      <c r="A875" s="9"/>
      <c r="B875" s="9"/>
      <c r="C875" s="9"/>
      <c r="D875" s="9"/>
      <c r="E875" s="9"/>
      <c r="F875" s="9"/>
      <c r="G875" s="78"/>
      <c r="H875" s="9"/>
      <c r="I875" s="9"/>
      <c r="J875" s="9"/>
      <c r="K875" s="9"/>
      <c r="L875" s="9"/>
      <c r="M875" s="9"/>
      <c r="N875" s="9"/>
      <c r="O875" s="9"/>
      <c r="P875" s="9"/>
      <c r="Q875" s="9"/>
      <c r="R875" s="9"/>
      <c r="S875" s="9"/>
      <c r="T875" s="9"/>
      <c r="U875" s="9"/>
      <c r="V875" s="9"/>
      <c r="W875" s="9"/>
      <c r="X875" s="9"/>
      <c r="Y875" s="9"/>
      <c r="Z875" s="9"/>
    </row>
    <row r="876" spans="1:26" ht="15.75" customHeight="1" x14ac:dyDescent="0.3">
      <c r="A876" s="9"/>
      <c r="B876" s="9"/>
      <c r="C876" s="9"/>
      <c r="D876" s="9"/>
      <c r="E876" s="9"/>
      <c r="F876" s="9"/>
      <c r="G876" s="78"/>
      <c r="H876" s="9"/>
      <c r="I876" s="9"/>
      <c r="J876" s="9"/>
      <c r="K876" s="9"/>
      <c r="L876" s="9"/>
      <c r="M876" s="9"/>
      <c r="N876" s="9"/>
      <c r="O876" s="9"/>
      <c r="P876" s="9"/>
      <c r="Q876" s="9"/>
      <c r="R876" s="9"/>
      <c r="S876" s="9"/>
      <c r="T876" s="9"/>
      <c r="U876" s="9"/>
      <c r="V876" s="9"/>
      <c r="W876" s="9"/>
      <c r="X876" s="9"/>
      <c r="Y876" s="9"/>
      <c r="Z876" s="9"/>
    </row>
    <row r="877" spans="1:26" ht="15.75" customHeight="1" x14ac:dyDescent="0.3">
      <c r="A877" s="9"/>
      <c r="B877" s="9"/>
      <c r="C877" s="9"/>
      <c r="D877" s="9"/>
      <c r="E877" s="9"/>
      <c r="F877" s="9"/>
      <c r="G877" s="78"/>
      <c r="H877" s="9"/>
      <c r="I877" s="9"/>
      <c r="J877" s="9"/>
      <c r="K877" s="9"/>
      <c r="L877" s="9"/>
      <c r="M877" s="9"/>
      <c r="N877" s="9"/>
      <c r="O877" s="9"/>
      <c r="P877" s="9"/>
      <c r="Q877" s="9"/>
      <c r="R877" s="9"/>
      <c r="S877" s="9"/>
      <c r="T877" s="9"/>
      <c r="U877" s="9"/>
      <c r="V877" s="9"/>
      <c r="W877" s="9"/>
      <c r="X877" s="9"/>
      <c r="Y877" s="9"/>
      <c r="Z877" s="9"/>
    </row>
    <row r="878" spans="1:26" ht="15.75" customHeight="1" x14ac:dyDescent="0.3">
      <c r="A878" s="9"/>
      <c r="B878" s="9"/>
      <c r="C878" s="9"/>
      <c r="D878" s="9"/>
      <c r="E878" s="9"/>
      <c r="F878" s="9"/>
      <c r="G878" s="78"/>
      <c r="H878" s="9"/>
      <c r="I878" s="9"/>
      <c r="J878" s="9"/>
      <c r="K878" s="9"/>
      <c r="L878" s="9"/>
      <c r="M878" s="9"/>
      <c r="N878" s="9"/>
      <c r="O878" s="9"/>
      <c r="P878" s="9"/>
      <c r="Q878" s="9"/>
      <c r="R878" s="9"/>
      <c r="S878" s="9"/>
      <c r="T878" s="9"/>
      <c r="U878" s="9"/>
      <c r="V878" s="9"/>
      <c r="W878" s="9"/>
      <c r="X878" s="9"/>
      <c r="Y878" s="9"/>
      <c r="Z878" s="9"/>
    </row>
    <row r="879" spans="1:26" ht="15.75" customHeight="1" x14ac:dyDescent="0.3">
      <c r="A879" s="9"/>
      <c r="B879" s="9"/>
      <c r="C879" s="9"/>
      <c r="D879" s="9"/>
      <c r="E879" s="9"/>
      <c r="F879" s="9"/>
      <c r="G879" s="78"/>
      <c r="H879" s="9"/>
      <c r="I879" s="9"/>
      <c r="J879" s="9"/>
      <c r="K879" s="9"/>
      <c r="L879" s="9"/>
      <c r="M879" s="9"/>
      <c r="N879" s="9"/>
      <c r="O879" s="9"/>
      <c r="P879" s="9"/>
      <c r="Q879" s="9"/>
      <c r="R879" s="9"/>
      <c r="S879" s="9"/>
      <c r="T879" s="9"/>
      <c r="U879" s="9"/>
      <c r="V879" s="9"/>
      <c r="W879" s="9"/>
      <c r="X879" s="9"/>
      <c r="Y879" s="9"/>
      <c r="Z879" s="9"/>
    </row>
    <row r="880" spans="1:26" ht="15.75" customHeight="1" x14ac:dyDescent="0.3">
      <c r="A880" s="9"/>
      <c r="B880" s="9"/>
      <c r="C880" s="9"/>
      <c r="D880" s="9"/>
      <c r="E880" s="9"/>
      <c r="F880" s="9"/>
      <c r="G880" s="78"/>
      <c r="H880" s="9"/>
      <c r="I880" s="9"/>
      <c r="J880" s="9"/>
      <c r="K880" s="9"/>
      <c r="L880" s="9"/>
      <c r="M880" s="9"/>
      <c r="N880" s="9"/>
      <c r="O880" s="9"/>
      <c r="P880" s="9"/>
      <c r="Q880" s="9"/>
      <c r="R880" s="9"/>
      <c r="S880" s="9"/>
      <c r="T880" s="9"/>
      <c r="U880" s="9"/>
      <c r="V880" s="9"/>
      <c r="W880" s="9"/>
      <c r="X880" s="9"/>
      <c r="Y880" s="9"/>
      <c r="Z880" s="9"/>
    </row>
    <row r="881" spans="1:26" ht="15.75" customHeight="1" x14ac:dyDescent="0.3">
      <c r="A881" s="9"/>
      <c r="B881" s="9"/>
      <c r="C881" s="9"/>
      <c r="D881" s="9"/>
      <c r="E881" s="9"/>
      <c r="F881" s="9"/>
      <c r="G881" s="78"/>
      <c r="H881" s="9"/>
      <c r="I881" s="9"/>
      <c r="J881" s="9"/>
      <c r="K881" s="9"/>
      <c r="L881" s="9"/>
      <c r="M881" s="9"/>
      <c r="N881" s="9"/>
      <c r="O881" s="9"/>
      <c r="P881" s="9"/>
      <c r="Q881" s="9"/>
      <c r="R881" s="9"/>
      <c r="S881" s="9"/>
      <c r="T881" s="9"/>
      <c r="U881" s="9"/>
      <c r="V881" s="9"/>
      <c r="W881" s="9"/>
      <c r="X881" s="9"/>
      <c r="Y881" s="9"/>
      <c r="Z881" s="9"/>
    </row>
    <row r="882" spans="1:26" ht="15.75" customHeight="1" x14ac:dyDescent="0.3">
      <c r="A882" s="9"/>
      <c r="B882" s="9"/>
      <c r="C882" s="9"/>
      <c r="D882" s="9"/>
      <c r="E882" s="9"/>
      <c r="F882" s="9"/>
      <c r="G882" s="78"/>
      <c r="H882" s="9"/>
      <c r="I882" s="9"/>
      <c r="J882" s="9"/>
      <c r="K882" s="9"/>
      <c r="L882" s="9"/>
      <c r="M882" s="9"/>
      <c r="N882" s="9"/>
      <c r="O882" s="9"/>
      <c r="P882" s="9"/>
      <c r="Q882" s="9"/>
      <c r="R882" s="9"/>
      <c r="S882" s="9"/>
      <c r="T882" s="9"/>
      <c r="U882" s="9"/>
      <c r="V882" s="9"/>
      <c r="W882" s="9"/>
      <c r="X882" s="9"/>
      <c r="Y882" s="9"/>
      <c r="Z882" s="9"/>
    </row>
    <row r="883" spans="1:26" ht="15.75" customHeight="1" x14ac:dyDescent="0.3">
      <c r="A883" s="9"/>
      <c r="B883" s="9"/>
      <c r="C883" s="9"/>
      <c r="D883" s="9"/>
      <c r="E883" s="9"/>
      <c r="F883" s="9"/>
      <c r="G883" s="78"/>
      <c r="H883" s="9"/>
      <c r="I883" s="9"/>
      <c r="J883" s="9"/>
      <c r="K883" s="9"/>
      <c r="L883" s="9"/>
      <c r="M883" s="9"/>
      <c r="N883" s="9"/>
      <c r="O883" s="9"/>
      <c r="P883" s="9"/>
      <c r="Q883" s="9"/>
      <c r="R883" s="9"/>
      <c r="S883" s="9"/>
      <c r="T883" s="9"/>
      <c r="U883" s="9"/>
      <c r="V883" s="9"/>
      <c r="W883" s="9"/>
      <c r="X883" s="9"/>
      <c r="Y883" s="9"/>
      <c r="Z883" s="9"/>
    </row>
    <row r="884" spans="1:26" ht="15.75" customHeight="1" x14ac:dyDescent="0.3">
      <c r="A884" s="9"/>
      <c r="B884" s="9"/>
      <c r="C884" s="9"/>
      <c r="D884" s="9"/>
      <c r="E884" s="9"/>
      <c r="F884" s="9"/>
      <c r="G884" s="78"/>
      <c r="H884" s="9"/>
      <c r="I884" s="9"/>
      <c r="J884" s="9"/>
      <c r="K884" s="9"/>
      <c r="L884" s="9"/>
      <c r="M884" s="9"/>
      <c r="N884" s="9"/>
      <c r="O884" s="9"/>
      <c r="P884" s="9"/>
      <c r="Q884" s="9"/>
      <c r="R884" s="9"/>
      <c r="S884" s="9"/>
      <c r="T884" s="9"/>
      <c r="U884" s="9"/>
      <c r="V884" s="9"/>
      <c r="W884" s="9"/>
      <c r="X884" s="9"/>
      <c r="Y884" s="9"/>
      <c r="Z884" s="9"/>
    </row>
    <row r="885" spans="1:26" ht="15.75" customHeight="1" x14ac:dyDescent="0.3">
      <c r="A885" s="9"/>
      <c r="B885" s="9"/>
      <c r="C885" s="9"/>
      <c r="D885" s="9"/>
      <c r="E885" s="9"/>
      <c r="F885" s="9"/>
      <c r="G885" s="78"/>
      <c r="H885" s="9"/>
      <c r="I885" s="9"/>
      <c r="J885" s="9"/>
      <c r="K885" s="9"/>
      <c r="L885" s="9"/>
      <c r="M885" s="9"/>
      <c r="N885" s="9"/>
      <c r="O885" s="9"/>
      <c r="P885" s="9"/>
      <c r="Q885" s="9"/>
      <c r="R885" s="9"/>
      <c r="S885" s="9"/>
      <c r="T885" s="9"/>
      <c r="U885" s="9"/>
      <c r="V885" s="9"/>
      <c r="W885" s="9"/>
      <c r="X885" s="9"/>
      <c r="Y885" s="9"/>
      <c r="Z885" s="9"/>
    </row>
    <row r="886" spans="1:26" ht="15.75" customHeight="1" x14ac:dyDescent="0.3">
      <c r="A886" s="9"/>
      <c r="B886" s="9"/>
      <c r="C886" s="9"/>
      <c r="D886" s="9"/>
      <c r="E886" s="9"/>
      <c r="F886" s="9"/>
      <c r="G886" s="78"/>
      <c r="H886" s="9"/>
      <c r="I886" s="9"/>
      <c r="J886" s="9"/>
      <c r="K886" s="9"/>
      <c r="L886" s="9"/>
      <c r="M886" s="9"/>
      <c r="N886" s="9"/>
      <c r="O886" s="9"/>
      <c r="P886" s="9"/>
      <c r="Q886" s="9"/>
      <c r="R886" s="9"/>
      <c r="S886" s="9"/>
      <c r="T886" s="9"/>
      <c r="U886" s="9"/>
      <c r="V886" s="9"/>
      <c r="W886" s="9"/>
      <c r="X886" s="9"/>
      <c r="Y886" s="9"/>
      <c r="Z886" s="9"/>
    </row>
    <row r="887" spans="1:26" ht="15.75" customHeight="1" x14ac:dyDescent="0.3">
      <c r="A887" s="9"/>
      <c r="B887" s="9"/>
      <c r="C887" s="9"/>
      <c r="D887" s="9"/>
      <c r="E887" s="9"/>
      <c r="F887" s="9"/>
      <c r="G887" s="78"/>
      <c r="H887" s="9"/>
      <c r="I887" s="9"/>
      <c r="J887" s="9"/>
      <c r="K887" s="9"/>
      <c r="L887" s="9"/>
      <c r="M887" s="9"/>
      <c r="N887" s="9"/>
      <c r="O887" s="9"/>
      <c r="P887" s="9"/>
      <c r="Q887" s="9"/>
      <c r="R887" s="9"/>
      <c r="S887" s="9"/>
      <c r="T887" s="9"/>
      <c r="U887" s="9"/>
      <c r="V887" s="9"/>
      <c r="W887" s="9"/>
      <c r="X887" s="9"/>
      <c r="Y887" s="9"/>
      <c r="Z887" s="9"/>
    </row>
    <row r="888" spans="1:26" ht="15.75" customHeight="1" x14ac:dyDescent="0.3">
      <c r="A888" s="9"/>
      <c r="B888" s="9"/>
      <c r="C888" s="9"/>
      <c r="D888" s="9"/>
      <c r="E888" s="9"/>
      <c r="F888" s="9"/>
      <c r="G888" s="78"/>
      <c r="H888" s="9"/>
      <c r="I888" s="9"/>
      <c r="J888" s="9"/>
      <c r="K888" s="9"/>
      <c r="L888" s="9"/>
      <c r="M888" s="9"/>
      <c r="N888" s="9"/>
      <c r="O888" s="9"/>
      <c r="P888" s="9"/>
      <c r="Q888" s="9"/>
      <c r="R888" s="9"/>
      <c r="S888" s="9"/>
      <c r="T888" s="9"/>
      <c r="U888" s="9"/>
      <c r="V888" s="9"/>
      <c r="W888" s="9"/>
      <c r="X888" s="9"/>
      <c r="Y888" s="9"/>
      <c r="Z888" s="9"/>
    </row>
    <row r="889" spans="1:26" ht="15.75" customHeight="1" x14ac:dyDescent="0.3">
      <c r="A889" s="9"/>
      <c r="B889" s="9"/>
      <c r="C889" s="9"/>
      <c r="D889" s="9"/>
      <c r="E889" s="9"/>
      <c r="F889" s="9"/>
      <c r="G889" s="78"/>
      <c r="H889" s="9"/>
      <c r="I889" s="9"/>
      <c r="J889" s="9"/>
      <c r="K889" s="9"/>
      <c r="L889" s="9"/>
      <c r="M889" s="9"/>
      <c r="N889" s="9"/>
      <c r="O889" s="9"/>
      <c r="P889" s="9"/>
      <c r="Q889" s="9"/>
      <c r="R889" s="9"/>
      <c r="S889" s="9"/>
      <c r="T889" s="9"/>
      <c r="U889" s="9"/>
      <c r="V889" s="9"/>
      <c r="W889" s="9"/>
      <c r="X889" s="9"/>
      <c r="Y889" s="9"/>
      <c r="Z889" s="9"/>
    </row>
    <row r="890" spans="1:26" ht="15.75" customHeight="1" x14ac:dyDescent="0.3">
      <c r="A890" s="9"/>
      <c r="B890" s="9"/>
      <c r="C890" s="9"/>
      <c r="D890" s="9"/>
      <c r="E890" s="9"/>
      <c r="F890" s="9"/>
      <c r="G890" s="78"/>
      <c r="H890" s="9"/>
      <c r="I890" s="9"/>
      <c r="J890" s="9"/>
      <c r="K890" s="9"/>
      <c r="L890" s="9"/>
      <c r="M890" s="9"/>
      <c r="N890" s="9"/>
      <c r="O890" s="9"/>
      <c r="P890" s="9"/>
      <c r="Q890" s="9"/>
      <c r="R890" s="9"/>
      <c r="S890" s="9"/>
      <c r="T890" s="9"/>
      <c r="U890" s="9"/>
      <c r="V890" s="9"/>
      <c r="W890" s="9"/>
      <c r="X890" s="9"/>
      <c r="Y890" s="9"/>
      <c r="Z890" s="9"/>
    </row>
    <row r="891" spans="1:26" ht="15.75" customHeight="1" x14ac:dyDescent="0.3">
      <c r="A891" s="9"/>
      <c r="B891" s="9"/>
      <c r="C891" s="9"/>
      <c r="D891" s="9"/>
      <c r="E891" s="9"/>
      <c r="F891" s="9"/>
      <c r="G891" s="78"/>
      <c r="H891" s="9"/>
      <c r="I891" s="9"/>
      <c r="J891" s="9"/>
      <c r="K891" s="9"/>
      <c r="L891" s="9"/>
      <c r="M891" s="9"/>
      <c r="N891" s="9"/>
      <c r="O891" s="9"/>
      <c r="P891" s="9"/>
      <c r="Q891" s="9"/>
      <c r="R891" s="9"/>
      <c r="S891" s="9"/>
      <c r="T891" s="9"/>
      <c r="U891" s="9"/>
      <c r="V891" s="9"/>
      <c r="W891" s="9"/>
      <c r="X891" s="9"/>
      <c r="Y891" s="9"/>
      <c r="Z891" s="9"/>
    </row>
    <row r="892" spans="1:26" ht="15.75" customHeight="1" x14ac:dyDescent="0.3">
      <c r="A892" s="9"/>
      <c r="B892" s="9"/>
      <c r="C892" s="9"/>
      <c r="D892" s="9"/>
      <c r="E892" s="9"/>
      <c r="F892" s="9"/>
      <c r="G892" s="78"/>
      <c r="H892" s="9"/>
      <c r="I892" s="9"/>
      <c r="J892" s="9"/>
      <c r="K892" s="9"/>
      <c r="L892" s="9"/>
      <c r="M892" s="9"/>
      <c r="N892" s="9"/>
      <c r="O892" s="9"/>
      <c r="P892" s="9"/>
      <c r="Q892" s="9"/>
      <c r="R892" s="9"/>
      <c r="S892" s="9"/>
      <c r="T892" s="9"/>
      <c r="U892" s="9"/>
      <c r="V892" s="9"/>
      <c r="W892" s="9"/>
      <c r="X892" s="9"/>
      <c r="Y892" s="9"/>
      <c r="Z892" s="9"/>
    </row>
    <row r="893" spans="1:26" ht="15.75" customHeight="1" x14ac:dyDescent="0.3">
      <c r="A893" s="9"/>
      <c r="B893" s="9"/>
      <c r="C893" s="9"/>
      <c r="D893" s="9"/>
      <c r="E893" s="9"/>
      <c r="F893" s="9"/>
      <c r="G893" s="78"/>
      <c r="H893" s="9"/>
      <c r="I893" s="9"/>
      <c r="J893" s="9"/>
      <c r="K893" s="9"/>
      <c r="L893" s="9"/>
      <c r="M893" s="9"/>
      <c r="N893" s="9"/>
      <c r="O893" s="9"/>
      <c r="P893" s="9"/>
      <c r="Q893" s="9"/>
      <c r="R893" s="9"/>
      <c r="S893" s="9"/>
      <c r="T893" s="9"/>
      <c r="U893" s="9"/>
      <c r="V893" s="9"/>
      <c r="W893" s="9"/>
      <c r="X893" s="9"/>
      <c r="Y893" s="9"/>
      <c r="Z893" s="9"/>
    </row>
    <row r="894" spans="1:26" ht="15.75" customHeight="1" x14ac:dyDescent="0.3">
      <c r="A894" s="9"/>
      <c r="B894" s="9"/>
      <c r="C894" s="9"/>
      <c r="D894" s="9"/>
      <c r="E894" s="9"/>
      <c r="F894" s="9"/>
      <c r="G894" s="78"/>
      <c r="H894" s="9"/>
      <c r="I894" s="9"/>
      <c r="J894" s="9"/>
      <c r="K894" s="9"/>
      <c r="L894" s="9"/>
      <c r="M894" s="9"/>
      <c r="N894" s="9"/>
      <c r="O894" s="9"/>
      <c r="P894" s="9"/>
      <c r="Q894" s="9"/>
      <c r="R894" s="9"/>
      <c r="S894" s="9"/>
      <c r="T894" s="9"/>
      <c r="U894" s="9"/>
      <c r="V894" s="9"/>
      <c r="W894" s="9"/>
      <c r="X894" s="9"/>
      <c r="Y894" s="9"/>
      <c r="Z894" s="9"/>
    </row>
    <row r="895" spans="1:26" ht="15.75" customHeight="1" x14ac:dyDescent="0.3">
      <c r="A895" s="9"/>
      <c r="B895" s="9"/>
      <c r="C895" s="9"/>
      <c r="D895" s="9"/>
      <c r="E895" s="9"/>
      <c r="F895" s="9"/>
      <c r="G895" s="78"/>
      <c r="H895" s="9"/>
      <c r="I895" s="9"/>
      <c r="J895" s="9"/>
      <c r="K895" s="9"/>
      <c r="L895" s="9"/>
      <c r="M895" s="9"/>
      <c r="N895" s="9"/>
      <c r="O895" s="9"/>
      <c r="P895" s="9"/>
      <c r="Q895" s="9"/>
      <c r="R895" s="9"/>
      <c r="S895" s="9"/>
      <c r="T895" s="9"/>
      <c r="U895" s="9"/>
      <c r="V895" s="9"/>
      <c r="W895" s="9"/>
      <c r="X895" s="9"/>
      <c r="Y895" s="9"/>
      <c r="Z895" s="9"/>
    </row>
    <row r="896" spans="1:26" ht="15.75" customHeight="1" x14ac:dyDescent="0.3">
      <c r="A896" s="9"/>
      <c r="B896" s="9"/>
      <c r="C896" s="9"/>
      <c r="D896" s="9"/>
      <c r="E896" s="9"/>
      <c r="F896" s="9"/>
      <c r="G896" s="78"/>
      <c r="H896" s="9"/>
      <c r="I896" s="9"/>
      <c r="J896" s="9"/>
      <c r="K896" s="9"/>
      <c r="L896" s="9"/>
      <c r="M896" s="9"/>
      <c r="N896" s="9"/>
      <c r="O896" s="9"/>
      <c r="P896" s="9"/>
      <c r="Q896" s="9"/>
      <c r="R896" s="9"/>
      <c r="S896" s="9"/>
      <c r="T896" s="9"/>
      <c r="U896" s="9"/>
      <c r="V896" s="9"/>
      <c r="W896" s="9"/>
      <c r="X896" s="9"/>
      <c r="Y896" s="9"/>
      <c r="Z896" s="9"/>
    </row>
    <row r="897" spans="1:26" ht="15.75" customHeight="1" x14ac:dyDescent="0.3">
      <c r="A897" s="9"/>
      <c r="B897" s="9"/>
      <c r="C897" s="9"/>
      <c r="D897" s="9"/>
      <c r="E897" s="9"/>
      <c r="F897" s="9"/>
      <c r="G897" s="78"/>
      <c r="H897" s="9"/>
      <c r="I897" s="9"/>
      <c r="J897" s="9"/>
      <c r="K897" s="9"/>
      <c r="L897" s="9"/>
      <c r="M897" s="9"/>
      <c r="N897" s="9"/>
      <c r="O897" s="9"/>
      <c r="P897" s="9"/>
      <c r="Q897" s="9"/>
      <c r="R897" s="9"/>
      <c r="S897" s="9"/>
      <c r="T897" s="9"/>
      <c r="U897" s="9"/>
      <c r="V897" s="9"/>
      <c r="W897" s="9"/>
      <c r="X897" s="9"/>
      <c r="Y897" s="9"/>
      <c r="Z897" s="9"/>
    </row>
    <row r="898" spans="1:26" ht="15.75" customHeight="1" x14ac:dyDescent="0.3">
      <c r="A898" s="9"/>
      <c r="B898" s="9"/>
      <c r="C898" s="9"/>
      <c r="D898" s="9"/>
      <c r="E898" s="9"/>
      <c r="F898" s="9"/>
      <c r="G898" s="78"/>
      <c r="H898" s="9"/>
      <c r="I898" s="9"/>
      <c r="J898" s="9"/>
      <c r="K898" s="9"/>
      <c r="L898" s="9"/>
      <c r="M898" s="9"/>
      <c r="N898" s="9"/>
      <c r="O898" s="9"/>
      <c r="P898" s="9"/>
      <c r="Q898" s="9"/>
      <c r="R898" s="9"/>
      <c r="S898" s="9"/>
      <c r="T898" s="9"/>
      <c r="U898" s="9"/>
      <c r="V898" s="9"/>
      <c r="W898" s="9"/>
      <c r="X898" s="9"/>
      <c r="Y898" s="9"/>
      <c r="Z898" s="9"/>
    </row>
    <row r="899" spans="1:26" ht="15.75" customHeight="1" x14ac:dyDescent="0.3">
      <c r="A899" s="9"/>
      <c r="B899" s="9"/>
      <c r="C899" s="9"/>
      <c r="D899" s="9"/>
      <c r="E899" s="9"/>
      <c r="F899" s="9"/>
      <c r="G899" s="78"/>
      <c r="H899" s="9"/>
      <c r="I899" s="9"/>
      <c r="J899" s="9"/>
      <c r="K899" s="9"/>
      <c r="L899" s="9"/>
      <c r="M899" s="9"/>
      <c r="N899" s="9"/>
      <c r="O899" s="9"/>
      <c r="P899" s="9"/>
      <c r="Q899" s="9"/>
      <c r="R899" s="9"/>
      <c r="S899" s="9"/>
      <c r="T899" s="9"/>
      <c r="U899" s="9"/>
      <c r="V899" s="9"/>
      <c r="W899" s="9"/>
      <c r="X899" s="9"/>
      <c r="Y899" s="9"/>
      <c r="Z899" s="9"/>
    </row>
    <row r="900" spans="1:26" ht="15.75" customHeight="1" x14ac:dyDescent="0.3">
      <c r="A900" s="9"/>
      <c r="B900" s="9"/>
      <c r="C900" s="9"/>
      <c r="D900" s="9"/>
      <c r="E900" s="9"/>
      <c r="F900" s="9"/>
      <c r="G900" s="78"/>
      <c r="H900" s="9"/>
      <c r="I900" s="9"/>
      <c r="J900" s="9"/>
      <c r="K900" s="9"/>
      <c r="L900" s="9"/>
      <c r="M900" s="9"/>
      <c r="N900" s="9"/>
      <c r="O900" s="9"/>
      <c r="P900" s="9"/>
      <c r="Q900" s="9"/>
      <c r="R900" s="9"/>
      <c r="S900" s="9"/>
      <c r="T900" s="9"/>
      <c r="U900" s="9"/>
      <c r="V900" s="9"/>
      <c r="W900" s="9"/>
      <c r="X900" s="9"/>
      <c r="Y900" s="9"/>
      <c r="Z900" s="9"/>
    </row>
    <row r="901" spans="1:26" ht="15.75" customHeight="1" x14ac:dyDescent="0.3">
      <c r="A901" s="9"/>
      <c r="B901" s="9"/>
      <c r="C901" s="9"/>
      <c r="D901" s="9"/>
      <c r="E901" s="9"/>
      <c r="F901" s="9"/>
      <c r="G901" s="78"/>
      <c r="H901" s="9"/>
      <c r="I901" s="9"/>
      <c r="J901" s="9"/>
      <c r="K901" s="9"/>
      <c r="L901" s="9"/>
      <c r="M901" s="9"/>
      <c r="N901" s="9"/>
      <c r="O901" s="9"/>
      <c r="P901" s="9"/>
      <c r="Q901" s="9"/>
      <c r="R901" s="9"/>
      <c r="S901" s="9"/>
      <c r="T901" s="9"/>
      <c r="U901" s="9"/>
      <c r="V901" s="9"/>
      <c r="W901" s="9"/>
      <c r="X901" s="9"/>
      <c r="Y901" s="9"/>
      <c r="Z901" s="9"/>
    </row>
    <row r="902" spans="1:26" ht="15.75" customHeight="1" x14ac:dyDescent="0.3">
      <c r="A902" s="9"/>
      <c r="B902" s="9"/>
      <c r="C902" s="9"/>
      <c r="D902" s="9"/>
      <c r="E902" s="9"/>
      <c r="F902" s="9"/>
      <c r="G902" s="78"/>
      <c r="H902" s="9"/>
      <c r="I902" s="9"/>
      <c r="J902" s="9"/>
      <c r="K902" s="9"/>
      <c r="L902" s="9"/>
      <c r="M902" s="9"/>
      <c r="N902" s="9"/>
      <c r="O902" s="9"/>
      <c r="P902" s="9"/>
      <c r="Q902" s="9"/>
      <c r="R902" s="9"/>
      <c r="S902" s="9"/>
      <c r="T902" s="9"/>
      <c r="U902" s="9"/>
      <c r="V902" s="9"/>
      <c r="W902" s="9"/>
      <c r="X902" s="9"/>
      <c r="Y902" s="9"/>
      <c r="Z902" s="9"/>
    </row>
    <row r="903" spans="1:26" ht="15.75" customHeight="1" x14ac:dyDescent="0.3">
      <c r="A903" s="9"/>
      <c r="B903" s="9"/>
      <c r="C903" s="9"/>
      <c r="D903" s="9"/>
      <c r="E903" s="9"/>
      <c r="F903" s="9"/>
      <c r="G903" s="78"/>
      <c r="H903" s="9"/>
      <c r="I903" s="9"/>
      <c r="J903" s="9"/>
      <c r="K903" s="9"/>
      <c r="L903" s="9"/>
      <c r="M903" s="9"/>
      <c r="N903" s="9"/>
      <c r="O903" s="9"/>
      <c r="P903" s="9"/>
      <c r="Q903" s="9"/>
      <c r="R903" s="9"/>
      <c r="S903" s="9"/>
      <c r="T903" s="9"/>
      <c r="U903" s="9"/>
      <c r="V903" s="9"/>
      <c r="W903" s="9"/>
      <c r="X903" s="9"/>
      <c r="Y903" s="9"/>
      <c r="Z903" s="9"/>
    </row>
    <row r="904" spans="1:26" ht="15.75" customHeight="1" x14ac:dyDescent="0.3">
      <c r="A904" s="9"/>
      <c r="B904" s="9"/>
      <c r="C904" s="9"/>
      <c r="D904" s="9"/>
      <c r="E904" s="9"/>
      <c r="F904" s="9"/>
      <c r="G904" s="78"/>
      <c r="H904" s="9"/>
      <c r="I904" s="9"/>
      <c r="J904" s="9"/>
      <c r="K904" s="9"/>
      <c r="L904" s="9"/>
      <c r="M904" s="9"/>
      <c r="N904" s="9"/>
      <c r="O904" s="9"/>
      <c r="P904" s="9"/>
      <c r="Q904" s="9"/>
      <c r="R904" s="9"/>
      <c r="S904" s="9"/>
      <c r="T904" s="9"/>
      <c r="U904" s="9"/>
      <c r="V904" s="9"/>
      <c r="W904" s="9"/>
      <c r="X904" s="9"/>
      <c r="Y904" s="9"/>
      <c r="Z904" s="9"/>
    </row>
    <row r="905" spans="1:26" ht="15.75" customHeight="1" x14ac:dyDescent="0.3">
      <c r="A905" s="9"/>
      <c r="B905" s="9"/>
      <c r="C905" s="9"/>
      <c r="D905" s="9"/>
      <c r="E905" s="9"/>
      <c r="F905" s="9"/>
      <c r="G905" s="78"/>
      <c r="H905" s="9"/>
      <c r="I905" s="9"/>
      <c r="J905" s="9"/>
      <c r="K905" s="9"/>
      <c r="L905" s="9"/>
      <c r="M905" s="9"/>
      <c r="N905" s="9"/>
      <c r="O905" s="9"/>
      <c r="P905" s="9"/>
      <c r="Q905" s="9"/>
      <c r="R905" s="9"/>
      <c r="S905" s="9"/>
      <c r="T905" s="9"/>
      <c r="U905" s="9"/>
      <c r="V905" s="9"/>
      <c r="W905" s="9"/>
      <c r="X905" s="9"/>
      <c r="Y905" s="9"/>
      <c r="Z905" s="9"/>
    </row>
    <row r="906" spans="1:26" ht="15.75" customHeight="1" x14ac:dyDescent="0.3">
      <c r="A906" s="9"/>
      <c r="B906" s="9"/>
      <c r="C906" s="9"/>
      <c r="D906" s="9"/>
      <c r="E906" s="9"/>
      <c r="F906" s="9"/>
      <c r="G906" s="78"/>
      <c r="H906" s="9"/>
      <c r="I906" s="9"/>
      <c r="J906" s="9"/>
      <c r="K906" s="9"/>
      <c r="L906" s="9"/>
      <c r="M906" s="9"/>
      <c r="N906" s="9"/>
      <c r="O906" s="9"/>
      <c r="P906" s="9"/>
      <c r="Q906" s="9"/>
      <c r="R906" s="9"/>
      <c r="S906" s="9"/>
      <c r="T906" s="9"/>
      <c r="U906" s="9"/>
      <c r="V906" s="9"/>
      <c r="W906" s="9"/>
      <c r="X906" s="9"/>
      <c r="Y906" s="9"/>
      <c r="Z906" s="9"/>
    </row>
    <row r="907" spans="1:26" ht="15.75" customHeight="1" x14ac:dyDescent="0.3">
      <c r="A907" s="9"/>
      <c r="B907" s="9"/>
      <c r="C907" s="9"/>
      <c r="D907" s="9"/>
      <c r="E907" s="9"/>
      <c r="F907" s="9"/>
      <c r="G907" s="78"/>
      <c r="H907" s="9"/>
      <c r="I907" s="9"/>
      <c r="J907" s="9"/>
      <c r="K907" s="9"/>
      <c r="L907" s="9"/>
      <c r="M907" s="9"/>
      <c r="N907" s="9"/>
      <c r="O907" s="9"/>
      <c r="P907" s="9"/>
      <c r="Q907" s="9"/>
      <c r="R907" s="9"/>
      <c r="S907" s="9"/>
      <c r="T907" s="9"/>
      <c r="U907" s="9"/>
      <c r="V907" s="9"/>
      <c r="W907" s="9"/>
      <c r="X907" s="9"/>
      <c r="Y907" s="9"/>
      <c r="Z907" s="9"/>
    </row>
    <row r="908" spans="1:26" ht="15.75" customHeight="1" x14ac:dyDescent="0.3">
      <c r="A908" s="9"/>
      <c r="B908" s="9"/>
      <c r="C908" s="9"/>
      <c r="D908" s="9"/>
      <c r="E908" s="9"/>
      <c r="F908" s="9"/>
      <c r="G908" s="78"/>
      <c r="H908" s="9"/>
      <c r="I908" s="9"/>
      <c r="J908" s="9"/>
      <c r="K908" s="9"/>
      <c r="L908" s="9"/>
      <c r="M908" s="9"/>
      <c r="N908" s="9"/>
      <c r="O908" s="9"/>
      <c r="P908" s="9"/>
      <c r="Q908" s="9"/>
      <c r="R908" s="9"/>
      <c r="S908" s="9"/>
      <c r="T908" s="9"/>
      <c r="U908" s="9"/>
      <c r="V908" s="9"/>
      <c r="W908" s="9"/>
      <c r="X908" s="9"/>
      <c r="Y908" s="9"/>
      <c r="Z908" s="9"/>
    </row>
    <row r="909" spans="1:26" ht="15.75" customHeight="1" x14ac:dyDescent="0.3">
      <c r="A909" s="9"/>
      <c r="B909" s="9"/>
      <c r="C909" s="9"/>
      <c r="D909" s="9"/>
      <c r="E909" s="9"/>
      <c r="F909" s="9"/>
      <c r="G909" s="78"/>
      <c r="H909" s="9"/>
      <c r="I909" s="9"/>
      <c r="J909" s="9"/>
      <c r="K909" s="9"/>
      <c r="L909" s="9"/>
      <c r="M909" s="9"/>
      <c r="N909" s="9"/>
      <c r="O909" s="9"/>
      <c r="P909" s="9"/>
      <c r="Q909" s="9"/>
      <c r="R909" s="9"/>
      <c r="S909" s="9"/>
      <c r="T909" s="9"/>
      <c r="U909" s="9"/>
      <c r="V909" s="9"/>
      <c r="W909" s="9"/>
      <c r="X909" s="9"/>
      <c r="Y909" s="9"/>
      <c r="Z909" s="9"/>
    </row>
    <row r="910" spans="1:26" ht="15.75" customHeight="1" x14ac:dyDescent="0.3">
      <c r="A910" s="9"/>
      <c r="B910" s="9"/>
      <c r="C910" s="9"/>
      <c r="D910" s="9"/>
      <c r="E910" s="9"/>
      <c r="F910" s="9"/>
      <c r="G910" s="78"/>
      <c r="H910" s="9"/>
      <c r="I910" s="9"/>
      <c r="J910" s="9"/>
      <c r="K910" s="9"/>
      <c r="L910" s="9"/>
      <c r="M910" s="9"/>
      <c r="N910" s="9"/>
      <c r="O910" s="9"/>
      <c r="P910" s="9"/>
      <c r="Q910" s="9"/>
      <c r="R910" s="9"/>
      <c r="S910" s="9"/>
      <c r="T910" s="9"/>
      <c r="U910" s="9"/>
      <c r="V910" s="9"/>
      <c r="W910" s="9"/>
      <c r="X910" s="9"/>
      <c r="Y910" s="9"/>
      <c r="Z910" s="9"/>
    </row>
    <row r="911" spans="1:26" ht="15.75" customHeight="1" x14ac:dyDescent="0.3">
      <c r="A911" s="9"/>
      <c r="B911" s="9"/>
      <c r="C911" s="9"/>
      <c r="D911" s="9"/>
      <c r="E911" s="9"/>
      <c r="F911" s="9"/>
      <c r="G911" s="78"/>
      <c r="H911" s="9"/>
      <c r="I911" s="9"/>
      <c r="J911" s="9"/>
      <c r="K911" s="9"/>
      <c r="L911" s="9"/>
      <c r="M911" s="9"/>
      <c r="N911" s="9"/>
      <c r="O911" s="9"/>
      <c r="P911" s="9"/>
      <c r="Q911" s="9"/>
      <c r="R911" s="9"/>
      <c r="S911" s="9"/>
      <c r="T911" s="9"/>
      <c r="U911" s="9"/>
      <c r="V911" s="9"/>
      <c r="W911" s="9"/>
      <c r="X911" s="9"/>
      <c r="Y911" s="9"/>
      <c r="Z911" s="9"/>
    </row>
    <row r="912" spans="1:26" ht="15.75" customHeight="1" x14ac:dyDescent="0.3">
      <c r="A912" s="9"/>
      <c r="B912" s="9"/>
      <c r="C912" s="9"/>
      <c r="D912" s="9"/>
      <c r="E912" s="9"/>
      <c r="F912" s="9"/>
      <c r="G912" s="78"/>
      <c r="H912" s="9"/>
      <c r="I912" s="9"/>
      <c r="J912" s="9"/>
      <c r="K912" s="9"/>
      <c r="L912" s="9"/>
      <c r="M912" s="9"/>
      <c r="N912" s="9"/>
      <c r="O912" s="9"/>
      <c r="P912" s="9"/>
      <c r="Q912" s="9"/>
      <c r="R912" s="9"/>
      <c r="S912" s="9"/>
      <c r="T912" s="9"/>
      <c r="U912" s="9"/>
      <c r="V912" s="9"/>
      <c r="W912" s="9"/>
      <c r="X912" s="9"/>
      <c r="Y912" s="9"/>
      <c r="Z912" s="9"/>
    </row>
    <row r="913" spans="1:26" ht="15.75" customHeight="1" x14ac:dyDescent="0.3">
      <c r="A913" s="9"/>
      <c r="B913" s="9"/>
      <c r="C913" s="9"/>
      <c r="D913" s="9"/>
      <c r="E913" s="9"/>
      <c r="F913" s="9"/>
      <c r="G913" s="78"/>
      <c r="H913" s="9"/>
      <c r="I913" s="9"/>
      <c r="J913" s="9"/>
      <c r="K913" s="9"/>
      <c r="L913" s="9"/>
      <c r="M913" s="9"/>
      <c r="N913" s="9"/>
      <c r="O913" s="9"/>
      <c r="P913" s="9"/>
      <c r="Q913" s="9"/>
      <c r="R913" s="9"/>
      <c r="S913" s="9"/>
      <c r="T913" s="9"/>
      <c r="U913" s="9"/>
      <c r="V913" s="9"/>
      <c r="W913" s="9"/>
      <c r="X913" s="9"/>
      <c r="Y913" s="9"/>
      <c r="Z913" s="9"/>
    </row>
    <row r="914" spans="1:26" ht="15.75" customHeight="1" x14ac:dyDescent="0.3">
      <c r="A914" s="9"/>
      <c r="B914" s="9"/>
      <c r="C914" s="9"/>
      <c r="D914" s="9"/>
      <c r="E914" s="9"/>
      <c r="F914" s="9"/>
      <c r="G914" s="78"/>
      <c r="H914" s="9"/>
      <c r="I914" s="9"/>
      <c r="J914" s="9"/>
      <c r="K914" s="9"/>
      <c r="L914" s="9"/>
      <c r="M914" s="9"/>
      <c r="N914" s="9"/>
      <c r="O914" s="9"/>
      <c r="P914" s="9"/>
      <c r="Q914" s="9"/>
      <c r="R914" s="9"/>
      <c r="S914" s="9"/>
      <c r="T914" s="9"/>
      <c r="U914" s="9"/>
      <c r="V914" s="9"/>
      <c r="W914" s="9"/>
      <c r="X914" s="9"/>
      <c r="Y914" s="9"/>
      <c r="Z914" s="9"/>
    </row>
    <row r="915" spans="1:26" ht="15.75" customHeight="1" x14ac:dyDescent="0.3">
      <c r="A915" s="9"/>
      <c r="B915" s="9"/>
      <c r="C915" s="9"/>
      <c r="D915" s="9"/>
      <c r="E915" s="9"/>
      <c r="F915" s="9"/>
      <c r="G915" s="78"/>
      <c r="H915" s="9"/>
      <c r="I915" s="9"/>
      <c r="J915" s="9"/>
      <c r="K915" s="9"/>
      <c r="L915" s="9"/>
      <c r="M915" s="9"/>
      <c r="N915" s="9"/>
      <c r="O915" s="9"/>
      <c r="P915" s="9"/>
      <c r="Q915" s="9"/>
      <c r="R915" s="9"/>
      <c r="S915" s="9"/>
      <c r="T915" s="9"/>
      <c r="U915" s="9"/>
      <c r="V915" s="9"/>
      <c r="W915" s="9"/>
      <c r="X915" s="9"/>
      <c r="Y915" s="9"/>
      <c r="Z915" s="9"/>
    </row>
    <row r="916" spans="1:26" ht="15.75" customHeight="1" x14ac:dyDescent="0.3">
      <c r="A916" s="9"/>
      <c r="B916" s="9"/>
      <c r="C916" s="9"/>
      <c r="D916" s="9"/>
      <c r="E916" s="9"/>
      <c r="F916" s="9"/>
      <c r="G916" s="78"/>
      <c r="H916" s="9"/>
      <c r="I916" s="9"/>
      <c r="J916" s="9"/>
      <c r="K916" s="9"/>
      <c r="L916" s="9"/>
      <c r="M916" s="9"/>
      <c r="N916" s="9"/>
      <c r="O916" s="9"/>
      <c r="P916" s="9"/>
      <c r="Q916" s="9"/>
      <c r="R916" s="9"/>
      <c r="S916" s="9"/>
      <c r="T916" s="9"/>
      <c r="U916" s="9"/>
      <c r="V916" s="9"/>
      <c r="W916" s="9"/>
      <c r="X916" s="9"/>
      <c r="Y916" s="9"/>
      <c r="Z916" s="9"/>
    </row>
    <row r="917" spans="1:26" ht="15.75" customHeight="1" x14ac:dyDescent="0.3">
      <c r="A917" s="9"/>
      <c r="B917" s="9"/>
      <c r="C917" s="9"/>
      <c r="D917" s="9"/>
      <c r="E917" s="9"/>
      <c r="F917" s="9"/>
      <c r="G917" s="78"/>
      <c r="H917" s="9"/>
      <c r="I917" s="9"/>
      <c r="J917" s="9"/>
      <c r="K917" s="9"/>
      <c r="L917" s="9"/>
      <c r="M917" s="9"/>
      <c r="N917" s="9"/>
      <c r="O917" s="9"/>
      <c r="P917" s="9"/>
      <c r="Q917" s="9"/>
      <c r="R917" s="9"/>
      <c r="S917" s="9"/>
      <c r="T917" s="9"/>
      <c r="U917" s="9"/>
      <c r="V917" s="9"/>
      <c r="W917" s="9"/>
      <c r="X917" s="9"/>
      <c r="Y917" s="9"/>
      <c r="Z917" s="9"/>
    </row>
    <row r="918" spans="1:26" ht="15.75" customHeight="1" x14ac:dyDescent="0.3">
      <c r="A918" s="9"/>
      <c r="B918" s="9"/>
      <c r="C918" s="9"/>
      <c r="D918" s="9"/>
      <c r="E918" s="9"/>
      <c r="F918" s="9"/>
      <c r="G918" s="78"/>
      <c r="H918" s="9"/>
      <c r="I918" s="9"/>
      <c r="J918" s="9"/>
      <c r="K918" s="9"/>
      <c r="L918" s="9"/>
      <c r="M918" s="9"/>
      <c r="N918" s="9"/>
      <c r="O918" s="9"/>
      <c r="P918" s="9"/>
      <c r="Q918" s="9"/>
      <c r="R918" s="9"/>
      <c r="S918" s="9"/>
      <c r="T918" s="9"/>
      <c r="U918" s="9"/>
      <c r="V918" s="9"/>
      <c r="W918" s="9"/>
      <c r="X918" s="9"/>
      <c r="Y918" s="9"/>
      <c r="Z918" s="9"/>
    </row>
    <row r="919" spans="1:26" ht="15.75" customHeight="1" x14ac:dyDescent="0.3">
      <c r="A919" s="9"/>
      <c r="B919" s="9"/>
      <c r="C919" s="9"/>
      <c r="D919" s="9"/>
      <c r="E919" s="9"/>
      <c r="F919" s="9"/>
      <c r="G919" s="78"/>
      <c r="H919" s="9"/>
      <c r="I919" s="9"/>
      <c r="J919" s="9"/>
      <c r="K919" s="9"/>
      <c r="L919" s="9"/>
      <c r="M919" s="9"/>
      <c r="N919" s="9"/>
      <c r="O919" s="9"/>
      <c r="P919" s="9"/>
      <c r="Q919" s="9"/>
      <c r="R919" s="9"/>
      <c r="S919" s="9"/>
      <c r="T919" s="9"/>
      <c r="U919" s="9"/>
      <c r="V919" s="9"/>
      <c r="W919" s="9"/>
      <c r="X919" s="9"/>
      <c r="Y919" s="9"/>
      <c r="Z919" s="9"/>
    </row>
    <row r="920" spans="1:26" ht="15.75" customHeight="1" x14ac:dyDescent="0.3">
      <c r="A920" s="9"/>
      <c r="B920" s="9"/>
      <c r="C920" s="9"/>
      <c r="D920" s="9"/>
      <c r="E920" s="9"/>
      <c r="F920" s="9"/>
      <c r="G920" s="78"/>
      <c r="H920" s="9"/>
      <c r="I920" s="9"/>
      <c r="J920" s="9"/>
      <c r="K920" s="9"/>
      <c r="L920" s="9"/>
      <c r="M920" s="9"/>
      <c r="N920" s="9"/>
      <c r="O920" s="9"/>
      <c r="P920" s="9"/>
      <c r="Q920" s="9"/>
      <c r="R920" s="9"/>
      <c r="S920" s="9"/>
      <c r="T920" s="9"/>
      <c r="U920" s="9"/>
      <c r="V920" s="9"/>
      <c r="W920" s="9"/>
      <c r="X920" s="9"/>
      <c r="Y920" s="9"/>
      <c r="Z920" s="9"/>
    </row>
    <row r="921" spans="1:26" ht="15.75" customHeight="1" x14ac:dyDescent="0.3">
      <c r="A921" s="9"/>
      <c r="B921" s="9"/>
      <c r="C921" s="9"/>
      <c r="D921" s="9"/>
      <c r="E921" s="9"/>
      <c r="F921" s="9"/>
      <c r="G921" s="78"/>
      <c r="H921" s="9"/>
      <c r="I921" s="9"/>
      <c r="J921" s="9"/>
      <c r="K921" s="9"/>
      <c r="L921" s="9"/>
      <c r="M921" s="9"/>
      <c r="N921" s="9"/>
      <c r="O921" s="9"/>
      <c r="P921" s="9"/>
      <c r="Q921" s="9"/>
      <c r="R921" s="9"/>
      <c r="S921" s="9"/>
      <c r="T921" s="9"/>
      <c r="U921" s="9"/>
      <c r="V921" s="9"/>
      <c r="W921" s="9"/>
      <c r="X921" s="9"/>
      <c r="Y921" s="9"/>
      <c r="Z921" s="9"/>
    </row>
    <row r="922" spans="1:26" ht="15.75" customHeight="1" x14ac:dyDescent="0.3">
      <c r="A922" s="9"/>
      <c r="B922" s="9"/>
      <c r="C922" s="9"/>
      <c r="D922" s="9"/>
      <c r="E922" s="9"/>
      <c r="F922" s="9"/>
      <c r="G922" s="78"/>
      <c r="H922" s="9"/>
      <c r="I922" s="9"/>
      <c r="J922" s="9"/>
      <c r="K922" s="9"/>
      <c r="L922" s="9"/>
      <c r="M922" s="9"/>
      <c r="N922" s="9"/>
      <c r="O922" s="9"/>
      <c r="P922" s="9"/>
      <c r="Q922" s="9"/>
      <c r="R922" s="9"/>
      <c r="S922" s="9"/>
      <c r="T922" s="9"/>
      <c r="U922" s="9"/>
      <c r="V922" s="9"/>
      <c r="W922" s="9"/>
      <c r="X922" s="9"/>
      <c r="Y922" s="9"/>
      <c r="Z922" s="9"/>
    </row>
    <row r="923" spans="1:26" ht="15.75" customHeight="1" x14ac:dyDescent="0.3">
      <c r="A923" s="9"/>
      <c r="B923" s="9"/>
      <c r="C923" s="9"/>
      <c r="D923" s="9"/>
      <c r="E923" s="9"/>
      <c r="F923" s="9"/>
      <c r="G923" s="78"/>
      <c r="H923" s="9"/>
      <c r="I923" s="9"/>
      <c r="J923" s="9"/>
      <c r="K923" s="9"/>
      <c r="L923" s="9"/>
      <c r="M923" s="9"/>
      <c r="N923" s="9"/>
      <c r="O923" s="9"/>
      <c r="P923" s="9"/>
      <c r="Q923" s="9"/>
      <c r="R923" s="9"/>
      <c r="S923" s="9"/>
      <c r="T923" s="9"/>
      <c r="U923" s="9"/>
      <c r="V923" s="9"/>
      <c r="W923" s="9"/>
      <c r="X923" s="9"/>
      <c r="Y923" s="9"/>
      <c r="Z923" s="9"/>
    </row>
    <row r="924" spans="1:26" ht="15.75" customHeight="1" x14ac:dyDescent="0.3">
      <c r="A924" s="9"/>
      <c r="B924" s="9"/>
      <c r="C924" s="9"/>
      <c r="D924" s="9"/>
      <c r="E924" s="9"/>
      <c r="F924" s="9"/>
      <c r="G924" s="78"/>
      <c r="H924" s="9"/>
      <c r="I924" s="9"/>
      <c r="J924" s="9"/>
      <c r="K924" s="9"/>
      <c r="L924" s="9"/>
      <c r="M924" s="9"/>
      <c r="N924" s="9"/>
      <c r="O924" s="9"/>
      <c r="P924" s="9"/>
      <c r="Q924" s="9"/>
      <c r="R924" s="9"/>
      <c r="S924" s="9"/>
      <c r="T924" s="9"/>
      <c r="U924" s="9"/>
      <c r="V924" s="9"/>
      <c r="W924" s="9"/>
      <c r="X924" s="9"/>
      <c r="Y924" s="9"/>
      <c r="Z924" s="9"/>
    </row>
    <row r="925" spans="1:26" ht="15.75" customHeight="1" x14ac:dyDescent="0.3">
      <c r="A925" s="9"/>
      <c r="B925" s="9"/>
      <c r="C925" s="9"/>
      <c r="D925" s="9"/>
      <c r="E925" s="9"/>
      <c r="F925" s="9"/>
      <c r="G925" s="78"/>
      <c r="H925" s="9"/>
      <c r="I925" s="9"/>
      <c r="J925" s="9"/>
      <c r="K925" s="9"/>
      <c r="L925" s="9"/>
      <c r="M925" s="9"/>
      <c r="N925" s="9"/>
      <c r="O925" s="9"/>
      <c r="P925" s="9"/>
      <c r="Q925" s="9"/>
      <c r="R925" s="9"/>
      <c r="S925" s="9"/>
      <c r="T925" s="9"/>
      <c r="U925" s="9"/>
      <c r="V925" s="9"/>
      <c r="W925" s="9"/>
      <c r="X925" s="9"/>
      <c r="Y925" s="9"/>
      <c r="Z925" s="9"/>
    </row>
    <row r="926" spans="1:26" ht="15.75" customHeight="1" x14ac:dyDescent="0.3">
      <c r="A926" s="9"/>
      <c r="B926" s="9"/>
      <c r="C926" s="9"/>
      <c r="D926" s="9"/>
      <c r="E926" s="9"/>
      <c r="F926" s="9"/>
      <c r="G926" s="78"/>
      <c r="H926" s="9"/>
      <c r="I926" s="9"/>
      <c r="J926" s="9"/>
      <c r="K926" s="9"/>
      <c r="L926" s="9"/>
      <c r="M926" s="9"/>
      <c r="N926" s="9"/>
      <c r="O926" s="9"/>
      <c r="P926" s="9"/>
      <c r="Q926" s="9"/>
      <c r="R926" s="9"/>
      <c r="S926" s="9"/>
      <c r="T926" s="9"/>
      <c r="U926" s="9"/>
      <c r="V926" s="9"/>
      <c r="W926" s="9"/>
      <c r="X926" s="9"/>
      <c r="Y926" s="9"/>
      <c r="Z926" s="9"/>
    </row>
    <row r="927" spans="1:26" ht="15.75" customHeight="1" x14ac:dyDescent="0.3">
      <c r="A927" s="9"/>
      <c r="B927" s="9"/>
      <c r="C927" s="9"/>
      <c r="D927" s="9"/>
      <c r="E927" s="9"/>
      <c r="F927" s="9"/>
      <c r="G927" s="78"/>
      <c r="H927" s="9"/>
      <c r="I927" s="9"/>
      <c r="J927" s="9"/>
      <c r="K927" s="9"/>
      <c r="L927" s="9"/>
      <c r="M927" s="9"/>
      <c r="N927" s="9"/>
      <c r="O927" s="9"/>
      <c r="P927" s="9"/>
      <c r="Q927" s="9"/>
      <c r="R927" s="9"/>
      <c r="S927" s="9"/>
      <c r="T927" s="9"/>
      <c r="U927" s="9"/>
      <c r="V927" s="9"/>
      <c r="W927" s="9"/>
      <c r="X927" s="9"/>
      <c r="Y927" s="9"/>
      <c r="Z927" s="9"/>
    </row>
    <row r="928" spans="1:26" ht="15.75" customHeight="1" x14ac:dyDescent="0.3">
      <c r="A928" s="9"/>
      <c r="B928" s="9"/>
      <c r="C928" s="9"/>
      <c r="D928" s="9"/>
      <c r="E928" s="9"/>
      <c r="F928" s="9"/>
      <c r="G928" s="78"/>
      <c r="H928" s="9"/>
      <c r="I928" s="9"/>
      <c r="J928" s="9"/>
      <c r="K928" s="9"/>
      <c r="L928" s="9"/>
      <c r="M928" s="9"/>
      <c r="N928" s="9"/>
      <c r="O928" s="9"/>
      <c r="P928" s="9"/>
      <c r="Q928" s="9"/>
      <c r="R928" s="9"/>
      <c r="S928" s="9"/>
      <c r="T928" s="9"/>
      <c r="U928" s="9"/>
      <c r="V928" s="9"/>
      <c r="W928" s="9"/>
      <c r="X928" s="9"/>
      <c r="Y928" s="9"/>
      <c r="Z928" s="9"/>
    </row>
    <row r="929" spans="1:26" ht="15.75" customHeight="1" x14ac:dyDescent="0.3">
      <c r="A929" s="9"/>
      <c r="B929" s="9"/>
      <c r="C929" s="9"/>
      <c r="D929" s="9"/>
      <c r="E929" s="9"/>
      <c r="F929" s="9"/>
      <c r="G929" s="78"/>
      <c r="H929" s="9"/>
      <c r="I929" s="9"/>
      <c r="J929" s="9"/>
      <c r="K929" s="9"/>
      <c r="L929" s="9"/>
      <c r="M929" s="9"/>
      <c r="N929" s="9"/>
      <c r="O929" s="9"/>
      <c r="P929" s="9"/>
      <c r="Q929" s="9"/>
      <c r="R929" s="9"/>
      <c r="S929" s="9"/>
      <c r="T929" s="9"/>
      <c r="U929" s="9"/>
      <c r="V929" s="9"/>
      <c r="W929" s="9"/>
      <c r="X929" s="9"/>
      <c r="Y929" s="9"/>
      <c r="Z929" s="9"/>
    </row>
    <row r="930" spans="1:26" ht="15.75" customHeight="1" x14ac:dyDescent="0.3">
      <c r="A930" s="9"/>
      <c r="B930" s="9"/>
      <c r="C930" s="9"/>
      <c r="D930" s="9"/>
      <c r="E930" s="9"/>
      <c r="F930" s="9"/>
      <c r="G930" s="78"/>
      <c r="H930" s="9"/>
      <c r="I930" s="9"/>
      <c r="J930" s="9"/>
      <c r="K930" s="9"/>
      <c r="L930" s="9"/>
      <c r="M930" s="9"/>
      <c r="N930" s="9"/>
      <c r="O930" s="9"/>
      <c r="P930" s="9"/>
      <c r="Q930" s="9"/>
      <c r="R930" s="9"/>
      <c r="S930" s="9"/>
      <c r="T930" s="9"/>
      <c r="U930" s="9"/>
      <c r="V930" s="9"/>
      <c r="W930" s="9"/>
      <c r="X930" s="9"/>
      <c r="Y930" s="9"/>
      <c r="Z930" s="9"/>
    </row>
    <row r="931" spans="1:26" ht="15.75" customHeight="1" x14ac:dyDescent="0.3">
      <c r="A931" s="9"/>
      <c r="B931" s="9"/>
      <c r="C931" s="9"/>
      <c r="D931" s="9"/>
      <c r="E931" s="9"/>
      <c r="F931" s="9"/>
      <c r="G931" s="78"/>
      <c r="H931" s="9"/>
      <c r="I931" s="9"/>
      <c r="J931" s="9"/>
      <c r="K931" s="9"/>
      <c r="L931" s="9"/>
      <c r="M931" s="9"/>
      <c r="N931" s="9"/>
      <c r="O931" s="9"/>
      <c r="P931" s="9"/>
      <c r="Q931" s="9"/>
      <c r="R931" s="9"/>
      <c r="S931" s="9"/>
      <c r="T931" s="9"/>
      <c r="U931" s="9"/>
      <c r="V931" s="9"/>
      <c r="W931" s="9"/>
      <c r="X931" s="9"/>
      <c r="Y931" s="9"/>
      <c r="Z931" s="9"/>
    </row>
    <row r="932" spans="1:26" ht="15.75" customHeight="1" x14ac:dyDescent="0.3">
      <c r="A932" s="9"/>
      <c r="B932" s="9"/>
      <c r="C932" s="9"/>
      <c r="D932" s="9"/>
      <c r="E932" s="9"/>
      <c r="F932" s="9"/>
      <c r="G932" s="78"/>
      <c r="H932" s="9"/>
      <c r="I932" s="9"/>
      <c r="J932" s="9"/>
      <c r="K932" s="9"/>
      <c r="L932" s="9"/>
      <c r="M932" s="9"/>
      <c r="N932" s="9"/>
      <c r="O932" s="9"/>
      <c r="P932" s="9"/>
      <c r="Q932" s="9"/>
      <c r="R932" s="9"/>
      <c r="S932" s="9"/>
      <c r="T932" s="9"/>
      <c r="U932" s="9"/>
      <c r="V932" s="9"/>
      <c r="W932" s="9"/>
      <c r="X932" s="9"/>
      <c r="Y932" s="9"/>
      <c r="Z932" s="9"/>
    </row>
    <row r="933" spans="1:26" ht="15.75" customHeight="1" x14ac:dyDescent="0.3">
      <c r="A933" s="9"/>
      <c r="B933" s="9"/>
      <c r="C933" s="9"/>
      <c r="D933" s="9"/>
      <c r="E933" s="9"/>
      <c r="F933" s="9"/>
      <c r="G933" s="78"/>
      <c r="H933" s="9"/>
      <c r="I933" s="9"/>
      <c r="J933" s="9"/>
      <c r="K933" s="9"/>
      <c r="L933" s="9"/>
      <c r="M933" s="9"/>
      <c r="N933" s="9"/>
      <c r="O933" s="9"/>
      <c r="P933" s="9"/>
      <c r="Q933" s="9"/>
      <c r="R933" s="9"/>
      <c r="S933" s="9"/>
      <c r="T933" s="9"/>
      <c r="U933" s="9"/>
      <c r="V933" s="9"/>
      <c r="W933" s="9"/>
      <c r="X933" s="9"/>
      <c r="Y933" s="9"/>
      <c r="Z933" s="9"/>
    </row>
    <row r="934" spans="1:26" ht="15.75" customHeight="1" x14ac:dyDescent="0.3">
      <c r="A934" s="9"/>
      <c r="B934" s="9"/>
      <c r="C934" s="9"/>
      <c r="D934" s="9"/>
      <c r="E934" s="9"/>
      <c r="F934" s="9"/>
      <c r="G934" s="78"/>
      <c r="H934" s="9"/>
      <c r="I934" s="9"/>
      <c r="J934" s="9"/>
      <c r="K934" s="9"/>
      <c r="L934" s="9"/>
      <c r="M934" s="9"/>
      <c r="N934" s="9"/>
      <c r="O934" s="9"/>
      <c r="P934" s="9"/>
      <c r="Q934" s="9"/>
      <c r="R934" s="9"/>
      <c r="S934" s="9"/>
      <c r="T934" s="9"/>
      <c r="U934" s="9"/>
      <c r="V934" s="9"/>
      <c r="W934" s="9"/>
      <c r="X934" s="9"/>
      <c r="Y934" s="9"/>
      <c r="Z934" s="9"/>
    </row>
    <row r="935" spans="1:26" ht="15.75" customHeight="1" x14ac:dyDescent="0.3">
      <c r="A935" s="9"/>
      <c r="B935" s="9"/>
      <c r="C935" s="9"/>
      <c r="D935" s="9"/>
      <c r="E935" s="9"/>
      <c r="F935" s="9"/>
      <c r="G935" s="78"/>
      <c r="H935" s="9"/>
      <c r="I935" s="9"/>
      <c r="J935" s="9"/>
      <c r="K935" s="9"/>
      <c r="L935" s="9"/>
      <c r="M935" s="9"/>
      <c r="N935" s="9"/>
      <c r="O935" s="9"/>
      <c r="P935" s="9"/>
      <c r="Q935" s="9"/>
      <c r="R935" s="9"/>
      <c r="S935" s="9"/>
      <c r="T935" s="9"/>
      <c r="U935" s="9"/>
      <c r="V935" s="9"/>
      <c r="W935" s="9"/>
      <c r="X935" s="9"/>
      <c r="Y935" s="9"/>
      <c r="Z935" s="9"/>
    </row>
    <row r="936" spans="1:26" ht="15.75" customHeight="1" x14ac:dyDescent="0.3">
      <c r="A936" s="9"/>
      <c r="B936" s="9"/>
      <c r="C936" s="9"/>
      <c r="D936" s="9"/>
      <c r="E936" s="9"/>
      <c r="F936" s="9"/>
      <c r="G936" s="78"/>
      <c r="H936" s="9"/>
      <c r="I936" s="9"/>
      <c r="J936" s="9"/>
      <c r="K936" s="9"/>
      <c r="L936" s="9"/>
      <c r="M936" s="9"/>
      <c r="N936" s="9"/>
      <c r="O936" s="9"/>
      <c r="P936" s="9"/>
      <c r="Q936" s="9"/>
      <c r="R936" s="9"/>
      <c r="S936" s="9"/>
      <c r="T936" s="9"/>
      <c r="U936" s="9"/>
      <c r="V936" s="9"/>
      <c r="W936" s="9"/>
      <c r="X936" s="9"/>
      <c r="Y936" s="9"/>
      <c r="Z936" s="9"/>
    </row>
    <row r="937" spans="1:26" ht="15.75" customHeight="1" x14ac:dyDescent="0.3">
      <c r="A937" s="9"/>
      <c r="B937" s="9"/>
      <c r="C937" s="9"/>
      <c r="D937" s="9"/>
      <c r="E937" s="9"/>
      <c r="F937" s="9"/>
      <c r="G937" s="78"/>
      <c r="H937" s="9"/>
      <c r="I937" s="9"/>
      <c r="J937" s="9"/>
      <c r="K937" s="9"/>
      <c r="L937" s="9"/>
      <c r="M937" s="9"/>
      <c r="N937" s="9"/>
      <c r="O937" s="9"/>
      <c r="P937" s="9"/>
      <c r="Q937" s="9"/>
      <c r="R937" s="9"/>
      <c r="S937" s="9"/>
      <c r="T937" s="9"/>
      <c r="U937" s="9"/>
      <c r="V937" s="9"/>
      <c r="W937" s="9"/>
      <c r="X937" s="9"/>
      <c r="Y937" s="9"/>
      <c r="Z937" s="9"/>
    </row>
    <row r="938" spans="1:26" ht="15.75" customHeight="1" x14ac:dyDescent="0.3">
      <c r="A938" s="9"/>
      <c r="B938" s="9"/>
      <c r="C938" s="9"/>
      <c r="D938" s="9"/>
      <c r="E938" s="9"/>
      <c r="F938" s="9"/>
      <c r="G938" s="78"/>
      <c r="H938" s="9"/>
      <c r="I938" s="9"/>
      <c r="J938" s="9"/>
      <c r="K938" s="9"/>
      <c r="L938" s="9"/>
      <c r="M938" s="9"/>
      <c r="N938" s="9"/>
      <c r="O938" s="9"/>
      <c r="P938" s="9"/>
      <c r="Q938" s="9"/>
      <c r="R938" s="9"/>
      <c r="S938" s="9"/>
      <c r="T938" s="9"/>
      <c r="U938" s="9"/>
      <c r="V938" s="9"/>
      <c r="W938" s="9"/>
      <c r="X938" s="9"/>
      <c r="Y938" s="9"/>
      <c r="Z938" s="9"/>
    </row>
    <row r="939" spans="1:26" ht="15.75" customHeight="1" x14ac:dyDescent="0.3">
      <c r="A939" s="9"/>
      <c r="B939" s="9"/>
      <c r="C939" s="9"/>
      <c r="D939" s="9"/>
      <c r="E939" s="9"/>
      <c r="F939" s="9"/>
      <c r="G939" s="78"/>
      <c r="H939" s="9"/>
      <c r="I939" s="9"/>
      <c r="J939" s="9"/>
      <c r="K939" s="9"/>
      <c r="L939" s="9"/>
      <c r="M939" s="9"/>
      <c r="N939" s="9"/>
      <c r="O939" s="9"/>
      <c r="P939" s="9"/>
      <c r="Q939" s="9"/>
      <c r="R939" s="9"/>
      <c r="S939" s="9"/>
      <c r="T939" s="9"/>
      <c r="U939" s="9"/>
      <c r="V939" s="9"/>
      <c r="W939" s="9"/>
      <c r="X939" s="9"/>
      <c r="Y939" s="9"/>
      <c r="Z939" s="9"/>
    </row>
    <row r="940" spans="1:26" ht="15.75" customHeight="1" x14ac:dyDescent="0.3">
      <c r="A940" s="9"/>
      <c r="B940" s="9"/>
      <c r="C940" s="9"/>
      <c r="D940" s="9"/>
      <c r="E940" s="9"/>
      <c r="F940" s="9"/>
      <c r="G940" s="78"/>
      <c r="H940" s="9"/>
      <c r="I940" s="9"/>
      <c r="J940" s="9"/>
      <c r="K940" s="9"/>
      <c r="L940" s="9"/>
      <c r="M940" s="9"/>
      <c r="N940" s="9"/>
      <c r="O940" s="9"/>
      <c r="P940" s="9"/>
      <c r="Q940" s="9"/>
      <c r="R940" s="9"/>
      <c r="S940" s="9"/>
      <c r="T940" s="9"/>
      <c r="U940" s="9"/>
      <c r="V940" s="9"/>
      <c r="W940" s="9"/>
      <c r="X940" s="9"/>
      <c r="Y940" s="9"/>
      <c r="Z940" s="9"/>
    </row>
    <row r="941" spans="1:26" ht="15.75" customHeight="1" x14ac:dyDescent="0.3">
      <c r="A941" s="9"/>
      <c r="B941" s="9"/>
      <c r="C941" s="9"/>
      <c r="D941" s="9"/>
      <c r="E941" s="9"/>
      <c r="F941" s="9"/>
      <c r="G941" s="78"/>
      <c r="H941" s="9"/>
      <c r="I941" s="9"/>
      <c r="J941" s="9"/>
      <c r="K941" s="9"/>
      <c r="L941" s="9"/>
      <c r="M941" s="9"/>
      <c r="N941" s="9"/>
      <c r="O941" s="9"/>
      <c r="P941" s="9"/>
      <c r="Q941" s="9"/>
      <c r="R941" s="9"/>
      <c r="S941" s="9"/>
      <c r="T941" s="9"/>
      <c r="U941" s="9"/>
      <c r="V941" s="9"/>
      <c r="W941" s="9"/>
      <c r="X941" s="9"/>
      <c r="Y941" s="9"/>
      <c r="Z941" s="9"/>
    </row>
    <row r="942" spans="1:26" ht="15.75" customHeight="1" x14ac:dyDescent="0.3">
      <c r="A942" s="9"/>
      <c r="B942" s="9"/>
      <c r="C942" s="9"/>
      <c r="D942" s="9"/>
      <c r="E942" s="9"/>
      <c r="F942" s="9"/>
      <c r="G942" s="78"/>
      <c r="H942" s="9"/>
      <c r="I942" s="9"/>
      <c r="J942" s="9"/>
      <c r="K942" s="9"/>
      <c r="L942" s="9"/>
      <c r="M942" s="9"/>
      <c r="N942" s="9"/>
      <c r="O942" s="9"/>
      <c r="P942" s="9"/>
      <c r="Q942" s="9"/>
      <c r="R942" s="9"/>
      <c r="S942" s="9"/>
      <c r="T942" s="9"/>
      <c r="U942" s="9"/>
      <c r="V942" s="9"/>
      <c r="W942" s="9"/>
      <c r="X942" s="9"/>
      <c r="Y942" s="9"/>
      <c r="Z942" s="9"/>
    </row>
    <row r="943" spans="1:26" ht="15.75" customHeight="1" x14ac:dyDescent="0.3">
      <c r="A943" s="9"/>
      <c r="B943" s="9"/>
      <c r="C943" s="9"/>
      <c r="D943" s="9"/>
      <c r="E943" s="9"/>
      <c r="F943" s="9"/>
      <c r="G943" s="78"/>
      <c r="H943" s="9"/>
      <c r="I943" s="9"/>
      <c r="J943" s="9"/>
      <c r="K943" s="9"/>
      <c r="L943" s="9"/>
      <c r="M943" s="9"/>
      <c r="N943" s="9"/>
      <c r="O943" s="9"/>
      <c r="P943" s="9"/>
      <c r="Q943" s="9"/>
      <c r="R943" s="9"/>
      <c r="S943" s="9"/>
      <c r="T943" s="9"/>
      <c r="U943" s="9"/>
      <c r="V943" s="9"/>
      <c r="W943" s="9"/>
      <c r="X943" s="9"/>
      <c r="Y943" s="9"/>
      <c r="Z943" s="9"/>
    </row>
    <row r="944" spans="1:26" ht="15.75" customHeight="1" x14ac:dyDescent="0.3">
      <c r="A944" s="9"/>
      <c r="B944" s="9"/>
      <c r="C944" s="9"/>
      <c r="D944" s="9"/>
      <c r="E944" s="9"/>
      <c r="F944" s="9"/>
      <c r="G944" s="78"/>
      <c r="H944" s="9"/>
      <c r="I944" s="9"/>
      <c r="J944" s="9"/>
      <c r="K944" s="9"/>
      <c r="L944" s="9"/>
      <c r="M944" s="9"/>
      <c r="N944" s="9"/>
      <c r="O944" s="9"/>
      <c r="P944" s="9"/>
      <c r="Q944" s="9"/>
      <c r="R944" s="9"/>
      <c r="S944" s="9"/>
      <c r="T944" s="9"/>
      <c r="U944" s="9"/>
      <c r="V944" s="9"/>
      <c r="W944" s="9"/>
      <c r="X944" s="9"/>
      <c r="Y944" s="9"/>
      <c r="Z944" s="9"/>
    </row>
    <row r="945" spans="1:26" ht="15.75" customHeight="1" x14ac:dyDescent="0.3">
      <c r="A945" s="9"/>
      <c r="B945" s="9"/>
      <c r="C945" s="9"/>
      <c r="D945" s="9"/>
      <c r="E945" s="9"/>
      <c r="F945" s="9"/>
      <c r="G945" s="78"/>
      <c r="H945" s="9"/>
      <c r="I945" s="9"/>
      <c r="J945" s="9"/>
      <c r="K945" s="9"/>
      <c r="L945" s="9"/>
      <c r="M945" s="9"/>
      <c r="N945" s="9"/>
      <c r="O945" s="9"/>
      <c r="P945" s="9"/>
      <c r="Q945" s="9"/>
      <c r="R945" s="9"/>
      <c r="S945" s="9"/>
      <c r="T945" s="9"/>
      <c r="U945" s="9"/>
      <c r="V945" s="9"/>
      <c r="W945" s="9"/>
      <c r="X945" s="9"/>
      <c r="Y945" s="9"/>
      <c r="Z945" s="9"/>
    </row>
    <row r="946" spans="1:26" ht="15.75" customHeight="1" x14ac:dyDescent="0.3">
      <c r="A946" s="9"/>
      <c r="B946" s="9"/>
      <c r="C946" s="9"/>
      <c r="D946" s="9"/>
      <c r="E946" s="9"/>
      <c r="F946" s="9"/>
      <c r="G946" s="78"/>
      <c r="H946" s="9"/>
      <c r="I946" s="9"/>
      <c r="J946" s="9"/>
      <c r="K946" s="9"/>
      <c r="L946" s="9"/>
      <c r="M946" s="9"/>
      <c r="N946" s="9"/>
      <c r="O946" s="9"/>
      <c r="P946" s="9"/>
      <c r="Q946" s="9"/>
      <c r="R946" s="9"/>
      <c r="S946" s="9"/>
      <c r="T946" s="9"/>
      <c r="U946" s="9"/>
      <c r="V946" s="9"/>
      <c r="W946" s="9"/>
      <c r="X946" s="9"/>
      <c r="Y946" s="9"/>
      <c r="Z946" s="9"/>
    </row>
    <row r="947" spans="1:26" ht="15.75" customHeight="1" x14ac:dyDescent="0.3">
      <c r="A947" s="9"/>
      <c r="B947" s="9"/>
      <c r="C947" s="9"/>
      <c r="D947" s="9"/>
      <c r="E947" s="9"/>
      <c r="F947" s="9"/>
      <c r="G947" s="78"/>
      <c r="H947" s="9"/>
      <c r="I947" s="9"/>
      <c r="J947" s="9"/>
      <c r="K947" s="9"/>
      <c r="L947" s="9"/>
      <c r="M947" s="9"/>
      <c r="N947" s="9"/>
      <c r="O947" s="9"/>
      <c r="P947" s="9"/>
      <c r="Q947" s="9"/>
      <c r="R947" s="9"/>
      <c r="S947" s="9"/>
      <c r="T947" s="9"/>
      <c r="U947" s="9"/>
      <c r="V947" s="9"/>
      <c r="W947" s="9"/>
      <c r="X947" s="9"/>
      <c r="Y947" s="9"/>
      <c r="Z947" s="9"/>
    </row>
    <row r="948" spans="1:26" ht="15.75" customHeight="1" x14ac:dyDescent="0.3">
      <c r="A948" s="9"/>
      <c r="B948" s="9"/>
      <c r="C948" s="9"/>
      <c r="D948" s="9"/>
      <c r="E948" s="9"/>
      <c r="F948" s="9"/>
      <c r="G948" s="78"/>
      <c r="H948" s="9"/>
      <c r="I948" s="9"/>
      <c r="J948" s="9"/>
      <c r="K948" s="9"/>
      <c r="L948" s="9"/>
      <c r="M948" s="9"/>
      <c r="N948" s="9"/>
      <c r="O948" s="9"/>
      <c r="P948" s="9"/>
      <c r="Q948" s="9"/>
      <c r="R948" s="9"/>
      <c r="S948" s="9"/>
      <c r="T948" s="9"/>
      <c r="U948" s="9"/>
      <c r="V948" s="9"/>
      <c r="W948" s="9"/>
      <c r="X948" s="9"/>
      <c r="Y948" s="9"/>
      <c r="Z948" s="9"/>
    </row>
    <row r="949" spans="1:26" ht="15.75" customHeight="1" x14ac:dyDescent="0.3">
      <c r="A949" s="9"/>
      <c r="B949" s="9"/>
      <c r="C949" s="9"/>
      <c r="D949" s="9"/>
      <c r="E949" s="9"/>
      <c r="F949" s="9"/>
      <c r="G949" s="78"/>
      <c r="H949" s="9"/>
      <c r="I949" s="9"/>
      <c r="J949" s="9"/>
      <c r="K949" s="9"/>
      <c r="L949" s="9"/>
      <c r="M949" s="9"/>
      <c r="N949" s="9"/>
      <c r="O949" s="9"/>
      <c r="P949" s="9"/>
      <c r="Q949" s="9"/>
      <c r="R949" s="9"/>
      <c r="S949" s="9"/>
      <c r="T949" s="9"/>
      <c r="U949" s="9"/>
      <c r="V949" s="9"/>
      <c r="W949" s="9"/>
      <c r="X949" s="9"/>
      <c r="Y949" s="9"/>
      <c r="Z949" s="9"/>
    </row>
    <row r="950" spans="1:26" ht="15.75" customHeight="1" x14ac:dyDescent="0.3">
      <c r="A950" s="9"/>
      <c r="B950" s="9"/>
      <c r="C950" s="9"/>
      <c r="D950" s="9"/>
      <c r="E950" s="9"/>
      <c r="F950" s="9"/>
      <c r="G950" s="78"/>
      <c r="H950" s="9"/>
      <c r="I950" s="9"/>
      <c r="J950" s="9"/>
      <c r="K950" s="9"/>
      <c r="L950" s="9"/>
      <c r="M950" s="9"/>
      <c r="N950" s="9"/>
      <c r="O950" s="9"/>
      <c r="P950" s="9"/>
      <c r="Q950" s="9"/>
      <c r="R950" s="9"/>
      <c r="S950" s="9"/>
      <c r="T950" s="9"/>
      <c r="U950" s="9"/>
      <c r="V950" s="9"/>
      <c r="W950" s="9"/>
      <c r="X950" s="9"/>
      <c r="Y950" s="9"/>
      <c r="Z950" s="9"/>
    </row>
    <row r="951" spans="1:26" ht="15.75" customHeight="1" x14ac:dyDescent="0.3">
      <c r="A951" s="9"/>
      <c r="B951" s="9"/>
      <c r="C951" s="9"/>
      <c r="D951" s="9"/>
      <c r="E951" s="9"/>
      <c r="F951" s="9"/>
      <c r="G951" s="78"/>
      <c r="H951" s="9"/>
      <c r="I951" s="9"/>
      <c r="J951" s="9"/>
      <c r="K951" s="9"/>
      <c r="L951" s="9"/>
      <c r="M951" s="9"/>
      <c r="N951" s="9"/>
      <c r="O951" s="9"/>
      <c r="P951" s="9"/>
      <c r="Q951" s="9"/>
      <c r="R951" s="9"/>
      <c r="S951" s="9"/>
      <c r="T951" s="9"/>
      <c r="U951" s="9"/>
      <c r="V951" s="9"/>
      <c r="W951" s="9"/>
      <c r="X951" s="9"/>
      <c r="Y951" s="9"/>
      <c r="Z951" s="9"/>
    </row>
    <row r="952" spans="1:26" ht="15.75" customHeight="1" x14ac:dyDescent="0.3">
      <c r="A952" s="9"/>
      <c r="B952" s="9"/>
      <c r="C952" s="9"/>
      <c r="D952" s="9"/>
      <c r="E952" s="9"/>
      <c r="F952" s="9"/>
      <c r="G952" s="78"/>
      <c r="H952" s="9"/>
      <c r="I952" s="9"/>
      <c r="J952" s="9"/>
      <c r="K952" s="9"/>
      <c r="L952" s="9"/>
      <c r="M952" s="9"/>
      <c r="N952" s="9"/>
      <c r="O952" s="9"/>
      <c r="P952" s="9"/>
      <c r="Q952" s="9"/>
      <c r="R952" s="9"/>
      <c r="S952" s="9"/>
      <c r="T952" s="9"/>
      <c r="U952" s="9"/>
      <c r="V952" s="9"/>
      <c r="W952" s="9"/>
      <c r="X952" s="9"/>
      <c r="Y952" s="9"/>
      <c r="Z952" s="9"/>
    </row>
    <row r="953" spans="1:26" ht="15.75" customHeight="1" x14ac:dyDescent="0.3">
      <c r="A953" s="9"/>
      <c r="B953" s="9"/>
      <c r="C953" s="9"/>
      <c r="D953" s="9"/>
      <c r="E953" s="9"/>
      <c r="F953" s="9"/>
      <c r="G953" s="78"/>
      <c r="H953" s="9"/>
      <c r="I953" s="9"/>
      <c r="J953" s="9"/>
      <c r="K953" s="9"/>
      <c r="L953" s="9"/>
      <c r="M953" s="9"/>
      <c r="N953" s="9"/>
      <c r="O953" s="9"/>
      <c r="P953" s="9"/>
      <c r="Q953" s="9"/>
      <c r="R953" s="9"/>
      <c r="S953" s="9"/>
      <c r="T953" s="9"/>
      <c r="U953" s="9"/>
      <c r="V953" s="9"/>
      <c r="W953" s="9"/>
      <c r="X953" s="9"/>
      <c r="Y953" s="9"/>
      <c r="Z953" s="9"/>
    </row>
    <row r="954" spans="1:26" ht="15.75" customHeight="1" x14ac:dyDescent="0.3">
      <c r="A954" s="9"/>
      <c r="B954" s="9"/>
      <c r="C954" s="9"/>
      <c r="D954" s="9"/>
      <c r="E954" s="9"/>
      <c r="F954" s="9"/>
      <c r="G954" s="78"/>
      <c r="H954" s="9"/>
      <c r="I954" s="9"/>
      <c r="J954" s="9"/>
      <c r="K954" s="9"/>
      <c r="L954" s="9"/>
      <c r="M954" s="9"/>
      <c r="N954" s="9"/>
      <c r="O954" s="9"/>
      <c r="P954" s="9"/>
      <c r="Q954" s="9"/>
      <c r="R954" s="9"/>
      <c r="S954" s="9"/>
      <c r="T954" s="9"/>
      <c r="U954" s="9"/>
      <c r="V954" s="9"/>
      <c r="W954" s="9"/>
      <c r="X954" s="9"/>
      <c r="Y954" s="9"/>
      <c r="Z954" s="9"/>
    </row>
    <row r="955" spans="1:26" ht="15.75" customHeight="1" x14ac:dyDescent="0.3">
      <c r="A955" s="9"/>
      <c r="B955" s="9"/>
      <c r="C955" s="9"/>
      <c r="D955" s="9"/>
      <c r="E955" s="9"/>
      <c r="F955" s="9"/>
      <c r="G955" s="78"/>
      <c r="H955" s="9"/>
      <c r="I955" s="9"/>
      <c r="J955" s="9"/>
      <c r="K955" s="9"/>
      <c r="L955" s="9"/>
      <c r="M955" s="9"/>
      <c r="N955" s="9"/>
      <c r="O955" s="9"/>
      <c r="P955" s="9"/>
      <c r="Q955" s="9"/>
      <c r="R955" s="9"/>
      <c r="S955" s="9"/>
      <c r="T955" s="9"/>
      <c r="U955" s="9"/>
      <c r="V955" s="9"/>
      <c r="W955" s="9"/>
      <c r="X955" s="9"/>
      <c r="Y955" s="9"/>
      <c r="Z955" s="9"/>
    </row>
    <row r="956" spans="1:26" ht="15.75" customHeight="1" x14ac:dyDescent="0.3">
      <c r="A956" s="9"/>
      <c r="B956" s="9"/>
      <c r="C956" s="9"/>
      <c r="D956" s="9"/>
      <c r="E956" s="9"/>
      <c r="F956" s="9"/>
      <c r="G956" s="78"/>
      <c r="H956" s="9"/>
      <c r="I956" s="9"/>
      <c r="J956" s="9"/>
      <c r="K956" s="9"/>
      <c r="L956" s="9"/>
      <c r="M956" s="9"/>
      <c r="N956" s="9"/>
      <c r="O956" s="9"/>
      <c r="P956" s="9"/>
      <c r="Q956" s="9"/>
      <c r="R956" s="9"/>
      <c r="S956" s="9"/>
      <c r="T956" s="9"/>
      <c r="U956" s="9"/>
      <c r="V956" s="9"/>
      <c r="W956" s="9"/>
      <c r="X956" s="9"/>
      <c r="Y956" s="9"/>
      <c r="Z956" s="9"/>
    </row>
    <row r="957" spans="1:26" ht="15.75" customHeight="1" x14ac:dyDescent="0.3">
      <c r="A957" s="9"/>
      <c r="B957" s="9"/>
      <c r="C957" s="9"/>
      <c r="D957" s="9"/>
      <c r="E957" s="9"/>
      <c r="F957" s="9"/>
      <c r="G957" s="78"/>
      <c r="H957" s="9"/>
      <c r="I957" s="9"/>
      <c r="J957" s="9"/>
      <c r="K957" s="9"/>
      <c r="L957" s="9"/>
      <c r="M957" s="9"/>
      <c r="N957" s="9"/>
      <c r="O957" s="9"/>
      <c r="P957" s="9"/>
      <c r="Q957" s="9"/>
      <c r="R957" s="9"/>
      <c r="S957" s="9"/>
      <c r="T957" s="9"/>
      <c r="U957" s="9"/>
      <c r="V957" s="9"/>
      <c r="W957" s="9"/>
      <c r="X957" s="9"/>
      <c r="Y957" s="9"/>
      <c r="Z957" s="9"/>
    </row>
    <row r="958" spans="1:26" ht="15.75" customHeight="1" x14ac:dyDescent="0.3">
      <c r="A958" s="9"/>
      <c r="B958" s="9"/>
      <c r="C958" s="9"/>
      <c r="D958" s="9"/>
      <c r="E958" s="9"/>
      <c r="F958" s="9"/>
      <c r="G958" s="78"/>
      <c r="H958" s="9"/>
      <c r="I958" s="9"/>
      <c r="J958" s="9"/>
      <c r="K958" s="9"/>
      <c r="L958" s="9"/>
      <c r="M958" s="9"/>
      <c r="N958" s="9"/>
      <c r="O958" s="9"/>
      <c r="P958" s="9"/>
      <c r="Q958" s="9"/>
      <c r="R958" s="9"/>
      <c r="S958" s="9"/>
      <c r="T958" s="9"/>
      <c r="U958" s="9"/>
      <c r="V958" s="9"/>
      <c r="W958" s="9"/>
      <c r="X958" s="9"/>
      <c r="Y958" s="9"/>
      <c r="Z958" s="9"/>
    </row>
    <row r="959" spans="1:26" ht="15.75" customHeight="1" x14ac:dyDescent="0.3">
      <c r="A959" s="9"/>
      <c r="B959" s="9"/>
      <c r="C959" s="9"/>
      <c r="D959" s="9"/>
      <c r="E959" s="9"/>
      <c r="F959" s="9"/>
      <c r="G959" s="78"/>
      <c r="H959" s="9"/>
      <c r="I959" s="9"/>
      <c r="J959" s="9"/>
      <c r="K959" s="9"/>
      <c r="L959" s="9"/>
      <c r="M959" s="9"/>
      <c r="N959" s="9"/>
      <c r="O959" s="9"/>
      <c r="P959" s="9"/>
      <c r="Q959" s="9"/>
      <c r="R959" s="9"/>
      <c r="S959" s="9"/>
      <c r="T959" s="9"/>
      <c r="U959" s="9"/>
      <c r="V959" s="9"/>
      <c r="W959" s="9"/>
      <c r="X959" s="9"/>
      <c r="Y959" s="9"/>
      <c r="Z959" s="9"/>
    </row>
    <row r="960" spans="1:26" ht="15.75" customHeight="1" x14ac:dyDescent="0.3">
      <c r="A960" s="9"/>
      <c r="B960" s="9"/>
      <c r="C960" s="9"/>
      <c r="D960" s="9"/>
      <c r="E960" s="9"/>
      <c r="F960" s="9"/>
      <c r="G960" s="78"/>
      <c r="H960" s="9"/>
      <c r="I960" s="9"/>
      <c r="J960" s="9"/>
      <c r="K960" s="9"/>
      <c r="L960" s="9"/>
      <c r="M960" s="9"/>
      <c r="N960" s="9"/>
      <c r="O960" s="9"/>
      <c r="P960" s="9"/>
      <c r="Q960" s="9"/>
      <c r="R960" s="9"/>
      <c r="S960" s="9"/>
      <c r="T960" s="9"/>
      <c r="U960" s="9"/>
      <c r="V960" s="9"/>
      <c r="W960" s="9"/>
      <c r="X960" s="9"/>
      <c r="Y960" s="9"/>
      <c r="Z960" s="9"/>
    </row>
    <row r="961" spans="1:26" ht="15.75" customHeight="1" x14ac:dyDescent="0.3">
      <c r="A961" s="9"/>
      <c r="B961" s="9"/>
      <c r="C961" s="9"/>
      <c r="D961" s="9"/>
      <c r="E961" s="9"/>
      <c r="F961" s="9"/>
      <c r="G961" s="78"/>
      <c r="H961" s="9"/>
      <c r="I961" s="9"/>
      <c r="J961" s="9"/>
      <c r="K961" s="9"/>
      <c r="L961" s="9"/>
      <c r="M961" s="9"/>
      <c r="N961" s="9"/>
      <c r="O961" s="9"/>
      <c r="P961" s="9"/>
      <c r="Q961" s="9"/>
      <c r="R961" s="9"/>
      <c r="S961" s="9"/>
      <c r="T961" s="9"/>
      <c r="U961" s="9"/>
      <c r="V961" s="9"/>
      <c r="W961" s="9"/>
      <c r="X961" s="9"/>
      <c r="Y961" s="9"/>
      <c r="Z961" s="9"/>
    </row>
    <row r="962" spans="1:26" ht="15.75" customHeight="1" x14ac:dyDescent="0.3">
      <c r="A962" s="9"/>
      <c r="B962" s="9"/>
      <c r="C962" s="9"/>
      <c r="D962" s="9"/>
      <c r="E962" s="9"/>
      <c r="F962" s="9"/>
      <c r="G962" s="78"/>
      <c r="H962" s="9"/>
      <c r="I962" s="9"/>
      <c r="J962" s="9"/>
      <c r="K962" s="9"/>
      <c r="L962" s="9"/>
      <c r="M962" s="9"/>
      <c r="N962" s="9"/>
      <c r="O962" s="9"/>
      <c r="P962" s="9"/>
      <c r="Q962" s="9"/>
      <c r="R962" s="9"/>
      <c r="S962" s="9"/>
      <c r="T962" s="9"/>
      <c r="U962" s="9"/>
      <c r="V962" s="9"/>
      <c r="W962" s="9"/>
      <c r="X962" s="9"/>
      <c r="Y962" s="9"/>
      <c r="Z962" s="9"/>
    </row>
    <row r="963" spans="1:26" ht="15.75" customHeight="1" x14ac:dyDescent="0.3">
      <c r="A963" s="9"/>
      <c r="B963" s="9"/>
      <c r="C963" s="9"/>
      <c r="D963" s="9"/>
      <c r="E963" s="9"/>
      <c r="F963" s="9"/>
      <c r="G963" s="78"/>
      <c r="H963" s="9"/>
      <c r="I963" s="9"/>
      <c r="J963" s="9"/>
      <c r="K963" s="9"/>
      <c r="L963" s="9"/>
      <c r="M963" s="9"/>
      <c r="N963" s="9"/>
      <c r="O963" s="9"/>
      <c r="P963" s="9"/>
      <c r="Q963" s="9"/>
      <c r="R963" s="9"/>
      <c r="S963" s="9"/>
      <c r="T963" s="9"/>
      <c r="U963" s="9"/>
      <c r="V963" s="9"/>
      <c r="W963" s="9"/>
      <c r="X963" s="9"/>
      <c r="Y963" s="9"/>
      <c r="Z963" s="9"/>
    </row>
    <row r="964" spans="1:26" ht="15.75" customHeight="1" x14ac:dyDescent="0.3">
      <c r="A964" s="9"/>
      <c r="B964" s="9"/>
      <c r="C964" s="9"/>
      <c r="D964" s="9"/>
      <c r="E964" s="9"/>
      <c r="F964" s="9"/>
      <c r="G964" s="78"/>
      <c r="H964" s="9"/>
      <c r="I964" s="9"/>
      <c r="J964" s="9"/>
      <c r="K964" s="9"/>
      <c r="L964" s="9"/>
      <c r="M964" s="9"/>
      <c r="N964" s="9"/>
      <c r="O964" s="9"/>
      <c r="P964" s="9"/>
      <c r="Q964" s="9"/>
      <c r="R964" s="9"/>
      <c r="S964" s="9"/>
      <c r="T964" s="9"/>
      <c r="U964" s="9"/>
      <c r="V964" s="9"/>
      <c r="W964" s="9"/>
      <c r="X964" s="9"/>
      <c r="Y964" s="9"/>
      <c r="Z964" s="9"/>
    </row>
    <row r="965" spans="1:26" ht="15.75" customHeight="1" x14ac:dyDescent="0.3">
      <c r="A965" s="9"/>
      <c r="B965" s="9"/>
      <c r="C965" s="9"/>
      <c r="D965" s="9"/>
      <c r="E965" s="9"/>
      <c r="F965" s="9"/>
      <c r="G965" s="78"/>
      <c r="H965" s="9"/>
      <c r="I965" s="9"/>
      <c r="J965" s="9"/>
      <c r="K965" s="9"/>
      <c r="L965" s="9"/>
      <c r="M965" s="9"/>
      <c r="N965" s="9"/>
      <c r="O965" s="9"/>
      <c r="P965" s="9"/>
      <c r="Q965" s="9"/>
      <c r="R965" s="9"/>
      <c r="S965" s="9"/>
      <c r="T965" s="9"/>
      <c r="U965" s="9"/>
      <c r="V965" s="9"/>
      <c r="W965" s="9"/>
      <c r="X965" s="9"/>
      <c r="Y965" s="9"/>
      <c r="Z965" s="9"/>
    </row>
    <row r="966" spans="1:26" ht="15.75" customHeight="1" x14ac:dyDescent="0.3">
      <c r="A966" s="9"/>
      <c r="B966" s="9"/>
      <c r="C966" s="9"/>
      <c r="D966" s="9"/>
      <c r="E966" s="9"/>
      <c r="F966" s="9"/>
      <c r="G966" s="78"/>
      <c r="H966" s="9"/>
      <c r="I966" s="9"/>
      <c r="J966" s="9"/>
      <c r="K966" s="9"/>
      <c r="L966" s="9"/>
      <c r="M966" s="9"/>
      <c r="N966" s="9"/>
      <c r="O966" s="9"/>
      <c r="P966" s="9"/>
      <c r="Q966" s="9"/>
      <c r="R966" s="9"/>
      <c r="S966" s="9"/>
      <c r="T966" s="9"/>
      <c r="U966" s="9"/>
      <c r="V966" s="9"/>
      <c r="W966" s="9"/>
      <c r="X966" s="9"/>
      <c r="Y966" s="9"/>
      <c r="Z966" s="9"/>
    </row>
    <row r="967" spans="1:26" ht="15.75" customHeight="1" x14ac:dyDescent="0.3">
      <c r="A967" s="9"/>
      <c r="B967" s="9"/>
      <c r="C967" s="9"/>
      <c r="D967" s="9"/>
      <c r="E967" s="9"/>
      <c r="F967" s="9"/>
      <c r="G967" s="78"/>
      <c r="H967" s="9"/>
      <c r="I967" s="9"/>
      <c r="J967" s="9"/>
      <c r="K967" s="9"/>
      <c r="L967" s="9"/>
      <c r="M967" s="9"/>
      <c r="N967" s="9"/>
      <c r="O967" s="9"/>
      <c r="P967" s="9"/>
      <c r="Q967" s="9"/>
      <c r="R967" s="9"/>
      <c r="S967" s="9"/>
      <c r="T967" s="9"/>
      <c r="U967" s="9"/>
      <c r="V967" s="9"/>
      <c r="W967" s="9"/>
      <c r="X967" s="9"/>
      <c r="Y967" s="9"/>
      <c r="Z967" s="9"/>
    </row>
    <row r="968" spans="1:26" ht="15.75" customHeight="1" x14ac:dyDescent="0.3">
      <c r="A968" s="9"/>
      <c r="B968" s="9"/>
      <c r="C968" s="9"/>
      <c r="D968" s="9"/>
      <c r="E968" s="9"/>
      <c r="F968" s="9"/>
      <c r="G968" s="78"/>
      <c r="H968" s="9"/>
      <c r="I968" s="9"/>
      <c r="J968" s="9"/>
      <c r="K968" s="9"/>
      <c r="L968" s="9"/>
      <c r="M968" s="9"/>
      <c r="N968" s="9"/>
      <c r="O968" s="9"/>
      <c r="P968" s="9"/>
      <c r="Q968" s="9"/>
      <c r="R968" s="9"/>
      <c r="S968" s="9"/>
      <c r="T968" s="9"/>
      <c r="U968" s="9"/>
      <c r="V968" s="9"/>
      <c r="W968" s="9"/>
      <c r="X968" s="9"/>
      <c r="Y968" s="9"/>
      <c r="Z968" s="9"/>
    </row>
    <row r="969" spans="1:26" ht="15.75" customHeight="1" x14ac:dyDescent="0.3">
      <c r="A969" s="9"/>
      <c r="B969" s="9"/>
      <c r="C969" s="9"/>
      <c r="D969" s="9"/>
      <c r="E969" s="9"/>
      <c r="F969" s="9"/>
      <c r="G969" s="78"/>
      <c r="H969" s="9"/>
      <c r="I969" s="9"/>
      <c r="J969" s="9"/>
      <c r="K969" s="9"/>
      <c r="L969" s="9"/>
      <c r="M969" s="9"/>
      <c r="N969" s="9"/>
      <c r="O969" s="9"/>
      <c r="P969" s="9"/>
      <c r="Q969" s="9"/>
      <c r="R969" s="9"/>
      <c r="S969" s="9"/>
      <c r="T969" s="9"/>
      <c r="U969" s="9"/>
      <c r="V969" s="9"/>
      <c r="W969" s="9"/>
      <c r="X969" s="9"/>
      <c r="Y969" s="9"/>
      <c r="Z969" s="9"/>
    </row>
    <row r="970" spans="1:26" ht="15.75" customHeight="1" x14ac:dyDescent="0.3">
      <c r="A970" s="9"/>
      <c r="B970" s="9"/>
      <c r="C970" s="9"/>
      <c r="D970" s="9"/>
      <c r="E970" s="9"/>
      <c r="F970" s="9"/>
      <c r="G970" s="78"/>
      <c r="H970" s="9"/>
      <c r="I970" s="9"/>
      <c r="J970" s="9"/>
      <c r="K970" s="9"/>
      <c r="L970" s="9"/>
      <c r="M970" s="9"/>
      <c r="N970" s="9"/>
      <c r="O970" s="9"/>
      <c r="P970" s="9"/>
      <c r="Q970" s="9"/>
      <c r="R970" s="9"/>
      <c r="S970" s="9"/>
      <c r="T970" s="9"/>
      <c r="U970" s="9"/>
      <c r="V970" s="9"/>
      <c r="W970" s="9"/>
      <c r="X970" s="9"/>
      <c r="Y970" s="9"/>
      <c r="Z970" s="9"/>
    </row>
    <row r="971" spans="1:26" ht="15.75" customHeight="1" x14ac:dyDescent="0.3">
      <c r="A971" s="9"/>
      <c r="B971" s="9"/>
      <c r="C971" s="9"/>
      <c r="D971" s="9"/>
      <c r="E971" s="9"/>
      <c r="F971" s="9"/>
      <c r="G971" s="78"/>
      <c r="H971" s="9"/>
      <c r="I971" s="9"/>
      <c r="J971" s="9"/>
      <c r="K971" s="9"/>
      <c r="L971" s="9"/>
      <c r="M971" s="9"/>
      <c r="N971" s="9"/>
      <c r="O971" s="9"/>
      <c r="P971" s="9"/>
      <c r="Q971" s="9"/>
      <c r="R971" s="9"/>
      <c r="S971" s="9"/>
      <c r="T971" s="9"/>
      <c r="U971" s="9"/>
      <c r="V971" s="9"/>
      <c r="W971" s="9"/>
      <c r="X971" s="9"/>
      <c r="Y971" s="9"/>
      <c r="Z971" s="9"/>
    </row>
    <row r="972" spans="1:26" ht="15.75" customHeight="1" x14ac:dyDescent="0.3">
      <c r="A972" s="9"/>
      <c r="B972" s="9"/>
      <c r="C972" s="9"/>
      <c r="D972" s="9"/>
      <c r="E972" s="9"/>
      <c r="F972" s="9"/>
      <c r="G972" s="78"/>
      <c r="H972" s="9"/>
      <c r="I972" s="9"/>
      <c r="J972" s="9"/>
      <c r="K972" s="9"/>
      <c r="L972" s="9"/>
      <c r="M972" s="9"/>
      <c r="N972" s="9"/>
      <c r="O972" s="9"/>
      <c r="P972" s="9"/>
      <c r="Q972" s="9"/>
      <c r="R972" s="9"/>
      <c r="S972" s="9"/>
      <c r="T972" s="9"/>
      <c r="U972" s="9"/>
      <c r="V972" s="9"/>
      <c r="W972" s="9"/>
      <c r="X972" s="9"/>
      <c r="Y972" s="9"/>
      <c r="Z972" s="9"/>
    </row>
  </sheetData>
  <mergeCells count="2">
    <mergeCell ref="A1:H1"/>
    <mergeCell ref="A3:A33"/>
  </mergeCells>
  <pageMargins left="0.7" right="0.7" top="0.75" bottom="0.75" header="0" footer="0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9900"/>
  </sheetPr>
  <dimension ref="A1:Z1000"/>
  <sheetViews>
    <sheetView showGridLines="0" topLeftCell="A2" zoomScale="70" zoomScaleNormal="70" workbookViewId="0">
      <selection activeCell="J26" sqref="J26"/>
    </sheetView>
  </sheetViews>
  <sheetFormatPr baseColWidth="10" defaultColWidth="14.44140625" defaultRowHeight="15" customHeight="1" x14ac:dyDescent="0.25"/>
  <cols>
    <col min="1" max="1" width="11.44140625" customWidth="1"/>
    <col min="2" max="2" width="48.88671875" customWidth="1"/>
    <col min="3" max="3" width="11.44140625" customWidth="1"/>
    <col min="4" max="4" width="13" customWidth="1"/>
    <col min="5" max="5" width="16.33203125" customWidth="1"/>
    <col min="6" max="6" width="11.44140625" customWidth="1"/>
    <col min="7" max="26" width="10.6640625" customWidth="1"/>
  </cols>
  <sheetData>
    <row r="1" spans="1:26" ht="14.4" x14ac:dyDescent="0.3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</row>
    <row r="2" spans="1:26" ht="14.4" x14ac:dyDescent="0.3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</row>
    <row r="3" spans="1:26" ht="14.4" x14ac:dyDescent="0.3">
      <c r="A3" s="9"/>
      <c r="B3" s="185" t="s">
        <v>126</v>
      </c>
      <c r="C3" s="185"/>
      <c r="D3" s="185"/>
      <c r="E3" s="185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6" ht="14.4" x14ac:dyDescent="0.3">
      <c r="A4" s="9"/>
      <c r="B4" s="79" t="s">
        <v>27</v>
      </c>
      <c r="C4" s="80" t="s">
        <v>28</v>
      </c>
      <c r="D4" s="80" t="s">
        <v>29</v>
      </c>
      <c r="E4" s="80" t="s">
        <v>30</v>
      </c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26" ht="14.4" x14ac:dyDescent="0.3">
      <c r="A5" s="9"/>
      <c r="B5" s="23" t="s">
        <v>45</v>
      </c>
      <c r="C5" s="81">
        <f>+'Gobierno Corporativo'!H7</f>
        <v>1</v>
      </c>
      <c r="D5" s="81">
        <v>1</v>
      </c>
      <c r="E5" s="82">
        <f t="shared" ref="E5:E9" si="0">C5/D5</f>
        <v>1</v>
      </c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26" ht="14.4" x14ac:dyDescent="0.3">
      <c r="A6" s="9"/>
      <c r="B6" s="23" t="s">
        <v>46</v>
      </c>
      <c r="C6" s="81">
        <f>+'Modelo de Negocio'!H8</f>
        <v>0.6</v>
      </c>
      <c r="D6" s="81">
        <v>1</v>
      </c>
      <c r="E6" s="82">
        <f t="shared" si="0"/>
        <v>0.6</v>
      </c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ht="14.4" x14ac:dyDescent="0.3">
      <c r="A7" s="9"/>
      <c r="B7" s="23" t="s">
        <v>47</v>
      </c>
      <c r="C7" s="81">
        <f>+'Prácticas Laborales'!H13</f>
        <v>0.75</v>
      </c>
      <c r="D7" s="81">
        <v>1</v>
      </c>
      <c r="E7" s="82">
        <f t="shared" si="0"/>
        <v>0.75</v>
      </c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26" ht="14.4" x14ac:dyDescent="0.3">
      <c r="A8" s="9"/>
      <c r="B8" s="23" t="s">
        <v>48</v>
      </c>
      <c r="C8" s="81">
        <f>+'Prácticas Ambientales'!H13</f>
        <v>0.65</v>
      </c>
      <c r="D8" s="81">
        <v>1</v>
      </c>
      <c r="E8" s="82">
        <f t="shared" si="0"/>
        <v>0.65</v>
      </c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26" ht="14.4" x14ac:dyDescent="0.3">
      <c r="A9" s="9"/>
      <c r="B9" s="23" t="s">
        <v>49</v>
      </c>
      <c r="C9" s="81">
        <f>+'Prácticas con la Comunidad'!H6</f>
        <v>0.83333333333333337</v>
      </c>
      <c r="D9" s="81">
        <v>1</v>
      </c>
      <c r="E9" s="82">
        <f t="shared" si="0"/>
        <v>0.83333333333333337</v>
      </c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 spans="1:26" ht="28.8" x14ac:dyDescent="0.55000000000000004">
      <c r="A10" s="9"/>
      <c r="B10" s="23" t="s">
        <v>31</v>
      </c>
      <c r="C10" s="83">
        <f>Consolidado!F34</f>
        <v>1125</v>
      </c>
      <c r="D10" s="83">
        <f>Consolidado!E34</f>
        <v>1550</v>
      </c>
      <c r="E10" s="84">
        <f>C10/D10</f>
        <v>0.72580645161290325</v>
      </c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spans="1:26" ht="14.4" x14ac:dyDescent="0.3">
      <c r="A11" s="9"/>
      <c r="B11" s="9"/>
      <c r="C11" s="85"/>
      <c r="D11" s="86"/>
      <c r="E11" s="87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 spans="1:26" ht="14.4" x14ac:dyDescent="0.3">
      <c r="A12" s="9"/>
      <c r="B12" s="9"/>
      <c r="C12" s="85"/>
      <c r="D12" s="86"/>
      <c r="E12" s="87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</row>
    <row r="13" spans="1:26" ht="14.4" x14ac:dyDescent="0.3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</row>
    <row r="14" spans="1:26" ht="14.4" x14ac:dyDescent="0.3">
      <c r="A14" s="9"/>
      <c r="B14" s="88"/>
      <c r="C14" s="89"/>
      <c r="D14" s="89"/>
      <c r="E14" s="8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</row>
    <row r="15" spans="1:26" ht="14.4" x14ac:dyDescent="0.3">
      <c r="A15" s="90"/>
      <c r="B15" s="91"/>
      <c r="C15" s="55"/>
      <c r="D15" s="92"/>
      <c r="E15" s="93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</row>
    <row r="16" spans="1:26" ht="14.4" x14ac:dyDescent="0.3">
      <c r="A16" s="90"/>
      <c r="B16" s="91"/>
      <c r="C16" s="94"/>
      <c r="D16" s="92"/>
      <c r="E16" s="93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</row>
    <row r="17" spans="1:26" ht="14.4" x14ac:dyDescent="0.3">
      <c r="A17" s="90"/>
      <c r="B17" s="91"/>
      <c r="C17" s="94"/>
      <c r="D17" s="92"/>
      <c r="E17" s="93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</row>
    <row r="18" spans="1:26" ht="14.4" x14ac:dyDescent="0.3">
      <c r="A18" s="90"/>
      <c r="B18" s="91"/>
      <c r="C18" s="94"/>
      <c r="D18" s="92"/>
      <c r="E18" s="93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</row>
    <row r="19" spans="1:26" ht="14.4" x14ac:dyDescent="0.3">
      <c r="A19" s="90"/>
      <c r="B19" s="91"/>
      <c r="C19" s="94"/>
      <c r="D19" s="92"/>
      <c r="E19" s="93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</row>
    <row r="20" spans="1:26" ht="14.4" x14ac:dyDescent="0.3">
      <c r="A20" s="90"/>
      <c r="B20" s="91"/>
      <c r="C20" s="94"/>
      <c r="D20" s="92"/>
      <c r="E20" s="93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</row>
    <row r="21" spans="1:26" ht="15.75" customHeight="1" x14ac:dyDescent="0.3">
      <c r="A21" s="90"/>
      <c r="B21" s="91"/>
      <c r="C21" s="94"/>
      <c r="D21" s="92"/>
      <c r="E21" s="93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</row>
    <row r="22" spans="1:26" ht="15.75" customHeight="1" x14ac:dyDescent="0.3">
      <c r="A22" s="90"/>
      <c r="B22" s="91"/>
      <c r="C22" s="94"/>
      <c r="D22" s="92"/>
      <c r="E22" s="93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</row>
    <row r="23" spans="1:26" ht="15.75" customHeight="1" x14ac:dyDescent="0.3">
      <c r="A23" s="90"/>
      <c r="B23" s="91"/>
      <c r="C23" s="94"/>
      <c r="D23" s="92"/>
      <c r="E23" s="93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</row>
    <row r="24" spans="1:26" ht="15.75" customHeight="1" x14ac:dyDescent="0.3">
      <c r="A24" s="90"/>
      <c r="B24" s="91"/>
      <c r="C24" s="94"/>
      <c r="D24" s="92"/>
      <c r="E24" s="93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</row>
    <row r="25" spans="1:26" ht="15.75" customHeight="1" x14ac:dyDescent="0.3">
      <c r="A25" s="90"/>
      <c r="B25" s="91"/>
      <c r="C25" s="94"/>
      <c r="D25" s="92"/>
      <c r="E25" s="93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</row>
    <row r="26" spans="1:26" ht="15.75" customHeight="1" x14ac:dyDescent="0.3">
      <c r="A26" s="90"/>
      <c r="B26" s="91"/>
      <c r="C26" s="94"/>
      <c r="D26" s="92"/>
      <c r="E26" s="93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</row>
    <row r="27" spans="1:26" ht="15.75" customHeight="1" x14ac:dyDescent="0.3">
      <c r="A27" s="90"/>
      <c r="B27" s="91"/>
      <c r="C27" s="94"/>
      <c r="D27" s="92"/>
      <c r="E27" s="93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</row>
    <row r="28" spans="1:26" ht="15.75" customHeight="1" x14ac:dyDescent="0.3">
      <c r="A28" s="90"/>
      <c r="B28" s="91"/>
      <c r="C28" s="94"/>
      <c r="D28" s="92"/>
      <c r="E28" s="93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</row>
    <row r="29" spans="1:26" ht="15.75" customHeight="1" x14ac:dyDescent="0.3">
      <c r="A29" s="90"/>
      <c r="B29" s="91"/>
      <c r="C29" s="94"/>
      <c r="D29" s="92"/>
      <c r="E29" s="93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</row>
    <row r="30" spans="1:26" ht="15.75" customHeight="1" x14ac:dyDescent="0.3">
      <c r="A30" s="9"/>
      <c r="B30" s="33"/>
      <c r="C30" s="93"/>
      <c r="D30" s="92"/>
      <c r="E30" s="95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</row>
    <row r="31" spans="1:26" ht="15.75" customHeight="1" x14ac:dyDescent="0.3">
      <c r="A31" s="9"/>
      <c r="B31" s="9"/>
      <c r="C31" s="91"/>
      <c r="D31" s="91"/>
      <c r="E31" s="91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</row>
    <row r="32" spans="1:26" ht="15.75" customHeight="1" x14ac:dyDescent="0.3">
      <c r="A32" s="9"/>
      <c r="B32" s="9"/>
      <c r="C32" s="91"/>
      <c r="D32" s="91"/>
      <c r="E32" s="91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</row>
    <row r="33" spans="1:26" ht="15.75" customHeight="1" x14ac:dyDescent="0.3">
      <c r="A33" s="9"/>
      <c r="B33" s="9"/>
      <c r="C33" s="91"/>
      <c r="D33" s="91"/>
      <c r="E33" s="91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</row>
    <row r="34" spans="1:26" ht="15.75" customHeight="1" x14ac:dyDescent="0.3">
      <c r="A34" s="9"/>
      <c r="B34" s="9"/>
      <c r="C34" s="91"/>
      <c r="D34" s="91"/>
      <c r="E34" s="91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</row>
    <row r="35" spans="1:26" ht="15.75" customHeight="1" x14ac:dyDescent="0.3">
      <c r="A35" s="9"/>
      <c r="B35" s="9"/>
      <c r="C35" s="91"/>
      <c r="D35" s="91"/>
      <c r="E35" s="91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</row>
    <row r="36" spans="1:26" ht="15.75" customHeight="1" x14ac:dyDescent="0.3">
      <c r="A36" s="9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</row>
    <row r="37" spans="1:26" ht="15.75" customHeight="1" x14ac:dyDescent="0.3">
      <c r="A37" s="9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</row>
    <row r="38" spans="1:26" ht="15.75" customHeight="1" x14ac:dyDescent="0.3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</row>
    <row r="39" spans="1:26" ht="15.75" customHeight="1" x14ac:dyDescent="0.3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</row>
    <row r="40" spans="1:26" ht="15.75" customHeight="1" x14ac:dyDescent="0.3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</row>
    <row r="41" spans="1:26" ht="15.75" customHeight="1" x14ac:dyDescent="0.3">
      <c r="A41" s="9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</row>
    <row r="42" spans="1:26" ht="15.75" customHeight="1" x14ac:dyDescent="0.3">
      <c r="A42" s="9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</row>
    <row r="43" spans="1:26" ht="15.75" customHeight="1" x14ac:dyDescent="0.3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</row>
    <row r="44" spans="1:26" ht="15.75" customHeight="1" x14ac:dyDescent="0.3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</row>
    <row r="45" spans="1:26" ht="15.75" customHeight="1" x14ac:dyDescent="0.3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</row>
    <row r="46" spans="1:26" ht="15.75" customHeight="1" x14ac:dyDescent="0.3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</row>
    <row r="47" spans="1:26" ht="15.75" customHeight="1" x14ac:dyDescent="0.3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</row>
    <row r="48" spans="1:26" ht="15.75" customHeight="1" x14ac:dyDescent="0.3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</row>
    <row r="49" spans="1:26" ht="15.75" customHeight="1" x14ac:dyDescent="0.3">
      <c r="A49" s="9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</row>
    <row r="50" spans="1:26" ht="15.75" customHeight="1" x14ac:dyDescent="0.3">
      <c r="A50" s="9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</row>
    <row r="51" spans="1:26" ht="15.75" customHeight="1" x14ac:dyDescent="0.3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</row>
    <row r="52" spans="1:26" ht="15.75" customHeight="1" x14ac:dyDescent="0.3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</row>
    <row r="53" spans="1:26" ht="15.75" customHeight="1" x14ac:dyDescent="0.3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</row>
    <row r="54" spans="1:26" ht="15.75" customHeight="1" x14ac:dyDescent="0.3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</row>
    <row r="55" spans="1:26" ht="15.75" customHeight="1" x14ac:dyDescent="0.3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</row>
    <row r="56" spans="1:26" ht="15.75" customHeight="1" x14ac:dyDescent="0.3">
      <c r="A56" s="9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</row>
    <row r="57" spans="1:26" ht="15.75" customHeight="1" x14ac:dyDescent="0.3">
      <c r="A57" s="9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</row>
    <row r="58" spans="1:26" ht="15.75" customHeight="1" x14ac:dyDescent="0.3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</row>
    <row r="59" spans="1:26" ht="15.75" customHeight="1" x14ac:dyDescent="0.3">
      <c r="A59" s="9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</row>
    <row r="60" spans="1:26" ht="15.75" customHeight="1" x14ac:dyDescent="0.3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</row>
    <row r="61" spans="1:26" ht="15.75" customHeight="1" x14ac:dyDescent="0.3">
      <c r="A61" s="9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</row>
    <row r="62" spans="1:26" ht="15.75" customHeight="1" x14ac:dyDescent="0.3">
      <c r="A62" s="9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</row>
    <row r="63" spans="1:26" ht="15.75" customHeight="1" x14ac:dyDescent="0.3">
      <c r="A63" s="9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</row>
    <row r="64" spans="1:26" ht="15.75" customHeight="1" x14ac:dyDescent="0.3">
      <c r="A64" s="9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</row>
    <row r="65" spans="1:26" ht="15.75" customHeight="1" x14ac:dyDescent="0.3">
      <c r="A65" s="9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</row>
    <row r="66" spans="1:26" ht="15.75" customHeight="1" x14ac:dyDescent="0.3">
      <c r="A66" s="9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</row>
    <row r="67" spans="1:26" ht="15.75" customHeight="1" x14ac:dyDescent="0.3">
      <c r="A67" s="9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</row>
    <row r="68" spans="1:26" ht="15.75" customHeight="1" x14ac:dyDescent="0.3">
      <c r="A68" s="9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</row>
    <row r="69" spans="1:26" ht="15.75" customHeight="1" x14ac:dyDescent="0.3">
      <c r="A69" s="9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</row>
    <row r="70" spans="1:26" ht="15.75" customHeight="1" x14ac:dyDescent="0.3">
      <c r="A70" s="9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</row>
    <row r="71" spans="1:26" ht="15.75" customHeight="1" x14ac:dyDescent="0.3">
      <c r="A71" s="9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</row>
    <row r="72" spans="1:26" ht="15.75" customHeight="1" x14ac:dyDescent="0.3">
      <c r="A72" s="9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</row>
    <row r="73" spans="1:26" ht="15.75" customHeight="1" x14ac:dyDescent="0.3">
      <c r="A73" s="9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</row>
    <row r="74" spans="1:26" ht="15.75" customHeight="1" x14ac:dyDescent="0.3">
      <c r="A74" s="9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</row>
    <row r="75" spans="1:26" ht="15.75" customHeight="1" x14ac:dyDescent="0.3">
      <c r="A75" s="9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</row>
    <row r="76" spans="1:26" ht="15.75" customHeight="1" x14ac:dyDescent="0.3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</row>
    <row r="77" spans="1:26" ht="15.75" customHeight="1" x14ac:dyDescent="0.3">
      <c r="A77" s="9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</row>
    <row r="78" spans="1:26" ht="15.75" customHeight="1" x14ac:dyDescent="0.3">
      <c r="A78" s="9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</row>
    <row r="79" spans="1:26" ht="15.75" customHeight="1" x14ac:dyDescent="0.3">
      <c r="A79" s="9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</row>
    <row r="80" spans="1:26" ht="15.75" customHeight="1" x14ac:dyDescent="0.3">
      <c r="A80" s="9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</row>
    <row r="81" spans="1:26" ht="15.75" customHeight="1" x14ac:dyDescent="0.3">
      <c r="A81" s="9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</row>
    <row r="82" spans="1:26" ht="15.75" customHeight="1" x14ac:dyDescent="0.3">
      <c r="A82" s="9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</row>
    <row r="83" spans="1:26" ht="15.75" customHeight="1" x14ac:dyDescent="0.3">
      <c r="A83" s="9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</row>
    <row r="84" spans="1:26" ht="15.75" customHeight="1" x14ac:dyDescent="0.3">
      <c r="A84" s="9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</row>
    <row r="85" spans="1:26" ht="15.75" customHeight="1" x14ac:dyDescent="0.3">
      <c r="A85" s="9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</row>
    <row r="86" spans="1:26" ht="15.75" customHeight="1" x14ac:dyDescent="0.3">
      <c r="A86" s="9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</row>
    <row r="87" spans="1:26" ht="15.75" customHeight="1" x14ac:dyDescent="0.3">
      <c r="A87" s="9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</row>
    <row r="88" spans="1:26" ht="15.75" customHeight="1" x14ac:dyDescent="0.3">
      <c r="A88" s="9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</row>
    <row r="89" spans="1:26" ht="15.75" customHeight="1" x14ac:dyDescent="0.3">
      <c r="A89" s="9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</row>
    <row r="90" spans="1:26" ht="15.75" customHeight="1" x14ac:dyDescent="0.3">
      <c r="A90" s="9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</row>
    <row r="91" spans="1:26" ht="15.75" customHeight="1" x14ac:dyDescent="0.3">
      <c r="A91" s="9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</row>
    <row r="92" spans="1:26" ht="15.75" customHeight="1" x14ac:dyDescent="0.3">
      <c r="A92" s="9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</row>
    <row r="93" spans="1:26" ht="15.75" customHeight="1" x14ac:dyDescent="0.3">
      <c r="A93" s="9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</row>
    <row r="94" spans="1:26" ht="15.75" customHeight="1" x14ac:dyDescent="0.3">
      <c r="A94" s="9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</row>
    <row r="95" spans="1:26" ht="15.75" customHeight="1" x14ac:dyDescent="0.3">
      <c r="A95" s="9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</row>
    <row r="96" spans="1:26" ht="15.75" customHeight="1" x14ac:dyDescent="0.3">
      <c r="A96" s="9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</row>
    <row r="97" spans="1:26" ht="15.75" customHeight="1" x14ac:dyDescent="0.3">
      <c r="A97" s="9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</row>
    <row r="98" spans="1:26" ht="15.75" customHeight="1" x14ac:dyDescent="0.3">
      <c r="A98" s="9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</row>
    <row r="99" spans="1:26" ht="15.75" customHeight="1" x14ac:dyDescent="0.3">
      <c r="A99" s="9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</row>
    <row r="100" spans="1:26" ht="15.75" customHeight="1" x14ac:dyDescent="0.3">
      <c r="A100" s="9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</row>
    <row r="101" spans="1:26" ht="15.75" customHeight="1" x14ac:dyDescent="0.3">
      <c r="A101" s="9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</row>
    <row r="102" spans="1:26" ht="15.75" customHeight="1" x14ac:dyDescent="0.3">
      <c r="A102" s="9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</row>
    <row r="103" spans="1:26" ht="15.75" customHeight="1" x14ac:dyDescent="0.3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</row>
    <row r="104" spans="1:26" ht="15.75" customHeight="1" x14ac:dyDescent="0.3">
      <c r="A104" s="9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</row>
    <row r="105" spans="1:26" ht="15.75" customHeight="1" x14ac:dyDescent="0.3">
      <c r="A105" s="9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</row>
    <row r="106" spans="1:26" ht="15.75" customHeight="1" x14ac:dyDescent="0.3">
      <c r="A106" s="9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</row>
    <row r="107" spans="1:26" ht="15.75" customHeight="1" x14ac:dyDescent="0.3">
      <c r="A107" s="9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</row>
    <row r="108" spans="1:26" ht="15.75" customHeight="1" x14ac:dyDescent="0.3">
      <c r="A108" s="9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</row>
    <row r="109" spans="1:26" ht="15.75" customHeight="1" x14ac:dyDescent="0.3">
      <c r="A109" s="9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</row>
    <row r="110" spans="1:26" ht="15.75" customHeight="1" x14ac:dyDescent="0.3">
      <c r="A110" s="9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</row>
    <row r="111" spans="1:26" ht="15.75" customHeight="1" x14ac:dyDescent="0.3">
      <c r="A111" s="9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</row>
    <row r="112" spans="1:26" ht="15.75" customHeight="1" x14ac:dyDescent="0.3">
      <c r="A112" s="9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</row>
    <row r="113" spans="1:26" ht="15.75" customHeight="1" x14ac:dyDescent="0.3">
      <c r="A113" s="9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</row>
    <row r="114" spans="1:26" ht="15.75" customHeight="1" x14ac:dyDescent="0.3">
      <c r="A114" s="9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</row>
    <row r="115" spans="1:26" ht="15.75" customHeight="1" x14ac:dyDescent="0.3">
      <c r="A115" s="9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</row>
    <row r="116" spans="1:26" ht="15.75" customHeight="1" x14ac:dyDescent="0.3">
      <c r="A116" s="9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</row>
    <row r="117" spans="1:26" ht="15.75" customHeight="1" x14ac:dyDescent="0.3">
      <c r="A117" s="9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</row>
    <row r="118" spans="1:26" ht="15.75" customHeight="1" x14ac:dyDescent="0.3">
      <c r="A118" s="9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</row>
    <row r="119" spans="1:26" ht="15.75" customHeight="1" x14ac:dyDescent="0.3">
      <c r="A119" s="9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</row>
    <row r="120" spans="1:26" ht="15.75" customHeight="1" x14ac:dyDescent="0.3">
      <c r="A120" s="9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</row>
    <row r="121" spans="1:26" ht="15.75" customHeight="1" x14ac:dyDescent="0.3">
      <c r="A121" s="9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</row>
    <row r="122" spans="1:26" ht="15.75" customHeight="1" x14ac:dyDescent="0.3">
      <c r="A122" s="9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</row>
    <row r="123" spans="1:26" ht="15.75" customHeight="1" x14ac:dyDescent="0.3">
      <c r="A123" s="9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</row>
    <row r="124" spans="1:26" ht="15.75" customHeight="1" x14ac:dyDescent="0.3">
      <c r="A124" s="9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</row>
    <row r="125" spans="1:26" ht="15.75" customHeight="1" x14ac:dyDescent="0.3">
      <c r="A125" s="9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</row>
    <row r="126" spans="1:26" ht="15.75" customHeight="1" x14ac:dyDescent="0.3">
      <c r="A126" s="9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</row>
    <row r="127" spans="1:26" ht="15.75" customHeight="1" x14ac:dyDescent="0.3">
      <c r="A127" s="9"/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</row>
    <row r="128" spans="1:26" ht="15.75" customHeight="1" x14ac:dyDescent="0.3">
      <c r="A128" s="9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</row>
    <row r="129" spans="1:26" ht="15.75" customHeight="1" x14ac:dyDescent="0.3">
      <c r="A129" s="9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</row>
    <row r="130" spans="1:26" ht="15.75" customHeight="1" x14ac:dyDescent="0.3">
      <c r="A130" s="9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</row>
    <row r="131" spans="1:26" ht="15.75" customHeight="1" x14ac:dyDescent="0.3">
      <c r="A131" s="9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</row>
    <row r="132" spans="1:26" ht="15.75" customHeight="1" x14ac:dyDescent="0.3">
      <c r="A132" s="9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</row>
    <row r="133" spans="1:26" ht="15.75" customHeight="1" x14ac:dyDescent="0.3">
      <c r="A133" s="9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</row>
    <row r="134" spans="1:26" ht="15.75" customHeight="1" x14ac:dyDescent="0.3">
      <c r="A134" s="9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</row>
    <row r="135" spans="1:26" ht="15.75" customHeight="1" x14ac:dyDescent="0.3">
      <c r="A135" s="9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</row>
    <row r="136" spans="1:26" ht="15.75" customHeight="1" x14ac:dyDescent="0.3">
      <c r="A136" s="9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</row>
    <row r="137" spans="1:26" ht="15.75" customHeight="1" x14ac:dyDescent="0.3">
      <c r="A137" s="9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</row>
    <row r="138" spans="1:26" ht="15.75" customHeight="1" x14ac:dyDescent="0.3">
      <c r="A138" s="9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</row>
    <row r="139" spans="1:26" ht="15.75" customHeight="1" x14ac:dyDescent="0.3">
      <c r="A139" s="9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</row>
    <row r="140" spans="1:26" ht="15.75" customHeight="1" x14ac:dyDescent="0.3">
      <c r="A140" s="9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</row>
    <row r="141" spans="1:26" ht="15.75" customHeight="1" x14ac:dyDescent="0.3">
      <c r="A141" s="9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</row>
    <row r="142" spans="1:26" ht="15.75" customHeight="1" x14ac:dyDescent="0.3">
      <c r="A142" s="9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</row>
    <row r="143" spans="1:26" ht="15.75" customHeight="1" x14ac:dyDescent="0.3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</row>
    <row r="144" spans="1:26" ht="15.75" customHeight="1" x14ac:dyDescent="0.3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</row>
    <row r="145" spans="1:26" ht="15.75" customHeight="1" x14ac:dyDescent="0.3">
      <c r="A145" s="9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</row>
    <row r="146" spans="1:26" ht="15.75" customHeight="1" x14ac:dyDescent="0.3">
      <c r="A146" s="9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</row>
    <row r="147" spans="1:26" ht="15.75" customHeight="1" x14ac:dyDescent="0.3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</row>
    <row r="148" spans="1:26" ht="15.75" customHeight="1" x14ac:dyDescent="0.3">
      <c r="A148" s="9"/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</row>
    <row r="149" spans="1:26" ht="15.75" customHeight="1" x14ac:dyDescent="0.3">
      <c r="A149" s="9"/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</row>
    <row r="150" spans="1:26" ht="15.75" customHeight="1" x14ac:dyDescent="0.3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</row>
    <row r="151" spans="1:26" ht="15.75" customHeight="1" x14ac:dyDescent="0.3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</row>
    <row r="152" spans="1:26" ht="15.75" customHeight="1" x14ac:dyDescent="0.3">
      <c r="A152" s="9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</row>
    <row r="153" spans="1:26" ht="15.75" customHeight="1" x14ac:dyDescent="0.3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</row>
    <row r="154" spans="1:26" ht="15.75" customHeight="1" x14ac:dyDescent="0.3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</row>
    <row r="155" spans="1:26" ht="15.75" customHeight="1" x14ac:dyDescent="0.3">
      <c r="A155" s="9"/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</row>
    <row r="156" spans="1:26" ht="15.75" customHeight="1" x14ac:dyDescent="0.3">
      <c r="A156" s="9"/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</row>
    <row r="157" spans="1:26" ht="15.75" customHeight="1" x14ac:dyDescent="0.3">
      <c r="A157" s="9"/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</row>
    <row r="158" spans="1:26" ht="15.75" customHeight="1" x14ac:dyDescent="0.3">
      <c r="A158" s="9"/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</row>
    <row r="159" spans="1:26" ht="15.75" customHeight="1" x14ac:dyDescent="0.3">
      <c r="A159" s="9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</row>
    <row r="160" spans="1:26" ht="15.75" customHeight="1" x14ac:dyDescent="0.3">
      <c r="A160" s="9"/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</row>
    <row r="161" spans="1:26" ht="15.75" customHeight="1" x14ac:dyDescent="0.3">
      <c r="A161" s="9"/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</row>
    <row r="162" spans="1:26" ht="15.75" customHeight="1" x14ac:dyDescent="0.3">
      <c r="A162" s="9"/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</row>
    <row r="163" spans="1:26" ht="15.75" customHeight="1" x14ac:dyDescent="0.3">
      <c r="A163" s="9"/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</row>
    <row r="164" spans="1:26" ht="15.75" customHeight="1" x14ac:dyDescent="0.3">
      <c r="A164" s="9"/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</row>
    <row r="165" spans="1:26" ht="15.75" customHeight="1" x14ac:dyDescent="0.3">
      <c r="A165" s="9"/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</row>
    <row r="166" spans="1:26" ht="15.75" customHeight="1" x14ac:dyDescent="0.3">
      <c r="A166" s="9"/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</row>
    <row r="167" spans="1:26" ht="15.75" customHeight="1" x14ac:dyDescent="0.3">
      <c r="A167" s="9"/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</row>
    <row r="168" spans="1:26" ht="15.75" customHeight="1" x14ac:dyDescent="0.3">
      <c r="A168" s="9"/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</row>
    <row r="169" spans="1:26" ht="15.75" customHeight="1" x14ac:dyDescent="0.3">
      <c r="A169" s="9"/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</row>
    <row r="170" spans="1:26" ht="15.75" customHeight="1" x14ac:dyDescent="0.3">
      <c r="A170" s="9"/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</row>
    <row r="171" spans="1:26" ht="15.75" customHeight="1" x14ac:dyDescent="0.3">
      <c r="A171" s="9"/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</row>
    <row r="172" spans="1:26" ht="15.75" customHeight="1" x14ac:dyDescent="0.3">
      <c r="A172" s="9"/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</row>
    <row r="173" spans="1:26" ht="15.75" customHeight="1" x14ac:dyDescent="0.3">
      <c r="A173" s="9"/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</row>
    <row r="174" spans="1:26" ht="15.75" customHeight="1" x14ac:dyDescent="0.3">
      <c r="A174" s="9"/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</row>
    <row r="175" spans="1:26" ht="15.75" customHeight="1" x14ac:dyDescent="0.3">
      <c r="A175" s="9"/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</row>
    <row r="176" spans="1:26" ht="15.75" customHeight="1" x14ac:dyDescent="0.3">
      <c r="A176" s="9"/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</row>
    <row r="177" spans="1:26" ht="15.75" customHeight="1" x14ac:dyDescent="0.3">
      <c r="A177" s="9"/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</row>
    <row r="178" spans="1:26" ht="15.75" customHeight="1" x14ac:dyDescent="0.3">
      <c r="A178" s="9"/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</row>
    <row r="179" spans="1:26" ht="15.75" customHeight="1" x14ac:dyDescent="0.3">
      <c r="A179" s="9"/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</row>
    <row r="180" spans="1:26" ht="15.75" customHeight="1" x14ac:dyDescent="0.3">
      <c r="A180" s="9"/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</row>
    <row r="181" spans="1:26" ht="15.75" customHeight="1" x14ac:dyDescent="0.3">
      <c r="A181" s="9"/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</row>
    <row r="182" spans="1:26" ht="15.75" customHeight="1" x14ac:dyDescent="0.3">
      <c r="A182" s="9"/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</row>
    <row r="183" spans="1:26" ht="15.75" customHeight="1" x14ac:dyDescent="0.3">
      <c r="A183" s="9"/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</row>
    <row r="184" spans="1:26" ht="15.75" customHeight="1" x14ac:dyDescent="0.3">
      <c r="A184" s="9"/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</row>
    <row r="185" spans="1:26" ht="15.75" customHeight="1" x14ac:dyDescent="0.3">
      <c r="A185" s="9"/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</row>
    <row r="186" spans="1:26" ht="15.75" customHeight="1" x14ac:dyDescent="0.3">
      <c r="A186" s="9"/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</row>
    <row r="187" spans="1:26" ht="15.75" customHeight="1" x14ac:dyDescent="0.3">
      <c r="A187" s="9"/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</row>
    <row r="188" spans="1:26" ht="15.75" customHeight="1" x14ac:dyDescent="0.3">
      <c r="A188" s="9"/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</row>
    <row r="189" spans="1:26" ht="15.75" customHeight="1" x14ac:dyDescent="0.3">
      <c r="A189" s="9"/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</row>
    <row r="190" spans="1:26" ht="15.75" customHeight="1" x14ac:dyDescent="0.3">
      <c r="A190" s="9"/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</row>
    <row r="191" spans="1:26" ht="15.75" customHeight="1" x14ac:dyDescent="0.3">
      <c r="A191" s="9"/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</row>
    <row r="192" spans="1:26" ht="15.75" customHeight="1" x14ac:dyDescent="0.3">
      <c r="A192" s="9"/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</row>
    <row r="193" spans="1:26" ht="15.75" customHeight="1" x14ac:dyDescent="0.3">
      <c r="A193" s="9"/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</row>
    <row r="194" spans="1:26" ht="15.75" customHeight="1" x14ac:dyDescent="0.3">
      <c r="A194" s="9"/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</row>
    <row r="195" spans="1:26" ht="15.75" customHeight="1" x14ac:dyDescent="0.3">
      <c r="A195" s="9"/>
      <c r="B195" s="9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</row>
    <row r="196" spans="1:26" ht="15.75" customHeight="1" x14ac:dyDescent="0.3">
      <c r="A196" s="9"/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</row>
    <row r="197" spans="1:26" ht="15.75" customHeight="1" x14ac:dyDescent="0.3">
      <c r="A197" s="9"/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</row>
    <row r="198" spans="1:26" ht="15.75" customHeight="1" x14ac:dyDescent="0.3">
      <c r="A198" s="9"/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</row>
    <row r="199" spans="1:26" ht="15.75" customHeight="1" x14ac:dyDescent="0.3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</row>
    <row r="200" spans="1:26" ht="15.75" customHeight="1" x14ac:dyDescent="0.3">
      <c r="A200" s="9"/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</row>
    <row r="201" spans="1:26" ht="15.75" customHeight="1" x14ac:dyDescent="0.3">
      <c r="A201" s="9"/>
      <c r="B201" s="9"/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</row>
    <row r="202" spans="1:26" ht="15.75" customHeight="1" x14ac:dyDescent="0.3">
      <c r="A202" s="9"/>
      <c r="B202" s="9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</row>
    <row r="203" spans="1:26" ht="15.75" customHeight="1" x14ac:dyDescent="0.3">
      <c r="A203" s="9"/>
      <c r="B203" s="9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</row>
    <row r="204" spans="1:26" ht="15.75" customHeight="1" x14ac:dyDescent="0.3">
      <c r="A204" s="9"/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</row>
    <row r="205" spans="1:26" ht="15.75" customHeight="1" x14ac:dyDescent="0.3">
      <c r="A205" s="9"/>
      <c r="B205" s="9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</row>
    <row r="206" spans="1:26" ht="15.75" customHeight="1" x14ac:dyDescent="0.3">
      <c r="A206" s="9"/>
      <c r="B206" s="9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</row>
    <row r="207" spans="1:26" ht="15.75" customHeight="1" x14ac:dyDescent="0.3">
      <c r="A207" s="9"/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</row>
    <row r="208" spans="1:26" ht="15.75" customHeight="1" x14ac:dyDescent="0.3">
      <c r="A208" s="9"/>
      <c r="B208" s="9"/>
      <c r="C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</row>
    <row r="209" spans="1:26" ht="15.75" customHeight="1" x14ac:dyDescent="0.3">
      <c r="A209" s="9"/>
      <c r="B209" s="9"/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</row>
    <row r="210" spans="1:26" ht="15.75" customHeight="1" x14ac:dyDescent="0.3">
      <c r="A210" s="9"/>
      <c r="B210" s="9"/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</row>
    <row r="211" spans="1:26" ht="15.75" customHeight="1" x14ac:dyDescent="0.3">
      <c r="A211" s="9"/>
      <c r="B211" s="9"/>
      <c r="C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</row>
    <row r="212" spans="1:26" ht="15.75" customHeight="1" x14ac:dyDescent="0.3">
      <c r="A212" s="9"/>
      <c r="B212" s="9"/>
      <c r="C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</row>
    <row r="213" spans="1:26" ht="15.75" customHeight="1" x14ac:dyDescent="0.3">
      <c r="A213" s="9"/>
      <c r="B213" s="9"/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</row>
    <row r="214" spans="1:26" ht="15.75" customHeight="1" x14ac:dyDescent="0.3">
      <c r="A214" s="9"/>
      <c r="B214" s="9"/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</row>
    <row r="215" spans="1:26" ht="15.75" customHeight="1" x14ac:dyDescent="0.3">
      <c r="A215" s="9"/>
      <c r="B215" s="9"/>
      <c r="C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</row>
    <row r="216" spans="1:26" ht="15.75" customHeight="1" x14ac:dyDescent="0.3">
      <c r="A216" s="9"/>
      <c r="B216" s="9"/>
      <c r="C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</row>
    <row r="217" spans="1:26" ht="15.75" customHeight="1" x14ac:dyDescent="0.3">
      <c r="A217" s="9"/>
      <c r="B217" s="9"/>
      <c r="C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</row>
    <row r="218" spans="1:26" ht="15.75" customHeight="1" x14ac:dyDescent="0.3">
      <c r="A218" s="9"/>
      <c r="B218" s="9"/>
      <c r="C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</row>
    <row r="219" spans="1:26" ht="15.75" customHeight="1" x14ac:dyDescent="0.3">
      <c r="A219" s="9"/>
      <c r="B219" s="9"/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</row>
    <row r="220" spans="1:26" ht="15.75" customHeight="1" x14ac:dyDescent="0.3">
      <c r="A220" s="9"/>
      <c r="B220" s="9"/>
      <c r="C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</row>
    <row r="221" spans="1:26" ht="15.75" customHeight="1" x14ac:dyDescent="0.3">
      <c r="A221" s="9"/>
      <c r="B221" s="9"/>
      <c r="C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</row>
    <row r="222" spans="1:26" ht="15.75" customHeight="1" x14ac:dyDescent="0.3">
      <c r="A222" s="9"/>
      <c r="B222" s="9"/>
      <c r="C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</row>
    <row r="223" spans="1:26" ht="15.75" customHeight="1" x14ac:dyDescent="0.3">
      <c r="A223" s="9"/>
      <c r="B223" s="9"/>
      <c r="C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</row>
    <row r="224" spans="1:26" ht="15.75" customHeight="1" x14ac:dyDescent="0.3">
      <c r="A224" s="9"/>
      <c r="B224" s="9"/>
      <c r="C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</row>
    <row r="225" spans="1:26" ht="15.75" customHeight="1" x14ac:dyDescent="0.3">
      <c r="A225" s="9"/>
      <c r="B225" s="9"/>
      <c r="C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</row>
    <row r="226" spans="1:26" ht="15.75" customHeight="1" x14ac:dyDescent="0.3">
      <c r="A226" s="9"/>
      <c r="B226" s="9"/>
      <c r="C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</row>
    <row r="227" spans="1:26" ht="15.75" customHeight="1" x14ac:dyDescent="0.3">
      <c r="A227" s="9"/>
      <c r="B227" s="9"/>
      <c r="C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</row>
    <row r="228" spans="1:26" ht="15.75" customHeight="1" x14ac:dyDescent="0.3">
      <c r="A228" s="9"/>
      <c r="B228" s="9"/>
      <c r="C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</row>
    <row r="229" spans="1:26" ht="15.75" customHeight="1" x14ac:dyDescent="0.3">
      <c r="A229" s="9"/>
      <c r="B229" s="9"/>
      <c r="C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</row>
    <row r="230" spans="1:26" ht="15.75" customHeight="1" x14ac:dyDescent="0.3">
      <c r="A230" s="9"/>
      <c r="B230" s="9"/>
      <c r="C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</row>
    <row r="231" spans="1:26" ht="15.75" customHeight="1" x14ac:dyDescent="0.3">
      <c r="A231" s="9"/>
      <c r="B231" s="9"/>
      <c r="C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</row>
    <row r="232" spans="1:26" ht="15.75" customHeight="1" x14ac:dyDescent="0.3">
      <c r="A232" s="9"/>
      <c r="B232" s="9"/>
      <c r="C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</row>
    <row r="233" spans="1:26" ht="15.75" customHeight="1" x14ac:dyDescent="0.3">
      <c r="A233" s="9"/>
      <c r="B233" s="9"/>
      <c r="C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</row>
    <row r="234" spans="1:26" ht="15.75" customHeight="1" x14ac:dyDescent="0.3">
      <c r="A234" s="9"/>
      <c r="B234" s="9"/>
      <c r="C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</row>
    <row r="235" spans="1:26" ht="15.75" customHeight="1" x14ac:dyDescent="0.3">
      <c r="A235" s="9"/>
      <c r="B235" s="9"/>
      <c r="C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</row>
    <row r="236" spans="1:26" ht="15.75" customHeight="1" x14ac:dyDescent="0.3">
      <c r="A236" s="9"/>
      <c r="B236" s="9"/>
      <c r="C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</row>
    <row r="237" spans="1:26" ht="15.75" customHeight="1" x14ac:dyDescent="0.3">
      <c r="A237" s="9"/>
      <c r="B237" s="9"/>
      <c r="C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</row>
    <row r="238" spans="1:26" ht="15.75" customHeight="1" x14ac:dyDescent="0.3">
      <c r="A238" s="9"/>
      <c r="B238" s="9"/>
      <c r="C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</row>
    <row r="239" spans="1:26" ht="15.75" customHeight="1" x14ac:dyDescent="0.3">
      <c r="A239" s="9"/>
      <c r="B239" s="9"/>
      <c r="C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</row>
    <row r="240" spans="1:26" ht="15.75" customHeight="1" x14ac:dyDescent="0.3">
      <c r="A240" s="9"/>
      <c r="B240" s="9"/>
      <c r="C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</row>
    <row r="241" spans="1:26" ht="15.75" customHeight="1" x14ac:dyDescent="0.3">
      <c r="A241" s="9"/>
      <c r="B241" s="9"/>
      <c r="C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</row>
    <row r="242" spans="1:26" ht="15.75" customHeight="1" x14ac:dyDescent="0.3">
      <c r="A242" s="9"/>
      <c r="B242" s="9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</row>
    <row r="243" spans="1:26" ht="15.75" customHeight="1" x14ac:dyDescent="0.3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</row>
    <row r="244" spans="1:26" ht="15.75" customHeight="1" x14ac:dyDescent="0.3">
      <c r="A244" s="9"/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</row>
    <row r="245" spans="1:26" ht="15.75" customHeight="1" x14ac:dyDescent="0.3">
      <c r="A245" s="9"/>
      <c r="B245" s="9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</row>
    <row r="246" spans="1:26" ht="15.75" customHeight="1" x14ac:dyDescent="0.3">
      <c r="A246" s="9"/>
      <c r="B246" s="9"/>
      <c r="C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</row>
    <row r="247" spans="1:26" ht="15.75" customHeight="1" x14ac:dyDescent="0.3">
      <c r="A247" s="9"/>
      <c r="B247" s="9"/>
      <c r="C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</row>
    <row r="248" spans="1:26" ht="15.75" customHeight="1" x14ac:dyDescent="0.3">
      <c r="A248" s="9"/>
      <c r="B248" s="9"/>
      <c r="C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</row>
    <row r="249" spans="1:26" ht="15.75" customHeight="1" x14ac:dyDescent="0.3">
      <c r="A249" s="9"/>
      <c r="B249" s="9"/>
      <c r="C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</row>
    <row r="250" spans="1:26" ht="15.75" customHeight="1" x14ac:dyDescent="0.3">
      <c r="A250" s="9"/>
      <c r="B250" s="9"/>
      <c r="C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</row>
    <row r="251" spans="1:26" ht="15.75" customHeight="1" x14ac:dyDescent="0.3">
      <c r="A251" s="9"/>
      <c r="B251" s="9"/>
      <c r="C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</row>
    <row r="252" spans="1:26" ht="15.75" customHeight="1" x14ac:dyDescent="0.3">
      <c r="A252" s="9"/>
      <c r="B252" s="9"/>
      <c r="C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</row>
    <row r="253" spans="1:26" ht="15.75" customHeight="1" x14ac:dyDescent="0.3">
      <c r="A253" s="9"/>
      <c r="B253" s="9"/>
      <c r="C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</row>
    <row r="254" spans="1:26" ht="15.75" customHeight="1" x14ac:dyDescent="0.3">
      <c r="A254" s="9"/>
      <c r="B254" s="9"/>
      <c r="C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</row>
    <row r="255" spans="1:26" ht="15.75" customHeight="1" x14ac:dyDescent="0.3">
      <c r="A255" s="9"/>
      <c r="B255" s="9"/>
      <c r="C255" s="9"/>
      <c r="D255" s="9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</row>
    <row r="256" spans="1:26" ht="15.75" customHeight="1" x14ac:dyDescent="0.3">
      <c r="A256" s="9"/>
      <c r="B256" s="9"/>
      <c r="C256" s="9"/>
      <c r="D256" s="9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</row>
    <row r="257" spans="1:26" ht="15.75" customHeight="1" x14ac:dyDescent="0.3">
      <c r="A257" s="9"/>
      <c r="B257" s="9"/>
      <c r="C257" s="9"/>
      <c r="D257" s="9"/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</row>
    <row r="258" spans="1:26" ht="15.75" customHeight="1" x14ac:dyDescent="0.3">
      <c r="A258" s="9"/>
      <c r="B258" s="9"/>
      <c r="C258" s="9"/>
      <c r="D258" s="9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</row>
    <row r="259" spans="1:26" ht="15.75" customHeight="1" x14ac:dyDescent="0.3">
      <c r="A259" s="9"/>
      <c r="B259" s="9"/>
      <c r="C259" s="9"/>
      <c r="D259" s="9"/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</row>
    <row r="260" spans="1:26" ht="15.75" customHeight="1" x14ac:dyDescent="0.3">
      <c r="A260" s="9"/>
      <c r="B260" s="9"/>
      <c r="C260" s="9"/>
      <c r="D260" s="9"/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</row>
    <row r="261" spans="1:26" ht="15.75" customHeight="1" x14ac:dyDescent="0.3">
      <c r="A261" s="9"/>
      <c r="B261" s="9"/>
      <c r="C261" s="9"/>
      <c r="D261" s="9"/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</row>
    <row r="262" spans="1:26" ht="15.75" customHeight="1" x14ac:dyDescent="0.3">
      <c r="A262" s="9"/>
      <c r="B262" s="9"/>
      <c r="C262" s="9"/>
      <c r="D262" s="9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</row>
    <row r="263" spans="1:26" ht="15.75" customHeight="1" x14ac:dyDescent="0.3">
      <c r="A263" s="9"/>
      <c r="B263" s="9"/>
      <c r="C263" s="9"/>
      <c r="D263" s="9"/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</row>
    <row r="264" spans="1:26" ht="15.75" customHeight="1" x14ac:dyDescent="0.3">
      <c r="A264" s="9"/>
      <c r="B264" s="9"/>
      <c r="C264" s="9"/>
      <c r="D264" s="9"/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</row>
    <row r="265" spans="1:26" ht="15.75" customHeight="1" x14ac:dyDescent="0.3">
      <c r="A265" s="9"/>
      <c r="B265" s="9"/>
      <c r="C265" s="9"/>
      <c r="D265" s="9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</row>
    <row r="266" spans="1:26" ht="15.75" customHeight="1" x14ac:dyDescent="0.3">
      <c r="A266" s="9"/>
      <c r="B266" s="9"/>
      <c r="C266" s="9"/>
      <c r="D266" s="9"/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</row>
    <row r="267" spans="1:26" ht="15.75" customHeight="1" x14ac:dyDescent="0.3">
      <c r="A267" s="9"/>
      <c r="B267" s="9"/>
      <c r="C267" s="9"/>
      <c r="D267" s="9"/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</row>
    <row r="268" spans="1:26" ht="15.75" customHeight="1" x14ac:dyDescent="0.3">
      <c r="A268" s="9"/>
      <c r="B268" s="9"/>
      <c r="C268" s="9"/>
      <c r="D268" s="9"/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</row>
    <row r="269" spans="1:26" ht="15.75" customHeight="1" x14ac:dyDescent="0.3">
      <c r="A269" s="9"/>
      <c r="B269" s="9"/>
      <c r="C269" s="9"/>
      <c r="D269" s="9"/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</row>
    <row r="270" spans="1:26" ht="15.75" customHeight="1" x14ac:dyDescent="0.3">
      <c r="A270" s="9"/>
      <c r="B270" s="9"/>
      <c r="C270" s="9"/>
      <c r="D270" s="9"/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</row>
    <row r="271" spans="1:26" ht="15.75" customHeight="1" x14ac:dyDescent="0.3">
      <c r="A271" s="9"/>
      <c r="B271" s="9"/>
      <c r="C271" s="9"/>
      <c r="D271" s="9"/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</row>
    <row r="272" spans="1:26" ht="15.75" customHeight="1" x14ac:dyDescent="0.3">
      <c r="A272" s="9"/>
      <c r="B272" s="9"/>
      <c r="C272" s="9"/>
      <c r="D272" s="9"/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</row>
    <row r="273" spans="1:26" ht="15.75" customHeight="1" x14ac:dyDescent="0.3">
      <c r="A273" s="9"/>
      <c r="B273" s="9"/>
      <c r="C273" s="9"/>
      <c r="D273" s="9"/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</row>
    <row r="274" spans="1:26" ht="15.75" customHeight="1" x14ac:dyDescent="0.3">
      <c r="A274" s="9"/>
      <c r="B274" s="9"/>
      <c r="C274" s="9"/>
      <c r="D274" s="9"/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</row>
    <row r="275" spans="1:26" ht="15.75" customHeight="1" x14ac:dyDescent="0.3">
      <c r="A275" s="9"/>
      <c r="B275" s="9"/>
      <c r="C275" s="9"/>
      <c r="D275" s="9"/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</row>
    <row r="276" spans="1:26" ht="15.75" customHeight="1" x14ac:dyDescent="0.3">
      <c r="A276" s="9"/>
      <c r="B276" s="9"/>
      <c r="C276" s="9"/>
      <c r="D276" s="9"/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</row>
    <row r="277" spans="1:26" ht="15.75" customHeight="1" x14ac:dyDescent="0.3">
      <c r="A277" s="9"/>
      <c r="B277" s="9"/>
      <c r="C277" s="9"/>
      <c r="D277" s="9"/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</row>
    <row r="278" spans="1:26" ht="15.75" customHeight="1" x14ac:dyDescent="0.3">
      <c r="A278" s="9"/>
      <c r="B278" s="9"/>
      <c r="C278" s="9"/>
      <c r="D278" s="9"/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</row>
    <row r="279" spans="1:26" ht="15.75" customHeight="1" x14ac:dyDescent="0.3">
      <c r="A279" s="9"/>
      <c r="B279" s="9"/>
      <c r="C279" s="9"/>
      <c r="D279" s="9"/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</row>
    <row r="280" spans="1:26" ht="15.75" customHeight="1" x14ac:dyDescent="0.3">
      <c r="A280" s="9"/>
      <c r="B280" s="9"/>
      <c r="C280" s="9"/>
      <c r="D280" s="9"/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</row>
    <row r="281" spans="1:26" ht="15.75" customHeight="1" x14ac:dyDescent="0.3">
      <c r="A281" s="9"/>
      <c r="B281" s="9"/>
      <c r="C281" s="9"/>
      <c r="D281" s="9"/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</row>
    <row r="282" spans="1:26" ht="15.75" customHeight="1" x14ac:dyDescent="0.3">
      <c r="A282" s="9"/>
      <c r="B282" s="9"/>
      <c r="C282" s="9"/>
      <c r="D282" s="9"/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</row>
    <row r="283" spans="1:26" ht="15.75" customHeight="1" x14ac:dyDescent="0.3">
      <c r="A283" s="9"/>
      <c r="B283" s="9"/>
      <c r="C283" s="9"/>
      <c r="D283" s="9"/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</row>
    <row r="284" spans="1:26" ht="15.75" customHeight="1" x14ac:dyDescent="0.3">
      <c r="A284" s="9"/>
      <c r="B284" s="9"/>
      <c r="C284" s="9"/>
      <c r="D284" s="9"/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</row>
    <row r="285" spans="1:26" ht="15.75" customHeight="1" x14ac:dyDescent="0.3">
      <c r="A285" s="9"/>
      <c r="B285" s="9"/>
      <c r="C285" s="9"/>
      <c r="D285" s="9"/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</row>
    <row r="286" spans="1:26" ht="15.75" customHeight="1" x14ac:dyDescent="0.3">
      <c r="A286" s="9"/>
      <c r="B286" s="9"/>
      <c r="C286" s="9"/>
      <c r="D286" s="9"/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</row>
    <row r="287" spans="1:26" ht="15.75" customHeight="1" x14ac:dyDescent="0.3">
      <c r="A287" s="9"/>
      <c r="B287" s="9"/>
      <c r="C287" s="9"/>
      <c r="D287" s="9"/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</row>
    <row r="288" spans="1:26" ht="15.75" customHeight="1" x14ac:dyDescent="0.3">
      <c r="A288" s="9"/>
      <c r="B288" s="9"/>
      <c r="C288" s="9"/>
      <c r="D288" s="9"/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</row>
    <row r="289" spans="1:26" ht="15.75" customHeight="1" x14ac:dyDescent="0.3">
      <c r="A289" s="9"/>
      <c r="B289" s="9"/>
      <c r="C289" s="9"/>
      <c r="D289" s="9"/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</row>
    <row r="290" spans="1:26" ht="15.75" customHeight="1" x14ac:dyDescent="0.3">
      <c r="A290" s="9"/>
      <c r="B290" s="9"/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</row>
    <row r="291" spans="1:26" ht="15.75" customHeight="1" x14ac:dyDescent="0.3">
      <c r="A291" s="9"/>
      <c r="B291" s="9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</row>
    <row r="292" spans="1:26" ht="15.75" customHeight="1" x14ac:dyDescent="0.3">
      <c r="A292" s="9"/>
      <c r="B292" s="9"/>
      <c r="C292" s="9"/>
      <c r="D292" s="9"/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9"/>
    </row>
    <row r="293" spans="1:26" ht="15.75" customHeight="1" x14ac:dyDescent="0.3">
      <c r="A293" s="9"/>
      <c r="B293" s="9"/>
      <c r="C293" s="9"/>
      <c r="D293" s="9"/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9"/>
    </row>
    <row r="294" spans="1:26" ht="15.75" customHeight="1" x14ac:dyDescent="0.3">
      <c r="A294" s="9"/>
      <c r="B294" s="9"/>
      <c r="C294" s="9"/>
      <c r="D294" s="9"/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9"/>
    </row>
    <row r="295" spans="1:26" ht="15.75" customHeight="1" x14ac:dyDescent="0.3">
      <c r="A295" s="9"/>
      <c r="B295" s="9"/>
      <c r="C295" s="9"/>
      <c r="D295" s="9"/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9"/>
    </row>
    <row r="296" spans="1:26" ht="15.75" customHeight="1" x14ac:dyDescent="0.3">
      <c r="A296" s="9"/>
      <c r="B296" s="9"/>
      <c r="C296" s="9"/>
      <c r="D296" s="9"/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9"/>
    </row>
    <row r="297" spans="1:26" ht="15.75" customHeight="1" x14ac:dyDescent="0.3">
      <c r="A297" s="9"/>
      <c r="B297" s="9"/>
      <c r="C297" s="9"/>
      <c r="D297" s="9"/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9"/>
    </row>
    <row r="298" spans="1:26" ht="15.75" customHeight="1" x14ac:dyDescent="0.3">
      <c r="A298" s="9"/>
      <c r="B298" s="9"/>
      <c r="C298" s="9"/>
      <c r="D298" s="9"/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9"/>
    </row>
    <row r="299" spans="1:26" ht="15.75" customHeight="1" x14ac:dyDescent="0.3">
      <c r="A299" s="9"/>
      <c r="B299" s="9"/>
      <c r="C299" s="9"/>
      <c r="D299" s="9"/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9"/>
    </row>
    <row r="300" spans="1:26" ht="15.75" customHeight="1" x14ac:dyDescent="0.3">
      <c r="A300" s="9"/>
      <c r="B300" s="9"/>
      <c r="C300" s="9"/>
      <c r="D300" s="9"/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9"/>
    </row>
    <row r="301" spans="1:26" ht="15.75" customHeight="1" x14ac:dyDescent="0.3">
      <c r="A301" s="9"/>
      <c r="B301" s="9"/>
      <c r="C301" s="9"/>
      <c r="D301" s="9"/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</row>
    <row r="302" spans="1:26" ht="15.75" customHeight="1" x14ac:dyDescent="0.3">
      <c r="A302" s="9"/>
      <c r="B302" s="9"/>
      <c r="C302" s="9"/>
      <c r="D302" s="9"/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</row>
    <row r="303" spans="1:26" ht="15.75" customHeight="1" x14ac:dyDescent="0.3">
      <c r="A303" s="9"/>
      <c r="B303" s="9"/>
      <c r="C303" s="9"/>
      <c r="D303" s="9"/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</row>
    <row r="304" spans="1:26" ht="15.75" customHeight="1" x14ac:dyDescent="0.3">
      <c r="A304" s="9"/>
      <c r="B304" s="9"/>
      <c r="C304" s="9"/>
      <c r="D304" s="9"/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</row>
    <row r="305" spans="1:26" ht="15.75" customHeight="1" x14ac:dyDescent="0.3">
      <c r="A305" s="9"/>
      <c r="B305" s="9"/>
      <c r="C305" s="9"/>
      <c r="D305" s="9"/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</row>
    <row r="306" spans="1:26" ht="15.75" customHeight="1" x14ac:dyDescent="0.3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</row>
    <row r="307" spans="1:26" ht="15.75" customHeight="1" x14ac:dyDescent="0.3">
      <c r="A307" s="9"/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</row>
    <row r="308" spans="1:26" ht="15.75" customHeight="1" x14ac:dyDescent="0.3">
      <c r="A308" s="9"/>
      <c r="B308" s="9"/>
      <c r="C308" s="9"/>
      <c r="D308" s="9"/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9"/>
    </row>
    <row r="309" spans="1:26" ht="15.75" customHeight="1" x14ac:dyDescent="0.3">
      <c r="A309" s="9"/>
      <c r="B309" s="9"/>
      <c r="C309" s="9"/>
      <c r="D309" s="9"/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</row>
    <row r="310" spans="1:26" ht="15.75" customHeight="1" x14ac:dyDescent="0.3">
      <c r="A310" s="9"/>
      <c r="B310" s="9"/>
      <c r="C310" s="9"/>
      <c r="D310" s="9"/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</row>
    <row r="311" spans="1:26" ht="15.75" customHeight="1" x14ac:dyDescent="0.3">
      <c r="A311" s="9"/>
      <c r="B311" s="9"/>
      <c r="C311" s="9"/>
      <c r="D311" s="9"/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9"/>
    </row>
    <row r="312" spans="1:26" ht="15.75" customHeight="1" x14ac:dyDescent="0.3">
      <c r="A312" s="9"/>
      <c r="B312" s="9"/>
      <c r="C312" s="9"/>
      <c r="D312" s="9"/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9"/>
    </row>
    <row r="313" spans="1:26" ht="15.75" customHeight="1" x14ac:dyDescent="0.3">
      <c r="A313" s="9"/>
      <c r="B313" s="9"/>
      <c r="C313" s="9"/>
      <c r="D313" s="9"/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</row>
    <row r="314" spans="1:26" ht="15.75" customHeight="1" x14ac:dyDescent="0.3">
      <c r="A314" s="9"/>
      <c r="B314" s="9"/>
      <c r="C314" s="9"/>
      <c r="D314" s="9"/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</row>
    <row r="315" spans="1:26" ht="15.75" customHeight="1" x14ac:dyDescent="0.3">
      <c r="A315" s="9"/>
      <c r="B315" s="9"/>
      <c r="C315" s="9"/>
      <c r="D315" s="9"/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</row>
    <row r="316" spans="1:26" ht="15.75" customHeight="1" x14ac:dyDescent="0.3">
      <c r="A316" s="9"/>
      <c r="B316" s="9"/>
      <c r="C316" s="9"/>
      <c r="D316" s="9"/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9"/>
    </row>
    <row r="317" spans="1:26" ht="15.75" customHeight="1" x14ac:dyDescent="0.3">
      <c r="A317" s="9"/>
      <c r="B317" s="9"/>
      <c r="C317" s="9"/>
      <c r="D317" s="9"/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9"/>
    </row>
    <row r="318" spans="1:26" ht="15.75" customHeight="1" x14ac:dyDescent="0.3">
      <c r="A318" s="9"/>
      <c r="B318" s="9"/>
      <c r="C318" s="9"/>
      <c r="D318" s="9"/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9"/>
    </row>
    <row r="319" spans="1:26" ht="15.75" customHeight="1" x14ac:dyDescent="0.3">
      <c r="A319" s="9"/>
      <c r="B319" s="9"/>
      <c r="C319" s="9"/>
      <c r="D319" s="9"/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</row>
    <row r="320" spans="1:26" ht="15.75" customHeight="1" x14ac:dyDescent="0.3">
      <c r="A320" s="9"/>
      <c r="B320" s="9"/>
      <c r="C320" s="9"/>
      <c r="D320" s="9"/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</row>
    <row r="321" spans="1:26" ht="15.75" customHeight="1" x14ac:dyDescent="0.3">
      <c r="A321" s="9"/>
      <c r="B321" s="9"/>
      <c r="C321" s="9"/>
      <c r="D321" s="9"/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</row>
    <row r="322" spans="1:26" ht="15.75" customHeight="1" x14ac:dyDescent="0.3">
      <c r="A322" s="9"/>
      <c r="B322" s="9"/>
      <c r="C322" s="9"/>
      <c r="D322" s="9"/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</row>
    <row r="323" spans="1:26" ht="15.75" customHeight="1" x14ac:dyDescent="0.3">
      <c r="A323" s="9"/>
      <c r="B323" s="9"/>
      <c r="C323" s="9"/>
      <c r="D323" s="9"/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9"/>
    </row>
    <row r="324" spans="1:26" ht="15.75" customHeight="1" x14ac:dyDescent="0.3">
      <c r="A324" s="9"/>
      <c r="B324" s="9"/>
      <c r="C324" s="9"/>
      <c r="D324" s="9"/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</row>
    <row r="325" spans="1:26" ht="15.75" customHeight="1" x14ac:dyDescent="0.3">
      <c r="A325" s="9"/>
      <c r="B325" s="9"/>
      <c r="C325" s="9"/>
      <c r="D325" s="9"/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</row>
    <row r="326" spans="1:26" ht="15.75" customHeight="1" x14ac:dyDescent="0.3">
      <c r="A326" s="9"/>
      <c r="B326" s="9"/>
      <c r="C326" s="9"/>
      <c r="D326" s="9"/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9"/>
    </row>
    <row r="327" spans="1:26" ht="15.75" customHeight="1" x14ac:dyDescent="0.3">
      <c r="A327" s="9"/>
      <c r="B327" s="9"/>
      <c r="C327" s="9"/>
      <c r="D327" s="9"/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</row>
    <row r="328" spans="1:26" ht="15.75" customHeight="1" x14ac:dyDescent="0.3">
      <c r="A328" s="9"/>
      <c r="B328" s="9"/>
      <c r="C328" s="9"/>
      <c r="D328" s="9"/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9"/>
    </row>
    <row r="329" spans="1:26" ht="15.75" customHeight="1" x14ac:dyDescent="0.3">
      <c r="A329" s="9"/>
      <c r="B329" s="9"/>
      <c r="C329" s="9"/>
      <c r="D329" s="9"/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</row>
    <row r="330" spans="1:26" ht="15.75" customHeight="1" x14ac:dyDescent="0.3">
      <c r="A330" s="9"/>
      <c r="B330" s="9"/>
      <c r="C330" s="9"/>
      <c r="D330" s="9"/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</row>
    <row r="331" spans="1:26" ht="15.75" customHeight="1" x14ac:dyDescent="0.3">
      <c r="A331" s="9"/>
      <c r="B331" s="9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9"/>
    </row>
    <row r="332" spans="1:26" ht="15.75" customHeight="1" x14ac:dyDescent="0.3">
      <c r="A332" s="9"/>
      <c r="B332" s="9"/>
      <c r="C332" s="9"/>
      <c r="D332" s="9"/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</row>
    <row r="333" spans="1:26" ht="15.75" customHeight="1" x14ac:dyDescent="0.3">
      <c r="A333" s="9"/>
      <c r="B333" s="9"/>
      <c r="C333" s="9"/>
      <c r="D333" s="9"/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</row>
    <row r="334" spans="1:26" ht="15.75" customHeight="1" x14ac:dyDescent="0.3">
      <c r="A334" s="9"/>
      <c r="B334" s="9"/>
      <c r="C334" s="9"/>
      <c r="D334" s="9"/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</row>
    <row r="335" spans="1:26" ht="15.75" customHeight="1" x14ac:dyDescent="0.3">
      <c r="A335" s="9"/>
      <c r="B335" s="9"/>
      <c r="C335" s="9"/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</row>
    <row r="336" spans="1:26" ht="15.75" customHeight="1" x14ac:dyDescent="0.3">
      <c r="A336" s="9"/>
      <c r="B336" s="9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</row>
    <row r="337" spans="1:26" ht="15.75" customHeight="1" x14ac:dyDescent="0.3">
      <c r="A337" s="9"/>
      <c r="B337" s="9"/>
      <c r="C337" s="9"/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</row>
    <row r="338" spans="1:26" ht="15.75" customHeight="1" x14ac:dyDescent="0.3">
      <c r="A338" s="9"/>
      <c r="B338" s="9"/>
      <c r="C338" s="9"/>
      <c r="D338" s="9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</row>
    <row r="339" spans="1:26" ht="15.75" customHeight="1" x14ac:dyDescent="0.3">
      <c r="A339" s="9"/>
      <c r="B339" s="9"/>
      <c r="C339" s="9"/>
      <c r="D339" s="9"/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</row>
    <row r="340" spans="1:26" ht="15.75" customHeight="1" x14ac:dyDescent="0.3">
      <c r="A340" s="9"/>
      <c r="B340" s="9"/>
      <c r="C340" s="9"/>
      <c r="D340" s="9"/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</row>
    <row r="341" spans="1:26" ht="15.75" customHeight="1" x14ac:dyDescent="0.3">
      <c r="A341" s="9"/>
      <c r="B341" s="9"/>
      <c r="C341" s="9"/>
      <c r="D341" s="9"/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</row>
    <row r="342" spans="1:26" ht="15.75" customHeight="1" x14ac:dyDescent="0.3">
      <c r="A342" s="9"/>
      <c r="B342" s="9"/>
      <c r="C342" s="9"/>
      <c r="D342" s="9"/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</row>
    <row r="343" spans="1:26" ht="15.75" customHeight="1" x14ac:dyDescent="0.3">
      <c r="A343" s="9"/>
      <c r="B343" s="9"/>
      <c r="C343" s="9"/>
      <c r="D343" s="9"/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</row>
    <row r="344" spans="1:26" ht="15.75" customHeight="1" x14ac:dyDescent="0.3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</row>
    <row r="345" spans="1:26" ht="15.75" customHeight="1" x14ac:dyDescent="0.3">
      <c r="A345" s="9"/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9"/>
    </row>
    <row r="346" spans="1:26" ht="15.75" customHeight="1" x14ac:dyDescent="0.3">
      <c r="A346" s="9"/>
      <c r="B346" s="9"/>
      <c r="C346" s="9"/>
      <c r="D346" s="9"/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9"/>
    </row>
    <row r="347" spans="1:26" ht="15.75" customHeight="1" x14ac:dyDescent="0.3">
      <c r="A347" s="9"/>
      <c r="B347" s="9"/>
      <c r="C347" s="9"/>
      <c r="D347" s="9"/>
      <c r="E347" s="9"/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9"/>
    </row>
    <row r="348" spans="1:26" ht="15.75" customHeight="1" x14ac:dyDescent="0.3">
      <c r="A348" s="9"/>
      <c r="B348" s="9"/>
      <c r="C348" s="9"/>
      <c r="D348" s="9"/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9"/>
    </row>
    <row r="349" spans="1:26" ht="15.75" customHeight="1" x14ac:dyDescent="0.3">
      <c r="A349" s="9"/>
      <c r="B349" s="9"/>
      <c r="C349" s="9"/>
      <c r="D349" s="9"/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  <c r="Z349" s="9"/>
    </row>
    <row r="350" spans="1:26" ht="15.75" customHeight="1" x14ac:dyDescent="0.3">
      <c r="A350" s="9"/>
      <c r="B350" s="9"/>
      <c r="C350" s="9"/>
      <c r="D350" s="9"/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  <c r="Z350" s="9"/>
    </row>
    <row r="351" spans="1:26" ht="15.75" customHeight="1" x14ac:dyDescent="0.3">
      <c r="A351" s="9"/>
      <c r="B351" s="9"/>
      <c r="C351" s="9"/>
      <c r="D351" s="9"/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  <c r="Z351" s="9"/>
    </row>
    <row r="352" spans="1:26" ht="15.75" customHeight="1" x14ac:dyDescent="0.3">
      <c r="A352" s="9"/>
      <c r="B352" s="9"/>
      <c r="C352" s="9"/>
      <c r="D352" s="9"/>
      <c r="E352" s="9"/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  <c r="Z352" s="9"/>
    </row>
    <row r="353" spans="1:26" ht="15.75" customHeight="1" x14ac:dyDescent="0.3">
      <c r="A353" s="9"/>
      <c r="B353" s="9"/>
      <c r="C353" s="9"/>
      <c r="D353" s="9"/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  <c r="Z353" s="9"/>
    </row>
    <row r="354" spans="1:26" ht="15.75" customHeight="1" x14ac:dyDescent="0.3">
      <c r="A354" s="9"/>
      <c r="B354" s="9"/>
      <c r="C354" s="9"/>
      <c r="D354" s="9"/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9"/>
    </row>
    <row r="355" spans="1:26" ht="15.75" customHeight="1" x14ac:dyDescent="0.3">
      <c r="A355" s="9"/>
      <c r="B355" s="9"/>
      <c r="C355" s="9"/>
      <c r="D355" s="9"/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  <c r="Z355" s="9"/>
    </row>
    <row r="356" spans="1:26" ht="15.75" customHeight="1" x14ac:dyDescent="0.3">
      <c r="A356" s="9"/>
      <c r="B356" s="9"/>
      <c r="C356" s="9"/>
      <c r="D356" s="9"/>
      <c r="E356" s="9"/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  <c r="Z356" s="9"/>
    </row>
    <row r="357" spans="1:26" ht="15.75" customHeight="1" x14ac:dyDescent="0.3">
      <c r="A357" s="9"/>
      <c r="B357" s="9"/>
      <c r="C357" s="9"/>
      <c r="D357" s="9"/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  <c r="Z357" s="9"/>
    </row>
    <row r="358" spans="1:26" ht="15.75" customHeight="1" x14ac:dyDescent="0.3">
      <c r="A358" s="9"/>
      <c r="B358" s="9"/>
      <c r="C358" s="9"/>
      <c r="D358" s="9"/>
      <c r="E358" s="9"/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  <c r="Z358" s="9"/>
    </row>
    <row r="359" spans="1:26" ht="15.75" customHeight="1" x14ac:dyDescent="0.3">
      <c r="A359" s="9"/>
      <c r="B359" s="9"/>
      <c r="C359" s="9"/>
      <c r="D359" s="9"/>
      <c r="E359" s="9"/>
      <c r="F359" s="9"/>
      <c r="G359" s="9"/>
      <c r="H359" s="9"/>
      <c r="I359" s="9"/>
      <c r="J359" s="9"/>
      <c r="K359" s="9"/>
      <c r="L359" s="9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  <c r="Z359" s="9"/>
    </row>
    <row r="360" spans="1:26" ht="15.75" customHeight="1" x14ac:dyDescent="0.3">
      <c r="A360" s="9"/>
      <c r="B360" s="9"/>
      <c r="C360" s="9"/>
      <c r="D360" s="9"/>
      <c r="E360" s="9"/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  <c r="Z360" s="9"/>
    </row>
    <row r="361" spans="1:26" ht="15.75" customHeight="1" x14ac:dyDescent="0.3">
      <c r="A361" s="9"/>
      <c r="B361" s="9"/>
      <c r="C361" s="9"/>
      <c r="D361" s="9"/>
      <c r="E361" s="9"/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  <c r="Z361" s="9"/>
    </row>
    <row r="362" spans="1:26" ht="15.75" customHeight="1" x14ac:dyDescent="0.3">
      <c r="A362" s="9"/>
      <c r="B362" s="9"/>
      <c r="C362" s="9"/>
      <c r="D362" s="9"/>
      <c r="E362" s="9"/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  <c r="Z362" s="9"/>
    </row>
    <row r="363" spans="1:26" ht="15.75" customHeight="1" x14ac:dyDescent="0.3">
      <c r="A363" s="9"/>
      <c r="B363" s="9"/>
      <c r="C363" s="9"/>
      <c r="D363" s="9"/>
      <c r="E363" s="9"/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9"/>
    </row>
    <row r="364" spans="1:26" ht="15.75" customHeight="1" x14ac:dyDescent="0.3">
      <c r="A364" s="9"/>
      <c r="B364" s="9"/>
      <c r="C364" s="9"/>
      <c r="D364" s="9"/>
      <c r="E364" s="9"/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  <c r="Z364" s="9"/>
    </row>
    <row r="365" spans="1:26" ht="15.75" customHeight="1" x14ac:dyDescent="0.3">
      <c r="A365" s="9"/>
      <c r="B365" s="9"/>
      <c r="C365" s="9"/>
      <c r="D365" s="9"/>
      <c r="E365" s="9"/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9"/>
    </row>
    <row r="366" spans="1:26" ht="15.75" customHeight="1" x14ac:dyDescent="0.3">
      <c r="A366" s="9"/>
      <c r="B366" s="9"/>
      <c r="C366" s="9"/>
      <c r="D366" s="9"/>
      <c r="E366" s="9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9"/>
    </row>
    <row r="367" spans="1:26" ht="15.75" customHeight="1" x14ac:dyDescent="0.3">
      <c r="A367" s="9"/>
      <c r="B367" s="9"/>
      <c r="C367" s="9"/>
      <c r="D367" s="9"/>
      <c r="E367" s="9"/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  <c r="Z367" s="9"/>
    </row>
    <row r="368" spans="1:26" ht="15.75" customHeight="1" x14ac:dyDescent="0.3">
      <c r="A368" s="9"/>
      <c r="B368" s="9"/>
      <c r="C368" s="9"/>
      <c r="D368" s="9"/>
      <c r="E368" s="9"/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  <c r="Z368" s="9"/>
    </row>
    <row r="369" spans="1:26" ht="15.75" customHeight="1" x14ac:dyDescent="0.3">
      <c r="A369" s="9"/>
      <c r="B369" s="9"/>
      <c r="C369" s="9"/>
      <c r="D369" s="9"/>
      <c r="E369" s="9"/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  <c r="Z369" s="9"/>
    </row>
    <row r="370" spans="1:26" ht="15.75" customHeight="1" x14ac:dyDescent="0.3">
      <c r="A370" s="9"/>
      <c r="B370" s="9"/>
      <c r="C370" s="9"/>
      <c r="D370" s="9"/>
      <c r="E370" s="9"/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</row>
    <row r="371" spans="1:26" ht="15.75" customHeight="1" x14ac:dyDescent="0.3">
      <c r="A371" s="9"/>
      <c r="B371" s="9"/>
      <c r="C371" s="9"/>
      <c r="D371" s="9"/>
      <c r="E371" s="9"/>
      <c r="F371" s="9"/>
      <c r="G371" s="9"/>
      <c r="H371" s="9"/>
      <c r="I371" s="9"/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  <c r="Z371" s="9"/>
    </row>
    <row r="372" spans="1:26" ht="15.75" customHeight="1" x14ac:dyDescent="0.3">
      <c r="A372" s="9"/>
      <c r="B372" s="9"/>
      <c r="C372" s="9"/>
      <c r="D372" s="9"/>
      <c r="E372" s="9"/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  <c r="Z372" s="9"/>
    </row>
    <row r="373" spans="1:26" ht="15.75" customHeight="1" x14ac:dyDescent="0.3">
      <c r="A373" s="9"/>
      <c r="B373" s="9"/>
      <c r="C373" s="9"/>
      <c r="D373" s="9"/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  <c r="Z373" s="9"/>
    </row>
    <row r="374" spans="1:26" ht="15.75" customHeight="1" x14ac:dyDescent="0.3">
      <c r="A374" s="9"/>
      <c r="B374" s="9"/>
      <c r="C374" s="9"/>
      <c r="D374" s="9"/>
      <c r="E374" s="9"/>
      <c r="F374" s="9"/>
      <c r="G374" s="9"/>
      <c r="H374" s="9"/>
      <c r="I374" s="9"/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  <c r="Z374" s="9"/>
    </row>
    <row r="375" spans="1:26" ht="15.75" customHeight="1" x14ac:dyDescent="0.3">
      <c r="A375" s="9"/>
      <c r="B375" s="9"/>
      <c r="C375" s="9"/>
      <c r="D375" s="9"/>
      <c r="E375" s="9"/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  <c r="Z375" s="9"/>
    </row>
    <row r="376" spans="1:26" ht="15.75" customHeight="1" x14ac:dyDescent="0.3">
      <c r="A376" s="9"/>
      <c r="B376" s="9"/>
      <c r="C376" s="9"/>
      <c r="D376" s="9"/>
      <c r="E376" s="9"/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  <c r="Z376" s="9"/>
    </row>
    <row r="377" spans="1:26" ht="15.75" customHeight="1" x14ac:dyDescent="0.3">
      <c r="A377" s="9"/>
      <c r="B377" s="9"/>
      <c r="C377" s="9"/>
      <c r="D377" s="9"/>
      <c r="E377" s="9"/>
      <c r="F377" s="9"/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  <c r="Z377" s="9"/>
    </row>
    <row r="378" spans="1:26" ht="15.75" customHeight="1" x14ac:dyDescent="0.3">
      <c r="A378" s="9"/>
      <c r="B378" s="9"/>
      <c r="C378" s="9"/>
      <c r="D378" s="9"/>
      <c r="E378" s="9"/>
      <c r="F378" s="9"/>
      <c r="G378" s="9"/>
      <c r="H378" s="9"/>
      <c r="I378" s="9"/>
      <c r="J378" s="9"/>
      <c r="K378" s="9"/>
      <c r="L378" s="9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  <c r="Z378" s="9"/>
    </row>
    <row r="379" spans="1:26" ht="15.75" customHeight="1" x14ac:dyDescent="0.3">
      <c r="A379" s="9"/>
      <c r="B379" s="9"/>
      <c r="C379" s="9"/>
      <c r="D379" s="9"/>
      <c r="E379" s="9"/>
      <c r="F379" s="9"/>
      <c r="G379" s="9"/>
      <c r="H379" s="9"/>
      <c r="I379" s="9"/>
      <c r="J379" s="9"/>
      <c r="K379" s="9"/>
      <c r="L379" s="9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  <c r="Z379" s="9"/>
    </row>
    <row r="380" spans="1:26" ht="15.75" customHeight="1" x14ac:dyDescent="0.3">
      <c r="A380" s="9"/>
      <c r="B380" s="9"/>
      <c r="C380" s="9"/>
      <c r="D380" s="9"/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  <c r="Z380" s="9"/>
    </row>
    <row r="381" spans="1:26" ht="15.75" customHeight="1" x14ac:dyDescent="0.3">
      <c r="A381" s="9"/>
      <c r="B381" s="9"/>
      <c r="C381" s="9"/>
      <c r="D381" s="9"/>
      <c r="E381" s="9"/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  <c r="Z381" s="9"/>
    </row>
    <row r="382" spans="1:26" ht="15.75" customHeight="1" x14ac:dyDescent="0.3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  <c r="Z382" s="9"/>
    </row>
    <row r="383" spans="1:26" ht="15.75" customHeight="1" x14ac:dyDescent="0.3">
      <c r="A383" s="9"/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  <c r="Z383" s="9"/>
    </row>
    <row r="384" spans="1:26" ht="15.75" customHeight="1" x14ac:dyDescent="0.3">
      <c r="A384" s="9"/>
      <c r="B384" s="9"/>
      <c r="C384" s="9"/>
      <c r="D384" s="9"/>
      <c r="E384" s="9"/>
      <c r="F384" s="9"/>
      <c r="G384" s="9"/>
      <c r="H384" s="9"/>
      <c r="I384" s="9"/>
      <c r="J384" s="9"/>
      <c r="K384" s="9"/>
      <c r="L384" s="9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  <c r="Z384" s="9"/>
    </row>
    <row r="385" spans="1:26" ht="15.75" customHeight="1" x14ac:dyDescent="0.3">
      <c r="A385" s="9"/>
      <c r="B385" s="9"/>
      <c r="C385" s="9"/>
      <c r="D385" s="9"/>
      <c r="E385" s="9"/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  <c r="Z385" s="9"/>
    </row>
    <row r="386" spans="1:26" ht="15.75" customHeight="1" x14ac:dyDescent="0.3">
      <c r="A386" s="9"/>
      <c r="B386" s="9"/>
      <c r="C386" s="9"/>
      <c r="D386" s="9"/>
      <c r="E386" s="9"/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  <c r="Z386" s="9"/>
    </row>
    <row r="387" spans="1:26" ht="15.75" customHeight="1" x14ac:dyDescent="0.3">
      <c r="A387" s="9"/>
      <c r="B387" s="9"/>
      <c r="C387" s="9"/>
      <c r="D387" s="9"/>
      <c r="E387" s="9"/>
      <c r="F387" s="9"/>
      <c r="G387" s="9"/>
      <c r="H387" s="9"/>
      <c r="I387" s="9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  <c r="Z387" s="9"/>
    </row>
    <row r="388" spans="1:26" ht="15.75" customHeight="1" x14ac:dyDescent="0.3">
      <c r="A388" s="9"/>
      <c r="B388" s="9"/>
      <c r="C388" s="9"/>
      <c r="D388" s="9"/>
      <c r="E388" s="9"/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  <c r="Z388" s="9"/>
    </row>
    <row r="389" spans="1:26" ht="15.75" customHeight="1" x14ac:dyDescent="0.3">
      <c r="A389" s="9"/>
      <c r="B389" s="9"/>
      <c r="C389" s="9"/>
      <c r="D389" s="9"/>
      <c r="E389" s="9"/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</row>
    <row r="390" spans="1:26" ht="15.75" customHeight="1" x14ac:dyDescent="0.3">
      <c r="A390" s="9"/>
      <c r="B390" s="9"/>
      <c r="C390" s="9"/>
      <c r="D390" s="9"/>
      <c r="E390" s="9"/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9"/>
    </row>
    <row r="391" spans="1:26" ht="15.75" customHeight="1" x14ac:dyDescent="0.3">
      <c r="A391" s="9"/>
      <c r="B391" s="9"/>
      <c r="C391" s="9"/>
      <c r="D391" s="9"/>
      <c r="E391" s="9"/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  <c r="Z391" s="9"/>
    </row>
    <row r="392" spans="1:26" ht="15.75" customHeight="1" x14ac:dyDescent="0.3">
      <c r="A392" s="9"/>
      <c r="B392" s="9"/>
      <c r="C392" s="9"/>
      <c r="D392" s="9"/>
      <c r="E392" s="9"/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  <c r="Z392" s="9"/>
    </row>
    <row r="393" spans="1:26" ht="15.75" customHeight="1" x14ac:dyDescent="0.3">
      <c r="A393" s="9"/>
      <c r="B393" s="9"/>
      <c r="C393" s="9"/>
      <c r="D393" s="9"/>
      <c r="E393" s="9"/>
      <c r="F393" s="9"/>
      <c r="G393" s="9"/>
      <c r="H393" s="9"/>
      <c r="I393" s="9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  <c r="Z393" s="9"/>
    </row>
    <row r="394" spans="1:26" ht="15.75" customHeight="1" x14ac:dyDescent="0.3">
      <c r="A394" s="9"/>
      <c r="B394" s="9"/>
      <c r="C394" s="9"/>
      <c r="D394" s="9"/>
      <c r="E394" s="9"/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  <c r="Z394" s="9"/>
    </row>
    <row r="395" spans="1:26" ht="15.75" customHeight="1" x14ac:dyDescent="0.3">
      <c r="A395" s="9"/>
      <c r="B395" s="9"/>
      <c r="C395" s="9"/>
      <c r="D395" s="9"/>
      <c r="E395" s="9"/>
      <c r="F395" s="9"/>
      <c r="G395" s="9"/>
      <c r="H395" s="9"/>
      <c r="I395" s="9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  <c r="Z395" s="9"/>
    </row>
    <row r="396" spans="1:26" ht="15.75" customHeight="1" x14ac:dyDescent="0.3">
      <c r="A396" s="9"/>
      <c r="B396" s="9"/>
      <c r="C396" s="9"/>
      <c r="D396" s="9"/>
      <c r="E396" s="9"/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  <c r="Z396" s="9"/>
    </row>
    <row r="397" spans="1:26" ht="15.75" customHeight="1" x14ac:dyDescent="0.3">
      <c r="A397" s="9"/>
      <c r="B397" s="9"/>
      <c r="C397" s="9"/>
      <c r="D397" s="9"/>
      <c r="E397" s="9"/>
      <c r="F397" s="9"/>
      <c r="G397" s="9"/>
      <c r="H397" s="9"/>
      <c r="I397" s="9"/>
      <c r="J397" s="9"/>
      <c r="K397" s="9"/>
      <c r="L397" s="9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  <c r="Z397" s="9"/>
    </row>
    <row r="398" spans="1:26" ht="15.75" customHeight="1" x14ac:dyDescent="0.3">
      <c r="A398" s="9"/>
      <c r="B398" s="9"/>
      <c r="C398" s="9"/>
      <c r="D398" s="9"/>
      <c r="E398" s="9"/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  <c r="Z398" s="9"/>
    </row>
    <row r="399" spans="1:26" ht="15.75" customHeight="1" x14ac:dyDescent="0.3">
      <c r="A399" s="9"/>
      <c r="B399" s="9"/>
      <c r="C399" s="9"/>
      <c r="D399" s="9"/>
      <c r="E399" s="9"/>
      <c r="F399" s="9"/>
      <c r="G399" s="9"/>
      <c r="H399" s="9"/>
      <c r="I399" s="9"/>
      <c r="J399" s="9"/>
      <c r="K399" s="9"/>
      <c r="L399" s="9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  <c r="Z399" s="9"/>
    </row>
    <row r="400" spans="1:26" ht="15.75" customHeight="1" x14ac:dyDescent="0.3">
      <c r="A400" s="9"/>
      <c r="B400" s="9"/>
      <c r="C400" s="9"/>
      <c r="D400" s="9"/>
      <c r="E400" s="9"/>
      <c r="F400" s="9"/>
      <c r="G400" s="9"/>
      <c r="H400" s="9"/>
      <c r="I400" s="9"/>
      <c r="J400" s="9"/>
      <c r="K400" s="9"/>
      <c r="L400" s="9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  <c r="Z400" s="9"/>
    </row>
    <row r="401" spans="1:26" ht="15.75" customHeight="1" x14ac:dyDescent="0.3">
      <c r="A401" s="9"/>
      <c r="B401" s="9"/>
      <c r="C401" s="9"/>
      <c r="D401" s="9"/>
      <c r="E401" s="9"/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  <c r="Z401" s="9"/>
    </row>
    <row r="402" spans="1:26" ht="15.75" customHeight="1" x14ac:dyDescent="0.3">
      <c r="A402" s="9"/>
      <c r="B402" s="9"/>
      <c r="C402" s="9"/>
      <c r="D402" s="9"/>
      <c r="E402" s="9"/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  <c r="Z402" s="9"/>
    </row>
    <row r="403" spans="1:26" ht="15.75" customHeight="1" x14ac:dyDescent="0.3">
      <c r="A403" s="9"/>
      <c r="B403" s="9"/>
      <c r="C403" s="9"/>
      <c r="D403" s="9"/>
      <c r="E403" s="9"/>
      <c r="F403" s="9"/>
      <c r="G403" s="9"/>
      <c r="H403" s="9"/>
      <c r="I403" s="9"/>
      <c r="J403" s="9"/>
      <c r="K403" s="9"/>
      <c r="L403" s="9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  <c r="Z403" s="9"/>
    </row>
    <row r="404" spans="1:26" ht="15.75" customHeight="1" x14ac:dyDescent="0.3">
      <c r="A404" s="9"/>
      <c r="B404" s="9"/>
      <c r="C404" s="9"/>
      <c r="D404" s="9"/>
      <c r="E404" s="9"/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  <c r="Z404" s="9"/>
    </row>
    <row r="405" spans="1:26" ht="15.75" customHeight="1" x14ac:dyDescent="0.3">
      <c r="A405" s="9"/>
      <c r="B405" s="9"/>
      <c r="C405" s="9"/>
      <c r="D405" s="9"/>
      <c r="E405" s="9"/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  <c r="Z405" s="9"/>
    </row>
    <row r="406" spans="1:26" ht="15.75" customHeight="1" x14ac:dyDescent="0.3">
      <c r="A406" s="9"/>
      <c r="B406" s="9"/>
      <c r="C406" s="9"/>
      <c r="D406" s="9"/>
      <c r="E406" s="9"/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  <c r="Z406" s="9"/>
    </row>
    <row r="407" spans="1:26" ht="15.75" customHeight="1" x14ac:dyDescent="0.3">
      <c r="A407" s="9"/>
      <c r="B407" s="9"/>
      <c r="C407" s="9"/>
      <c r="D407" s="9"/>
      <c r="E407" s="9"/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  <c r="Z407" s="9"/>
    </row>
    <row r="408" spans="1:26" ht="15.75" customHeight="1" x14ac:dyDescent="0.3">
      <c r="A408" s="9"/>
      <c r="B408" s="9"/>
      <c r="C408" s="9"/>
      <c r="D408" s="9"/>
      <c r="E408" s="9"/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  <c r="Z408" s="9"/>
    </row>
    <row r="409" spans="1:26" ht="15.75" customHeight="1" x14ac:dyDescent="0.3">
      <c r="A409" s="9"/>
      <c r="B409" s="9"/>
      <c r="C409" s="9"/>
      <c r="D409" s="9"/>
      <c r="E409" s="9"/>
      <c r="F409" s="9"/>
      <c r="G409" s="9"/>
      <c r="H409" s="9"/>
      <c r="I409" s="9"/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  <c r="Z409" s="9"/>
    </row>
    <row r="410" spans="1:26" ht="15.75" customHeight="1" x14ac:dyDescent="0.3">
      <c r="A410" s="9"/>
      <c r="B410" s="9"/>
      <c r="C410" s="9"/>
      <c r="D410" s="9"/>
      <c r="E410" s="9"/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  <c r="Z410" s="9"/>
    </row>
    <row r="411" spans="1:26" ht="15.75" customHeight="1" x14ac:dyDescent="0.3">
      <c r="A411" s="9"/>
      <c r="B411" s="9"/>
      <c r="C411" s="9"/>
      <c r="D411" s="9"/>
      <c r="E411" s="9"/>
      <c r="F411" s="9"/>
      <c r="G411" s="9"/>
      <c r="H411" s="9"/>
      <c r="I411" s="9"/>
      <c r="J411" s="9"/>
      <c r="K411" s="9"/>
      <c r="L411" s="9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  <c r="Z411" s="9"/>
    </row>
    <row r="412" spans="1:26" ht="15.75" customHeight="1" x14ac:dyDescent="0.3">
      <c r="A412" s="9"/>
      <c r="B412" s="9"/>
      <c r="C412" s="9"/>
      <c r="D412" s="9"/>
      <c r="E412" s="9"/>
      <c r="F412" s="9"/>
      <c r="G412" s="9"/>
      <c r="H412" s="9"/>
      <c r="I412" s="9"/>
      <c r="J412" s="9"/>
      <c r="K412" s="9"/>
      <c r="L412" s="9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  <c r="Z412" s="9"/>
    </row>
    <row r="413" spans="1:26" ht="15.75" customHeight="1" x14ac:dyDescent="0.3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  <c r="Z413" s="9"/>
    </row>
    <row r="414" spans="1:26" ht="15.75" customHeight="1" x14ac:dyDescent="0.3">
      <c r="A414" s="9"/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  <c r="Z414" s="9"/>
    </row>
    <row r="415" spans="1:26" ht="15.75" customHeight="1" x14ac:dyDescent="0.3">
      <c r="A415" s="9"/>
      <c r="B415" s="9"/>
      <c r="C415" s="9"/>
      <c r="D415" s="9"/>
      <c r="E415" s="9"/>
      <c r="F415" s="9"/>
      <c r="G415" s="9"/>
      <c r="H415" s="9"/>
      <c r="I415" s="9"/>
      <c r="J415" s="9"/>
      <c r="K415" s="9"/>
      <c r="L415" s="9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  <c r="Z415" s="9"/>
    </row>
    <row r="416" spans="1:26" ht="15.75" customHeight="1" x14ac:dyDescent="0.3">
      <c r="A416" s="9"/>
      <c r="B416" s="9"/>
      <c r="C416" s="9"/>
      <c r="D416" s="9"/>
      <c r="E416" s="9"/>
      <c r="F416" s="9"/>
      <c r="G416" s="9"/>
      <c r="H416" s="9"/>
      <c r="I416" s="9"/>
      <c r="J416" s="9"/>
      <c r="K416" s="9"/>
      <c r="L416" s="9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  <c r="Z416" s="9"/>
    </row>
    <row r="417" spans="1:26" ht="15.75" customHeight="1" x14ac:dyDescent="0.3">
      <c r="A417" s="9"/>
      <c r="B417" s="9"/>
      <c r="C417" s="9"/>
      <c r="D417" s="9"/>
      <c r="E417" s="9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  <c r="Z417" s="9"/>
    </row>
    <row r="418" spans="1:26" ht="15.75" customHeight="1" x14ac:dyDescent="0.3">
      <c r="A418" s="9"/>
      <c r="B418" s="9"/>
      <c r="C418" s="9"/>
      <c r="D418" s="9"/>
      <c r="E418" s="9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  <c r="Z418" s="9"/>
    </row>
    <row r="419" spans="1:26" ht="15.75" customHeight="1" x14ac:dyDescent="0.3">
      <c r="A419" s="9"/>
      <c r="B419" s="9"/>
      <c r="C419" s="9"/>
      <c r="D419" s="9"/>
      <c r="E419" s="9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  <c r="Z419" s="9"/>
    </row>
    <row r="420" spans="1:26" ht="15.75" customHeight="1" x14ac:dyDescent="0.3">
      <c r="A420" s="9"/>
      <c r="B420" s="9"/>
      <c r="C420" s="9"/>
      <c r="D420" s="9"/>
      <c r="E420" s="9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9"/>
    </row>
    <row r="421" spans="1:26" ht="15.75" customHeight="1" x14ac:dyDescent="0.3">
      <c r="A421" s="9"/>
      <c r="B421" s="9"/>
      <c r="C421" s="9"/>
      <c r="D421" s="9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</row>
    <row r="422" spans="1:26" ht="15.75" customHeight="1" x14ac:dyDescent="0.3">
      <c r="A422" s="9"/>
      <c r="B422" s="9"/>
      <c r="C422" s="9"/>
      <c r="D422" s="9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</row>
    <row r="423" spans="1:26" ht="15.75" customHeight="1" x14ac:dyDescent="0.3">
      <c r="A423" s="9"/>
      <c r="B423" s="9"/>
      <c r="C423" s="9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</row>
    <row r="424" spans="1:26" ht="15.75" customHeight="1" x14ac:dyDescent="0.3">
      <c r="A424" s="9"/>
      <c r="B424" s="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</row>
    <row r="425" spans="1:26" ht="15.75" customHeight="1" x14ac:dyDescent="0.3">
      <c r="A425" s="9"/>
      <c r="B425" s="9"/>
      <c r="C425" s="9"/>
      <c r="D425" s="9"/>
      <c r="E425" s="9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</row>
    <row r="426" spans="1:26" ht="15.75" customHeight="1" x14ac:dyDescent="0.3">
      <c r="A426" s="9"/>
      <c r="B426" s="9"/>
      <c r="C426" s="9"/>
      <c r="D426" s="9"/>
      <c r="E426" s="9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</row>
    <row r="427" spans="1:26" ht="15.75" customHeight="1" x14ac:dyDescent="0.3">
      <c r="A427" s="9"/>
      <c r="B427" s="9"/>
      <c r="C427" s="9"/>
      <c r="D427" s="9"/>
      <c r="E427" s="9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</row>
    <row r="428" spans="1:26" ht="15.75" customHeight="1" x14ac:dyDescent="0.3">
      <c r="A428" s="9"/>
      <c r="B428" s="9"/>
      <c r="C428" s="9"/>
      <c r="D428" s="9"/>
      <c r="E428" s="9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</row>
    <row r="429" spans="1:26" ht="15.75" customHeight="1" x14ac:dyDescent="0.3">
      <c r="A429" s="9"/>
      <c r="B429" s="9"/>
      <c r="C429" s="9"/>
      <c r="D429" s="9"/>
      <c r="E429" s="9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</row>
    <row r="430" spans="1:26" ht="15.75" customHeight="1" x14ac:dyDescent="0.3">
      <c r="A430" s="9"/>
      <c r="B430" s="9"/>
      <c r="C430" s="9"/>
      <c r="D430" s="9"/>
      <c r="E430" s="9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</row>
    <row r="431" spans="1:26" ht="15.75" customHeight="1" x14ac:dyDescent="0.3">
      <c r="A431" s="9"/>
      <c r="B431" s="9"/>
      <c r="C431" s="9"/>
      <c r="D431" s="9"/>
      <c r="E431" s="9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</row>
    <row r="432" spans="1:26" ht="15.75" customHeight="1" x14ac:dyDescent="0.3">
      <c r="A432" s="9"/>
      <c r="B432" s="9"/>
      <c r="C432" s="9"/>
      <c r="D432" s="9"/>
      <c r="E432" s="9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</row>
    <row r="433" spans="1:26" ht="15.75" customHeight="1" x14ac:dyDescent="0.3">
      <c r="A433" s="9"/>
      <c r="B433" s="9"/>
      <c r="C433" s="9"/>
      <c r="D433" s="9"/>
      <c r="E433" s="9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</row>
    <row r="434" spans="1:26" ht="15.75" customHeight="1" x14ac:dyDescent="0.3">
      <c r="A434" s="9"/>
      <c r="B434" s="9"/>
      <c r="C434" s="9"/>
      <c r="D434" s="9"/>
      <c r="E434" s="9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  <c r="Z434" s="9"/>
    </row>
    <row r="435" spans="1:26" ht="15.75" customHeight="1" x14ac:dyDescent="0.3">
      <c r="A435" s="9"/>
      <c r="B435" s="9"/>
      <c r="C435" s="9"/>
      <c r="D435" s="9"/>
      <c r="E435" s="9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  <c r="Z435" s="9"/>
    </row>
    <row r="436" spans="1:26" ht="15.75" customHeight="1" x14ac:dyDescent="0.3">
      <c r="A436" s="9"/>
      <c r="B436" s="9"/>
      <c r="C436" s="9"/>
      <c r="D436" s="9"/>
      <c r="E436" s="9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  <c r="Z436" s="9"/>
    </row>
    <row r="437" spans="1:26" ht="15.75" customHeight="1" x14ac:dyDescent="0.3">
      <c r="A437" s="9"/>
      <c r="B437" s="9"/>
      <c r="C437" s="9"/>
      <c r="D437" s="9"/>
      <c r="E437" s="9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  <c r="Z437" s="9"/>
    </row>
    <row r="438" spans="1:26" ht="15.75" customHeight="1" x14ac:dyDescent="0.3">
      <c r="A438" s="9"/>
      <c r="B438" s="9"/>
      <c r="C438" s="9"/>
      <c r="D438" s="9"/>
      <c r="E438" s="9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</row>
    <row r="439" spans="1:26" ht="15.75" customHeight="1" x14ac:dyDescent="0.3">
      <c r="A439" s="9"/>
      <c r="B439" s="9"/>
      <c r="C439" s="9"/>
      <c r="D439" s="9"/>
      <c r="E439" s="9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9"/>
    </row>
    <row r="440" spans="1:26" ht="15.75" customHeight="1" x14ac:dyDescent="0.3">
      <c r="A440" s="9"/>
      <c r="B440" s="9"/>
      <c r="C440" s="9"/>
      <c r="D440" s="9"/>
      <c r="E440" s="9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9"/>
    </row>
    <row r="441" spans="1:26" ht="15.75" customHeight="1" x14ac:dyDescent="0.3">
      <c r="A441" s="9"/>
      <c r="B441" s="9"/>
      <c r="C441" s="9"/>
      <c r="D441" s="9"/>
      <c r="E441" s="9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9"/>
    </row>
    <row r="442" spans="1:26" ht="15.75" customHeight="1" x14ac:dyDescent="0.3">
      <c r="A442" s="9"/>
      <c r="B442" s="9"/>
      <c r="C442" s="9"/>
      <c r="D442" s="9"/>
      <c r="E442" s="9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9"/>
    </row>
    <row r="443" spans="1:26" ht="15.75" customHeight="1" x14ac:dyDescent="0.3">
      <c r="A443" s="9"/>
      <c r="B443" s="9"/>
      <c r="C443" s="9"/>
      <c r="D443" s="9"/>
      <c r="E443" s="9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  <c r="Z443" s="9"/>
    </row>
    <row r="444" spans="1:26" ht="15.75" customHeight="1" x14ac:dyDescent="0.3">
      <c r="A444" s="9"/>
      <c r="B444" s="9"/>
      <c r="C444" s="9"/>
      <c r="D444" s="9"/>
      <c r="E444" s="9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9"/>
    </row>
    <row r="445" spans="1:26" ht="15.75" customHeight="1" x14ac:dyDescent="0.3">
      <c r="A445" s="9"/>
      <c r="B445" s="9"/>
      <c r="C445" s="9"/>
      <c r="D445" s="9"/>
      <c r="E445" s="9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  <c r="Z445" s="9"/>
    </row>
    <row r="446" spans="1:26" ht="15.75" customHeight="1" x14ac:dyDescent="0.3">
      <c r="A446" s="9"/>
      <c r="B446" s="9"/>
      <c r="C446" s="9"/>
      <c r="D446" s="9"/>
      <c r="E446" s="9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  <c r="Z446" s="9"/>
    </row>
    <row r="447" spans="1:26" ht="15.75" customHeight="1" x14ac:dyDescent="0.3">
      <c r="A447" s="9"/>
      <c r="B447" s="9"/>
      <c r="C447" s="9"/>
      <c r="D447" s="9"/>
      <c r="E447" s="9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  <c r="Z447" s="9"/>
    </row>
    <row r="448" spans="1:26" ht="15.75" customHeight="1" x14ac:dyDescent="0.3">
      <c r="A448" s="9"/>
      <c r="B448" s="9"/>
      <c r="C448" s="9"/>
      <c r="D448" s="9"/>
      <c r="E448" s="9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  <c r="Z448" s="9"/>
    </row>
    <row r="449" spans="1:26" ht="15.75" customHeight="1" x14ac:dyDescent="0.3">
      <c r="A449" s="9"/>
      <c r="B449" s="9"/>
      <c r="C449" s="9"/>
      <c r="D449" s="9"/>
      <c r="E449" s="9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  <c r="Z449" s="9"/>
    </row>
    <row r="450" spans="1:26" ht="15.75" customHeight="1" x14ac:dyDescent="0.3">
      <c r="A450" s="9"/>
      <c r="B450" s="9"/>
      <c r="C450" s="9"/>
      <c r="D450" s="9"/>
      <c r="E450" s="9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  <c r="Z450" s="9"/>
    </row>
    <row r="451" spans="1:26" ht="15.75" customHeight="1" x14ac:dyDescent="0.3">
      <c r="A451" s="9"/>
      <c r="B451" s="9"/>
      <c r="C451" s="9"/>
      <c r="D451" s="9"/>
      <c r="E451" s="9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  <c r="Z451" s="9"/>
    </row>
    <row r="452" spans="1:26" ht="15.75" customHeight="1" x14ac:dyDescent="0.3">
      <c r="A452" s="9"/>
      <c r="B452" s="9"/>
      <c r="C452" s="9"/>
      <c r="D452" s="9"/>
      <c r="E452" s="9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  <c r="Z452" s="9"/>
    </row>
    <row r="453" spans="1:26" ht="15.75" customHeight="1" x14ac:dyDescent="0.3">
      <c r="A453" s="9"/>
      <c r="B453" s="9"/>
      <c r="C453" s="9"/>
      <c r="D453" s="9"/>
      <c r="E453" s="9"/>
      <c r="F453" s="9"/>
      <c r="G453" s="9"/>
      <c r="H453" s="9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  <c r="Z453" s="9"/>
    </row>
    <row r="454" spans="1:26" ht="15.75" customHeight="1" x14ac:dyDescent="0.3">
      <c r="A454" s="9"/>
      <c r="B454" s="9"/>
      <c r="C454" s="9"/>
      <c r="D454" s="9"/>
      <c r="E454" s="9"/>
      <c r="F454" s="9"/>
      <c r="G454" s="9"/>
      <c r="H454" s="9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  <c r="Z454" s="9"/>
    </row>
    <row r="455" spans="1:26" ht="15.75" customHeight="1" x14ac:dyDescent="0.3">
      <c r="A455" s="9"/>
      <c r="B455" s="9"/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  <c r="Z455" s="9"/>
    </row>
    <row r="456" spans="1:26" ht="15.75" customHeight="1" x14ac:dyDescent="0.3">
      <c r="A456" s="9"/>
      <c r="B456" s="9"/>
      <c r="C456" s="9"/>
      <c r="D456" s="9"/>
      <c r="E456" s="9"/>
      <c r="F456" s="9"/>
      <c r="G456" s="9"/>
      <c r="H456" s="9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  <c r="Z456" s="9"/>
    </row>
    <row r="457" spans="1:26" ht="15.75" customHeight="1" x14ac:dyDescent="0.3">
      <c r="A457" s="9"/>
      <c r="B457" s="9"/>
      <c r="C457" s="9"/>
      <c r="D457" s="9"/>
      <c r="E457" s="9"/>
      <c r="F457" s="9"/>
      <c r="G457" s="9"/>
      <c r="H457" s="9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  <c r="Z457" s="9"/>
    </row>
    <row r="458" spans="1:26" ht="15.75" customHeight="1" x14ac:dyDescent="0.3">
      <c r="A458" s="9"/>
      <c r="B458" s="9"/>
      <c r="C458" s="9"/>
      <c r="D458" s="9"/>
      <c r="E458" s="9"/>
      <c r="F458" s="9"/>
      <c r="G458" s="9"/>
      <c r="H458" s="9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  <c r="Z458" s="9"/>
    </row>
    <row r="459" spans="1:26" ht="15.75" customHeight="1" x14ac:dyDescent="0.3">
      <c r="A459" s="9"/>
      <c r="B459" s="9"/>
      <c r="C459" s="9"/>
      <c r="D459" s="9"/>
      <c r="E459" s="9"/>
      <c r="F459" s="9"/>
      <c r="G459" s="9"/>
      <c r="H459" s="9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  <c r="Z459" s="9"/>
    </row>
    <row r="460" spans="1:26" ht="15.75" customHeight="1" x14ac:dyDescent="0.3">
      <c r="A460" s="9"/>
      <c r="B460" s="9"/>
      <c r="C460" s="9"/>
      <c r="D460" s="9"/>
      <c r="E460" s="9"/>
      <c r="F460" s="9"/>
      <c r="G460" s="9"/>
      <c r="H460" s="9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  <c r="Z460" s="9"/>
    </row>
    <row r="461" spans="1:26" ht="15.75" customHeight="1" x14ac:dyDescent="0.3">
      <c r="A461" s="9"/>
      <c r="B461" s="9"/>
      <c r="C461" s="9"/>
      <c r="D461" s="9"/>
      <c r="E461" s="9"/>
      <c r="F461" s="9"/>
      <c r="G461" s="9"/>
      <c r="H461" s="9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  <c r="Z461" s="9"/>
    </row>
    <row r="462" spans="1:26" ht="15.75" customHeight="1" x14ac:dyDescent="0.3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  <c r="Z462" s="9"/>
    </row>
    <row r="463" spans="1:26" ht="15.75" customHeight="1" x14ac:dyDescent="0.3">
      <c r="A463" s="9"/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  <c r="Z463" s="9"/>
    </row>
    <row r="464" spans="1:26" ht="15.75" customHeight="1" x14ac:dyDescent="0.3">
      <c r="A464" s="9"/>
      <c r="B464" s="9"/>
      <c r="C464" s="9"/>
      <c r="D464" s="9"/>
      <c r="E464" s="9"/>
      <c r="F464" s="9"/>
      <c r="G464" s="9"/>
      <c r="H464" s="9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  <c r="Z464" s="9"/>
    </row>
    <row r="465" spans="1:26" ht="15.75" customHeight="1" x14ac:dyDescent="0.3">
      <c r="A465" s="9"/>
      <c r="B465" s="9"/>
      <c r="C465" s="9"/>
      <c r="D465" s="9"/>
      <c r="E465" s="9"/>
      <c r="F465" s="9"/>
      <c r="G465" s="9"/>
      <c r="H465" s="9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  <c r="Z465" s="9"/>
    </row>
    <row r="466" spans="1:26" ht="15.75" customHeight="1" x14ac:dyDescent="0.3">
      <c r="A466" s="9"/>
      <c r="B466" s="9"/>
      <c r="C466" s="9"/>
      <c r="D466" s="9"/>
      <c r="E466" s="9"/>
      <c r="F466" s="9"/>
      <c r="G466" s="9"/>
      <c r="H466" s="9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  <c r="Z466" s="9"/>
    </row>
    <row r="467" spans="1:26" ht="15.75" customHeight="1" x14ac:dyDescent="0.3">
      <c r="A467" s="9"/>
      <c r="B467" s="9"/>
      <c r="C467" s="9"/>
      <c r="D467" s="9"/>
      <c r="E467" s="9"/>
      <c r="F467" s="9"/>
      <c r="G467" s="9"/>
      <c r="H467" s="9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  <c r="Z467" s="9"/>
    </row>
    <row r="468" spans="1:26" ht="15.75" customHeight="1" x14ac:dyDescent="0.3">
      <c r="A468" s="9"/>
      <c r="B468" s="9"/>
      <c r="C468" s="9"/>
      <c r="D468" s="9"/>
      <c r="E468" s="9"/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  <c r="Z468" s="9"/>
    </row>
    <row r="469" spans="1:26" ht="15.75" customHeight="1" x14ac:dyDescent="0.3">
      <c r="A469" s="9"/>
      <c r="B469" s="9"/>
      <c r="C469" s="9"/>
      <c r="D469" s="9"/>
      <c r="E469" s="9"/>
      <c r="F469" s="9"/>
      <c r="G469" s="9"/>
      <c r="H469" s="9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  <c r="Z469" s="9"/>
    </row>
    <row r="470" spans="1:26" ht="15.75" customHeight="1" x14ac:dyDescent="0.3">
      <c r="A470" s="9"/>
      <c r="B470" s="9"/>
      <c r="C470" s="9"/>
      <c r="D470" s="9"/>
      <c r="E470" s="9"/>
      <c r="F470" s="9"/>
      <c r="G470" s="9"/>
      <c r="H470" s="9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  <c r="Z470" s="9"/>
    </row>
    <row r="471" spans="1:26" ht="15.75" customHeight="1" x14ac:dyDescent="0.3">
      <c r="A471" s="9"/>
      <c r="B471" s="9"/>
      <c r="C471" s="9"/>
      <c r="D471" s="9"/>
      <c r="E471" s="9"/>
      <c r="F471" s="9"/>
      <c r="G471" s="9"/>
      <c r="H471" s="9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9"/>
    </row>
    <row r="472" spans="1:26" ht="15.75" customHeight="1" x14ac:dyDescent="0.3">
      <c r="A472" s="9"/>
      <c r="B472" s="9"/>
      <c r="C472" s="9"/>
      <c r="D472" s="9"/>
      <c r="E472" s="9"/>
      <c r="F472" s="9"/>
      <c r="G472" s="9"/>
      <c r="H472" s="9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  <c r="Z472" s="9"/>
    </row>
    <row r="473" spans="1:26" ht="15.75" customHeight="1" x14ac:dyDescent="0.3">
      <c r="A473" s="9"/>
      <c r="B473" s="9"/>
      <c r="C473" s="9"/>
      <c r="D473" s="9"/>
      <c r="E473" s="9"/>
      <c r="F473" s="9"/>
      <c r="G473" s="9"/>
      <c r="H473" s="9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  <c r="Z473" s="9"/>
    </row>
    <row r="474" spans="1:26" ht="15.75" customHeight="1" x14ac:dyDescent="0.3">
      <c r="A474" s="9"/>
      <c r="B474" s="9"/>
      <c r="C474" s="9"/>
      <c r="D474" s="9"/>
      <c r="E474" s="9"/>
      <c r="F474" s="9"/>
      <c r="G474" s="9"/>
      <c r="H474" s="9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  <c r="Z474" s="9"/>
    </row>
    <row r="475" spans="1:26" ht="15.75" customHeight="1" x14ac:dyDescent="0.3">
      <c r="A475" s="9"/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  <c r="Z475" s="9"/>
    </row>
    <row r="476" spans="1:26" ht="15.75" customHeight="1" x14ac:dyDescent="0.3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  <c r="Z476" s="9"/>
    </row>
    <row r="477" spans="1:26" ht="15.75" customHeight="1" x14ac:dyDescent="0.3">
      <c r="A477" s="9"/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9"/>
    </row>
    <row r="478" spans="1:26" ht="15.75" customHeight="1" x14ac:dyDescent="0.3">
      <c r="A478" s="9"/>
      <c r="B478" s="9"/>
      <c r="C478" s="9"/>
      <c r="D478" s="9"/>
      <c r="E478" s="9"/>
      <c r="F478" s="9"/>
      <c r="G478" s="9"/>
      <c r="H478" s="9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  <c r="Z478" s="9"/>
    </row>
    <row r="479" spans="1:26" ht="15.75" customHeight="1" x14ac:dyDescent="0.3">
      <c r="A479" s="9"/>
      <c r="B479" s="9"/>
      <c r="C479" s="9"/>
      <c r="D479" s="9"/>
      <c r="E479" s="9"/>
      <c r="F479" s="9"/>
      <c r="G479" s="9"/>
      <c r="H479" s="9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  <c r="Z479" s="9"/>
    </row>
    <row r="480" spans="1:26" ht="15.75" customHeight="1" x14ac:dyDescent="0.3">
      <c r="A480" s="9"/>
      <c r="B480" s="9"/>
      <c r="C480" s="9"/>
      <c r="D480" s="9"/>
      <c r="E480" s="9"/>
      <c r="F480" s="9"/>
      <c r="G480" s="9"/>
      <c r="H480" s="9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  <c r="Z480" s="9"/>
    </row>
    <row r="481" spans="1:26" ht="15.75" customHeight="1" x14ac:dyDescent="0.3">
      <c r="A481" s="9"/>
      <c r="B481" s="9"/>
      <c r="C481" s="9"/>
      <c r="D481" s="9"/>
      <c r="E481" s="9"/>
      <c r="F481" s="9"/>
      <c r="G481" s="9"/>
      <c r="H481" s="9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  <c r="Z481" s="9"/>
    </row>
    <row r="482" spans="1:26" ht="15.75" customHeight="1" x14ac:dyDescent="0.3">
      <c r="A482" s="9"/>
      <c r="B482" s="9"/>
      <c r="C482" s="9"/>
      <c r="D482" s="9"/>
      <c r="E482" s="9"/>
      <c r="F482" s="9"/>
      <c r="G482" s="9"/>
      <c r="H482" s="9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  <c r="Z482" s="9"/>
    </row>
    <row r="483" spans="1:26" ht="15.75" customHeight="1" x14ac:dyDescent="0.3">
      <c r="A483" s="9"/>
      <c r="B483" s="9"/>
      <c r="C483" s="9"/>
      <c r="D483" s="9"/>
      <c r="E483" s="9"/>
      <c r="F483" s="9"/>
      <c r="G483" s="9"/>
      <c r="H483" s="9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  <c r="Z483" s="9"/>
    </row>
    <row r="484" spans="1:26" ht="15.75" customHeight="1" x14ac:dyDescent="0.3">
      <c r="A484" s="9"/>
      <c r="B484" s="9"/>
      <c r="C484" s="9"/>
      <c r="D484" s="9"/>
      <c r="E484" s="9"/>
      <c r="F484" s="9"/>
      <c r="G484" s="9"/>
      <c r="H484" s="9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  <c r="Z484" s="9"/>
    </row>
    <row r="485" spans="1:26" ht="15.75" customHeight="1" x14ac:dyDescent="0.3">
      <c r="A485" s="9"/>
      <c r="B485" s="9"/>
      <c r="C485" s="9"/>
      <c r="D485" s="9"/>
      <c r="E485" s="9"/>
      <c r="F485" s="9"/>
      <c r="G485" s="9"/>
      <c r="H485" s="9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  <c r="Z485" s="9"/>
    </row>
    <row r="486" spans="1:26" ht="15.75" customHeight="1" x14ac:dyDescent="0.3">
      <c r="A486" s="9"/>
      <c r="B486" s="9"/>
      <c r="C486" s="9"/>
      <c r="D486" s="9"/>
      <c r="E486" s="9"/>
      <c r="F486" s="9"/>
      <c r="G486" s="9"/>
      <c r="H486" s="9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9"/>
    </row>
    <row r="487" spans="1:26" ht="15.75" customHeight="1" x14ac:dyDescent="0.3">
      <c r="A487" s="9"/>
      <c r="B487" s="9"/>
      <c r="C487" s="9"/>
      <c r="D487" s="9"/>
      <c r="E487" s="9"/>
      <c r="F487" s="9"/>
      <c r="G487" s="9"/>
      <c r="H487" s="9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  <c r="Z487" s="9"/>
    </row>
    <row r="488" spans="1:26" ht="15.75" customHeight="1" x14ac:dyDescent="0.3">
      <c r="A488" s="9"/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  <c r="Z488" s="9"/>
    </row>
    <row r="489" spans="1:26" ht="15.75" customHeight="1" x14ac:dyDescent="0.3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  <c r="Z489" s="9"/>
    </row>
    <row r="490" spans="1:26" ht="15.75" customHeight="1" x14ac:dyDescent="0.3">
      <c r="A490" s="9"/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  <c r="Z490" s="9"/>
    </row>
    <row r="491" spans="1:26" ht="15.75" customHeight="1" x14ac:dyDescent="0.3">
      <c r="A491" s="9"/>
      <c r="B491" s="9"/>
      <c r="C491" s="9"/>
      <c r="D491" s="9"/>
      <c r="E491" s="9"/>
      <c r="F491" s="9"/>
      <c r="G491" s="9"/>
      <c r="H491" s="9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  <c r="Z491" s="9"/>
    </row>
    <row r="492" spans="1:26" ht="15.75" customHeight="1" x14ac:dyDescent="0.3">
      <c r="A492" s="9"/>
      <c r="B492" s="9"/>
      <c r="C492" s="9"/>
      <c r="D492" s="9"/>
      <c r="E492" s="9"/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  <c r="Z492" s="9"/>
    </row>
    <row r="493" spans="1:26" ht="15.75" customHeight="1" x14ac:dyDescent="0.3">
      <c r="A493" s="9"/>
      <c r="B493" s="9"/>
      <c r="C493" s="9"/>
      <c r="D493" s="9"/>
      <c r="E493" s="9"/>
      <c r="F493" s="9"/>
      <c r="G493" s="9"/>
      <c r="H493" s="9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  <c r="Z493" s="9"/>
    </row>
    <row r="494" spans="1:26" ht="15.75" customHeight="1" x14ac:dyDescent="0.3">
      <c r="A494" s="9"/>
      <c r="B494" s="9"/>
      <c r="C494" s="9"/>
      <c r="D494" s="9"/>
      <c r="E494" s="9"/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  <c r="Z494" s="9"/>
    </row>
    <row r="495" spans="1:26" ht="15.75" customHeight="1" x14ac:dyDescent="0.3">
      <c r="A495" s="9"/>
      <c r="B495" s="9"/>
      <c r="C495" s="9"/>
      <c r="D495" s="9"/>
      <c r="E495" s="9"/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9"/>
    </row>
    <row r="496" spans="1:26" ht="15.75" customHeight="1" x14ac:dyDescent="0.3">
      <c r="A496" s="9"/>
      <c r="B496" s="9"/>
      <c r="C496" s="9"/>
      <c r="D496" s="9"/>
      <c r="E496" s="9"/>
      <c r="F496" s="9"/>
      <c r="G496" s="9"/>
      <c r="H496" s="9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9"/>
    </row>
    <row r="497" spans="1:26" ht="15.75" customHeight="1" x14ac:dyDescent="0.3">
      <c r="A497" s="9"/>
      <c r="B497" s="9"/>
      <c r="C497" s="9"/>
      <c r="D497" s="9"/>
      <c r="E497" s="9"/>
      <c r="F497" s="9"/>
      <c r="G497" s="9"/>
      <c r="H497" s="9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  <c r="Z497" s="9"/>
    </row>
    <row r="498" spans="1:26" ht="15.75" customHeight="1" x14ac:dyDescent="0.3">
      <c r="A498" s="9"/>
      <c r="B498" s="9"/>
      <c r="C498" s="9"/>
      <c r="D498" s="9"/>
      <c r="E498" s="9"/>
      <c r="F498" s="9"/>
      <c r="G498" s="9"/>
      <c r="H498" s="9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  <c r="Z498" s="9"/>
    </row>
    <row r="499" spans="1:26" ht="15.75" customHeight="1" x14ac:dyDescent="0.3">
      <c r="A499" s="9"/>
      <c r="B499" s="9"/>
      <c r="C499" s="9"/>
      <c r="D499" s="9"/>
      <c r="E499" s="9"/>
      <c r="F499" s="9"/>
      <c r="G499" s="9"/>
      <c r="H499" s="9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9"/>
    </row>
    <row r="500" spans="1:26" ht="15.75" customHeight="1" x14ac:dyDescent="0.3">
      <c r="A500" s="9"/>
      <c r="B500" s="9"/>
      <c r="C500" s="9"/>
      <c r="D500" s="9"/>
      <c r="E500" s="9"/>
      <c r="F500" s="9"/>
      <c r="G500" s="9"/>
      <c r="H500" s="9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  <c r="Z500" s="9"/>
    </row>
    <row r="501" spans="1:26" ht="15.75" customHeight="1" x14ac:dyDescent="0.3">
      <c r="A501" s="9"/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  <c r="Z501" s="9"/>
    </row>
    <row r="502" spans="1:26" ht="15.75" customHeight="1" x14ac:dyDescent="0.3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  <c r="Z502" s="9"/>
    </row>
    <row r="503" spans="1:26" ht="15.75" customHeight="1" x14ac:dyDescent="0.3">
      <c r="A503" s="9"/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  <c r="Z503" s="9"/>
    </row>
    <row r="504" spans="1:26" ht="15.75" customHeight="1" x14ac:dyDescent="0.3">
      <c r="A504" s="9"/>
      <c r="B504" s="9"/>
      <c r="C504" s="9"/>
      <c r="D504" s="9"/>
      <c r="E504" s="9"/>
      <c r="F504" s="9"/>
      <c r="G504" s="9"/>
      <c r="H504" s="9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  <c r="Z504" s="9"/>
    </row>
    <row r="505" spans="1:26" ht="15.75" customHeight="1" x14ac:dyDescent="0.3">
      <c r="A505" s="9"/>
      <c r="B505" s="9"/>
      <c r="C505" s="9"/>
      <c r="D505" s="9"/>
      <c r="E505" s="9"/>
      <c r="F505" s="9"/>
      <c r="G505" s="9"/>
      <c r="H505" s="9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  <c r="Z505" s="9"/>
    </row>
    <row r="506" spans="1:26" ht="15.75" customHeight="1" x14ac:dyDescent="0.3">
      <c r="A506" s="9"/>
      <c r="B506" s="9"/>
      <c r="C506" s="9"/>
      <c r="D506" s="9"/>
      <c r="E506" s="9"/>
      <c r="F506" s="9"/>
      <c r="G506" s="9"/>
      <c r="H506" s="9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  <c r="Z506" s="9"/>
    </row>
    <row r="507" spans="1:26" ht="15.75" customHeight="1" x14ac:dyDescent="0.3">
      <c r="A507" s="9"/>
      <c r="B507" s="9"/>
      <c r="C507" s="9"/>
      <c r="D507" s="9"/>
      <c r="E507" s="9"/>
      <c r="F507" s="9"/>
      <c r="G507" s="9"/>
      <c r="H507" s="9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  <c r="Z507" s="9"/>
    </row>
    <row r="508" spans="1:26" ht="15.75" customHeight="1" x14ac:dyDescent="0.3">
      <c r="A508" s="9"/>
      <c r="B508" s="9"/>
      <c r="C508" s="9"/>
      <c r="D508" s="9"/>
      <c r="E508" s="9"/>
      <c r="F508" s="9"/>
      <c r="G508" s="9"/>
      <c r="H508" s="9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  <c r="Z508" s="9"/>
    </row>
    <row r="509" spans="1:26" ht="15.75" customHeight="1" x14ac:dyDescent="0.3">
      <c r="A509" s="9"/>
      <c r="B509" s="9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  <c r="Z509" s="9"/>
    </row>
    <row r="510" spans="1:26" ht="15.75" customHeight="1" x14ac:dyDescent="0.3">
      <c r="A510" s="9"/>
      <c r="B510" s="9"/>
      <c r="C510" s="9"/>
      <c r="D510" s="9"/>
      <c r="E510" s="9"/>
      <c r="F510" s="9"/>
      <c r="G510" s="9"/>
      <c r="H510" s="9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  <c r="Z510" s="9"/>
    </row>
    <row r="511" spans="1:26" ht="15.75" customHeight="1" x14ac:dyDescent="0.3">
      <c r="A511" s="9"/>
      <c r="B511" s="9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  <c r="Z511" s="9"/>
    </row>
    <row r="512" spans="1:26" ht="15.75" customHeight="1" x14ac:dyDescent="0.3">
      <c r="A512" s="9"/>
      <c r="B512" s="9"/>
      <c r="C512" s="9"/>
      <c r="D512" s="9"/>
      <c r="E512" s="9"/>
      <c r="F512" s="9"/>
      <c r="G512" s="9"/>
      <c r="H512" s="9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  <c r="Z512" s="9"/>
    </row>
    <row r="513" spans="1:26" ht="15.75" customHeight="1" x14ac:dyDescent="0.3">
      <c r="A513" s="9"/>
      <c r="B513" s="9"/>
      <c r="C513" s="9"/>
      <c r="D513" s="9"/>
      <c r="E513" s="9"/>
      <c r="F513" s="9"/>
      <c r="G513" s="9"/>
      <c r="H513" s="9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  <c r="Z513" s="9"/>
    </row>
    <row r="514" spans="1:26" ht="15.75" customHeight="1" x14ac:dyDescent="0.3">
      <c r="A514" s="9"/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  <c r="Z514" s="9"/>
    </row>
    <row r="515" spans="1:26" ht="15.75" customHeight="1" x14ac:dyDescent="0.3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  <c r="Z515" s="9"/>
    </row>
    <row r="516" spans="1:26" ht="15.75" customHeight="1" x14ac:dyDescent="0.3">
      <c r="A516" s="9"/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  <c r="Z516" s="9"/>
    </row>
    <row r="517" spans="1:26" ht="15.75" customHeight="1" x14ac:dyDescent="0.3">
      <c r="A517" s="9"/>
      <c r="B517" s="9"/>
      <c r="C517" s="9"/>
      <c r="D517" s="9"/>
      <c r="E517" s="9"/>
      <c r="F517" s="9"/>
      <c r="G517" s="9"/>
      <c r="H517" s="9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  <c r="Z517" s="9"/>
    </row>
    <row r="518" spans="1:26" ht="15.75" customHeight="1" x14ac:dyDescent="0.3">
      <c r="A518" s="9"/>
      <c r="B518" s="9"/>
      <c r="C518" s="9"/>
      <c r="D518" s="9"/>
      <c r="E518" s="9"/>
      <c r="F518" s="9"/>
      <c r="G518" s="9"/>
      <c r="H518" s="9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  <c r="Z518" s="9"/>
    </row>
    <row r="519" spans="1:26" ht="15.75" customHeight="1" x14ac:dyDescent="0.3">
      <c r="A519" s="9"/>
      <c r="B519" s="9"/>
      <c r="C519" s="9"/>
      <c r="D519" s="9"/>
      <c r="E519" s="9"/>
      <c r="F519" s="9"/>
      <c r="G519" s="9"/>
      <c r="H519" s="9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  <c r="Z519" s="9"/>
    </row>
    <row r="520" spans="1:26" ht="15.75" customHeight="1" x14ac:dyDescent="0.3">
      <c r="A520" s="9"/>
      <c r="B520" s="9"/>
      <c r="C520" s="9"/>
      <c r="D520" s="9"/>
      <c r="E520" s="9"/>
      <c r="F520" s="9"/>
      <c r="G520" s="9"/>
      <c r="H520" s="9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  <c r="Z520" s="9"/>
    </row>
    <row r="521" spans="1:26" ht="15.75" customHeight="1" x14ac:dyDescent="0.3">
      <c r="A521" s="9"/>
      <c r="B521" s="9"/>
      <c r="C521" s="9"/>
      <c r="D521" s="9"/>
      <c r="E521" s="9"/>
      <c r="F521" s="9"/>
      <c r="G521" s="9"/>
      <c r="H521" s="9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  <c r="Z521" s="9"/>
    </row>
    <row r="522" spans="1:26" ht="15.75" customHeight="1" x14ac:dyDescent="0.3">
      <c r="A522" s="9"/>
      <c r="B522" s="9"/>
      <c r="C522" s="9"/>
      <c r="D522" s="9"/>
      <c r="E522" s="9"/>
      <c r="F522" s="9"/>
      <c r="G522" s="9"/>
      <c r="H522" s="9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  <c r="Z522" s="9"/>
    </row>
    <row r="523" spans="1:26" ht="15.75" customHeight="1" x14ac:dyDescent="0.3">
      <c r="A523" s="9"/>
      <c r="B523" s="9"/>
      <c r="C523" s="9"/>
      <c r="D523" s="9"/>
      <c r="E523" s="9"/>
      <c r="F523" s="9"/>
      <c r="G523" s="9"/>
      <c r="H523" s="9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  <c r="Z523" s="9"/>
    </row>
    <row r="524" spans="1:26" ht="15.75" customHeight="1" x14ac:dyDescent="0.3">
      <c r="A524" s="9"/>
      <c r="B524" s="9"/>
      <c r="C524" s="9"/>
      <c r="D524" s="9"/>
      <c r="E524" s="9"/>
      <c r="F524" s="9"/>
      <c r="G524" s="9"/>
      <c r="H524" s="9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  <c r="Z524" s="9"/>
    </row>
    <row r="525" spans="1:26" ht="15.75" customHeight="1" x14ac:dyDescent="0.3">
      <c r="A525" s="9"/>
      <c r="B525" s="9"/>
      <c r="C525" s="9"/>
      <c r="D525" s="9"/>
      <c r="E525" s="9"/>
      <c r="F525" s="9"/>
      <c r="G525" s="9"/>
      <c r="H525" s="9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  <c r="Z525" s="9"/>
    </row>
    <row r="526" spans="1:26" ht="15.75" customHeight="1" x14ac:dyDescent="0.3">
      <c r="A526" s="9"/>
      <c r="B526" s="9"/>
      <c r="C526" s="9"/>
      <c r="D526" s="9"/>
      <c r="E526" s="9"/>
      <c r="F526" s="9"/>
      <c r="G526" s="9"/>
      <c r="H526" s="9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9"/>
      <c r="Z526" s="9"/>
    </row>
    <row r="527" spans="1:26" ht="15.75" customHeight="1" x14ac:dyDescent="0.3">
      <c r="A527" s="9"/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  <c r="Z527" s="9"/>
    </row>
    <row r="528" spans="1:26" ht="15.75" customHeight="1" x14ac:dyDescent="0.3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  <c r="Z528" s="9"/>
    </row>
    <row r="529" spans="1:26" ht="15.75" customHeight="1" x14ac:dyDescent="0.3">
      <c r="A529" s="9"/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  <c r="Z529" s="9"/>
    </row>
    <row r="530" spans="1:26" ht="15.75" customHeight="1" x14ac:dyDescent="0.3">
      <c r="A530" s="9"/>
      <c r="B530" s="9"/>
      <c r="C530" s="9"/>
      <c r="D530" s="9"/>
      <c r="E530" s="9"/>
      <c r="F530" s="9"/>
      <c r="G530" s="9"/>
      <c r="H530" s="9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  <c r="Z530" s="9"/>
    </row>
    <row r="531" spans="1:26" ht="15.75" customHeight="1" x14ac:dyDescent="0.3">
      <c r="A531" s="9"/>
      <c r="B531" s="9"/>
      <c r="C531" s="9"/>
      <c r="D531" s="9"/>
      <c r="E531" s="9"/>
      <c r="F531" s="9"/>
      <c r="G531" s="9"/>
      <c r="H531" s="9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  <c r="Z531" s="9"/>
    </row>
    <row r="532" spans="1:26" ht="15.75" customHeight="1" x14ac:dyDescent="0.3">
      <c r="A532" s="9"/>
      <c r="B532" s="9"/>
      <c r="C532" s="9"/>
      <c r="D532" s="9"/>
      <c r="E532" s="9"/>
      <c r="F532" s="9"/>
      <c r="G532" s="9"/>
      <c r="H532" s="9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  <c r="Z532" s="9"/>
    </row>
    <row r="533" spans="1:26" ht="15.75" customHeight="1" x14ac:dyDescent="0.3">
      <c r="A533" s="9"/>
      <c r="B533" s="9"/>
      <c r="C533" s="9"/>
      <c r="D533" s="9"/>
      <c r="E533" s="9"/>
      <c r="F533" s="9"/>
      <c r="G533" s="9"/>
      <c r="H533" s="9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  <c r="Z533" s="9"/>
    </row>
    <row r="534" spans="1:26" ht="15.75" customHeight="1" x14ac:dyDescent="0.3">
      <c r="A534" s="9"/>
      <c r="B534" s="9"/>
      <c r="C534" s="9"/>
      <c r="D534" s="9"/>
      <c r="E534" s="9"/>
      <c r="F534" s="9"/>
      <c r="G534" s="9"/>
      <c r="H534" s="9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  <c r="Z534" s="9"/>
    </row>
    <row r="535" spans="1:26" ht="15.75" customHeight="1" x14ac:dyDescent="0.3">
      <c r="A535" s="9"/>
      <c r="B535" s="9"/>
      <c r="C535" s="9"/>
      <c r="D535" s="9"/>
      <c r="E535" s="9"/>
      <c r="F535" s="9"/>
      <c r="G535" s="9"/>
      <c r="H535" s="9"/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  <c r="Z535" s="9"/>
    </row>
    <row r="536" spans="1:26" ht="15.75" customHeight="1" x14ac:dyDescent="0.3">
      <c r="A536" s="9"/>
      <c r="B536" s="9"/>
      <c r="C536" s="9"/>
      <c r="D536" s="9"/>
      <c r="E536" s="9"/>
      <c r="F536" s="9"/>
      <c r="G536" s="9"/>
      <c r="H536" s="9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9"/>
      <c r="Z536" s="9"/>
    </row>
    <row r="537" spans="1:26" ht="15.75" customHeight="1" x14ac:dyDescent="0.3">
      <c r="A537" s="9"/>
      <c r="B537" s="9"/>
      <c r="C537" s="9"/>
      <c r="D537" s="9"/>
      <c r="E537" s="9"/>
      <c r="F537" s="9"/>
      <c r="G537" s="9"/>
      <c r="H537" s="9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  <c r="Z537" s="9"/>
    </row>
    <row r="538" spans="1:26" ht="15.75" customHeight="1" x14ac:dyDescent="0.3">
      <c r="A538" s="9"/>
      <c r="B538" s="9"/>
      <c r="C538" s="9"/>
      <c r="D538" s="9"/>
      <c r="E538" s="9"/>
      <c r="F538" s="9"/>
      <c r="G538" s="9"/>
      <c r="H538" s="9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  <c r="Z538" s="9"/>
    </row>
    <row r="539" spans="1:26" ht="15.75" customHeight="1" x14ac:dyDescent="0.3">
      <c r="A539" s="9"/>
      <c r="B539" s="9"/>
      <c r="C539" s="9"/>
      <c r="D539" s="9"/>
      <c r="E539" s="9"/>
      <c r="F539" s="9"/>
      <c r="G539" s="9"/>
      <c r="H539" s="9"/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  <c r="Z539" s="9"/>
    </row>
    <row r="540" spans="1:26" ht="15.75" customHeight="1" x14ac:dyDescent="0.3">
      <c r="A540" s="9"/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  <c r="Z540" s="9"/>
    </row>
    <row r="541" spans="1:26" ht="15.75" customHeight="1" x14ac:dyDescent="0.3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  <c r="Z541" s="9"/>
    </row>
    <row r="542" spans="1:26" ht="15.75" customHeight="1" x14ac:dyDescent="0.3">
      <c r="A542" s="9"/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  <c r="Z542" s="9"/>
    </row>
    <row r="543" spans="1:26" ht="15.75" customHeight="1" x14ac:dyDescent="0.3">
      <c r="A543" s="9"/>
      <c r="B543" s="9"/>
      <c r="C543" s="9"/>
      <c r="D543" s="9"/>
      <c r="E543" s="9"/>
      <c r="F543" s="9"/>
      <c r="G543" s="9"/>
      <c r="H543" s="9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  <c r="Z543" s="9"/>
    </row>
    <row r="544" spans="1:26" ht="15.75" customHeight="1" x14ac:dyDescent="0.3">
      <c r="A544" s="9"/>
      <c r="B544" s="9"/>
      <c r="C544" s="9"/>
      <c r="D544" s="9"/>
      <c r="E544" s="9"/>
      <c r="F544" s="9"/>
      <c r="G544" s="9"/>
      <c r="H544" s="9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  <c r="Z544" s="9"/>
    </row>
    <row r="545" spans="1:26" ht="15.75" customHeight="1" x14ac:dyDescent="0.3">
      <c r="A545" s="9"/>
      <c r="B545" s="9"/>
      <c r="C545" s="9"/>
      <c r="D545" s="9"/>
      <c r="E545" s="9"/>
      <c r="F545" s="9"/>
      <c r="G545" s="9"/>
      <c r="H545" s="9"/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  <c r="Z545" s="9"/>
    </row>
    <row r="546" spans="1:26" ht="15.75" customHeight="1" x14ac:dyDescent="0.3">
      <c r="A546" s="9"/>
      <c r="B546" s="9"/>
      <c r="C546" s="9"/>
      <c r="D546" s="9"/>
      <c r="E546" s="9"/>
      <c r="F546" s="9"/>
      <c r="G546" s="9"/>
      <c r="H546" s="9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  <c r="Z546" s="9"/>
    </row>
    <row r="547" spans="1:26" ht="15.75" customHeight="1" x14ac:dyDescent="0.3">
      <c r="A547" s="9"/>
      <c r="B547" s="9"/>
      <c r="C547" s="9"/>
      <c r="D547" s="9"/>
      <c r="E547" s="9"/>
      <c r="F547" s="9"/>
      <c r="G547" s="9"/>
      <c r="H547" s="9"/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  <c r="Z547" s="9"/>
    </row>
    <row r="548" spans="1:26" ht="15.75" customHeight="1" x14ac:dyDescent="0.3">
      <c r="A548" s="9"/>
      <c r="B548" s="9"/>
      <c r="C548" s="9"/>
      <c r="D548" s="9"/>
      <c r="E548" s="9"/>
      <c r="F548" s="9"/>
      <c r="G548" s="9"/>
      <c r="H548" s="9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  <c r="Z548" s="9"/>
    </row>
    <row r="549" spans="1:26" ht="15.75" customHeight="1" x14ac:dyDescent="0.3">
      <c r="A549" s="9"/>
      <c r="B549" s="9"/>
      <c r="C549" s="9"/>
      <c r="D549" s="9"/>
      <c r="E549" s="9"/>
      <c r="F549" s="9"/>
      <c r="G549" s="9"/>
      <c r="H549" s="9"/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  <c r="Z549" s="9"/>
    </row>
    <row r="550" spans="1:26" ht="15.75" customHeight="1" x14ac:dyDescent="0.3">
      <c r="A550" s="9"/>
      <c r="B550" s="9"/>
      <c r="C550" s="9"/>
      <c r="D550" s="9"/>
      <c r="E550" s="9"/>
      <c r="F550" s="9"/>
      <c r="G550" s="9"/>
      <c r="H550" s="9"/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  <c r="Z550" s="9"/>
    </row>
    <row r="551" spans="1:26" ht="15.75" customHeight="1" x14ac:dyDescent="0.3">
      <c r="A551" s="9"/>
      <c r="B551" s="9"/>
      <c r="C551" s="9"/>
      <c r="D551" s="9"/>
      <c r="E551" s="9"/>
      <c r="F551" s="9"/>
      <c r="G551" s="9"/>
      <c r="H551" s="9"/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  <c r="Z551" s="9"/>
    </row>
    <row r="552" spans="1:26" ht="15.75" customHeight="1" x14ac:dyDescent="0.3">
      <c r="A552" s="9"/>
      <c r="B552" s="9"/>
      <c r="C552" s="9"/>
      <c r="D552" s="9"/>
      <c r="E552" s="9"/>
      <c r="F552" s="9"/>
      <c r="G552" s="9"/>
      <c r="H552" s="9"/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  <c r="Z552" s="9"/>
    </row>
    <row r="553" spans="1:26" ht="15.75" customHeight="1" x14ac:dyDescent="0.3">
      <c r="A553" s="9"/>
      <c r="B553" s="9"/>
      <c r="C553" s="9"/>
      <c r="D553" s="9"/>
      <c r="E553" s="9"/>
      <c r="F553" s="9"/>
      <c r="G553" s="9"/>
      <c r="H553" s="9"/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  <c r="Z553" s="9"/>
    </row>
    <row r="554" spans="1:26" ht="15.75" customHeight="1" x14ac:dyDescent="0.3">
      <c r="A554" s="9"/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  <c r="Z554" s="9"/>
    </row>
    <row r="555" spans="1:26" ht="15.75" customHeight="1" x14ac:dyDescent="0.3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  <c r="Z555" s="9"/>
    </row>
    <row r="556" spans="1:26" ht="15.75" customHeight="1" x14ac:dyDescent="0.3">
      <c r="A556" s="9"/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  <c r="Z556" s="9"/>
    </row>
    <row r="557" spans="1:26" ht="15.75" customHeight="1" x14ac:dyDescent="0.3">
      <c r="A557" s="9"/>
      <c r="B557" s="9"/>
      <c r="C557" s="9"/>
      <c r="D557" s="9"/>
      <c r="E557" s="9"/>
      <c r="F557" s="9"/>
      <c r="G557" s="9"/>
      <c r="H557" s="9"/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  <c r="Z557" s="9"/>
    </row>
    <row r="558" spans="1:26" ht="15.75" customHeight="1" x14ac:dyDescent="0.3">
      <c r="A558" s="9"/>
      <c r="B558" s="9"/>
      <c r="C558" s="9"/>
      <c r="D558" s="9"/>
      <c r="E558" s="9"/>
      <c r="F558" s="9"/>
      <c r="G558" s="9"/>
      <c r="H558" s="9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  <c r="Z558" s="9"/>
    </row>
    <row r="559" spans="1:26" ht="15.75" customHeight="1" x14ac:dyDescent="0.3">
      <c r="A559" s="9"/>
      <c r="B559" s="9"/>
      <c r="C559" s="9"/>
      <c r="D559" s="9"/>
      <c r="E559" s="9"/>
      <c r="F559" s="9"/>
      <c r="G559" s="9"/>
      <c r="H559" s="9"/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  <c r="Z559" s="9"/>
    </row>
    <row r="560" spans="1:26" ht="15.75" customHeight="1" x14ac:dyDescent="0.3">
      <c r="A560" s="9"/>
      <c r="B560" s="9"/>
      <c r="C560" s="9"/>
      <c r="D560" s="9"/>
      <c r="E560" s="9"/>
      <c r="F560" s="9"/>
      <c r="G560" s="9"/>
      <c r="H560" s="9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9"/>
      <c r="Z560" s="9"/>
    </row>
    <row r="561" spans="1:26" ht="15.75" customHeight="1" x14ac:dyDescent="0.3">
      <c r="A561" s="9"/>
      <c r="B561" s="9"/>
      <c r="C561" s="9"/>
      <c r="D561" s="9"/>
      <c r="E561" s="9"/>
      <c r="F561" s="9"/>
      <c r="G561" s="9"/>
      <c r="H561" s="9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  <c r="Z561" s="9"/>
    </row>
    <row r="562" spans="1:26" ht="15.75" customHeight="1" x14ac:dyDescent="0.3">
      <c r="A562" s="9"/>
      <c r="B562" s="9"/>
      <c r="C562" s="9"/>
      <c r="D562" s="9"/>
      <c r="E562" s="9"/>
      <c r="F562" s="9"/>
      <c r="G562" s="9"/>
      <c r="H562" s="9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  <c r="Z562" s="9"/>
    </row>
    <row r="563" spans="1:26" ht="15.75" customHeight="1" x14ac:dyDescent="0.3">
      <c r="A563" s="9"/>
      <c r="B563" s="9"/>
      <c r="C563" s="9"/>
      <c r="D563" s="9"/>
      <c r="E563" s="9"/>
      <c r="F563" s="9"/>
      <c r="G563" s="9"/>
      <c r="H563" s="9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  <c r="Z563" s="9"/>
    </row>
    <row r="564" spans="1:26" ht="15.75" customHeight="1" x14ac:dyDescent="0.3">
      <c r="A564" s="9"/>
      <c r="B564" s="9"/>
      <c r="C564" s="9"/>
      <c r="D564" s="9"/>
      <c r="E564" s="9"/>
      <c r="F564" s="9"/>
      <c r="G564" s="9"/>
      <c r="H564" s="9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  <c r="Z564" s="9"/>
    </row>
    <row r="565" spans="1:26" ht="15.75" customHeight="1" x14ac:dyDescent="0.3">
      <c r="A565" s="9"/>
      <c r="B565" s="9"/>
      <c r="C565" s="9"/>
      <c r="D565" s="9"/>
      <c r="E565" s="9"/>
      <c r="F565" s="9"/>
      <c r="G565" s="9"/>
      <c r="H565" s="9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  <c r="Z565" s="9"/>
    </row>
    <row r="566" spans="1:26" ht="15.75" customHeight="1" x14ac:dyDescent="0.3">
      <c r="A566" s="9"/>
      <c r="B566" s="9"/>
      <c r="C566" s="9"/>
      <c r="D566" s="9"/>
      <c r="E566" s="9"/>
      <c r="F566" s="9"/>
      <c r="G566" s="9"/>
      <c r="H566" s="9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  <c r="Z566" s="9"/>
    </row>
    <row r="567" spans="1:26" ht="15.75" customHeight="1" x14ac:dyDescent="0.3">
      <c r="A567" s="9"/>
      <c r="B567" s="9"/>
      <c r="C567" s="9"/>
      <c r="D567" s="9"/>
      <c r="E567" s="9"/>
      <c r="F567" s="9"/>
      <c r="G567" s="9"/>
      <c r="H567" s="9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  <c r="Z567" s="9"/>
    </row>
    <row r="568" spans="1:26" ht="15.75" customHeight="1" x14ac:dyDescent="0.3">
      <c r="A568" s="9"/>
      <c r="B568" s="9"/>
      <c r="C568" s="9"/>
      <c r="D568" s="9"/>
      <c r="E568" s="9"/>
      <c r="F568" s="9"/>
      <c r="G568" s="9"/>
      <c r="H568" s="9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  <c r="Z568" s="9"/>
    </row>
    <row r="569" spans="1:26" ht="15.75" customHeight="1" x14ac:dyDescent="0.3">
      <c r="A569" s="9"/>
      <c r="B569" s="9"/>
      <c r="C569" s="9"/>
      <c r="D569" s="9"/>
      <c r="E569" s="9"/>
      <c r="F569" s="9"/>
      <c r="G569" s="9"/>
      <c r="H569" s="9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  <c r="Z569" s="9"/>
    </row>
    <row r="570" spans="1:26" ht="15.75" customHeight="1" x14ac:dyDescent="0.3">
      <c r="A570" s="9"/>
      <c r="B570" s="9"/>
      <c r="C570" s="9"/>
      <c r="D570" s="9"/>
      <c r="E570" s="9"/>
      <c r="F570" s="9"/>
      <c r="G570" s="9"/>
      <c r="H570" s="9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  <c r="Z570" s="9"/>
    </row>
    <row r="571" spans="1:26" ht="15.75" customHeight="1" x14ac:dyDescent="0.3">
      <c r="A571" s="9"/>
      <c r="B571" s="9"/>
      <c r="C571" s="9"/>
      <c r="D571" s="9"/>
      <c r="E571" s="9"/>
      <c r="F571" s="9"/>
      <c r="G571" s="9"/>
      <c r="H571" s="9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  <c r="Z571" s="9"/>
    </row>
    <row r="572" spans="1:26" ht="15.75" customHeight="1" x14ac:dyDescent="0.3">
      <c r="A572" s="9"/>
      <c r="B572" s="9"/>
      <c r="C572" s="9"/>
      <c r="D572" s="9"/>
      <c r="E572" s="9"/>
      <c r="F572" s="9"/>
      <c r="G572" s="9"/>
      <c r="H572" s="9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  <c r="Z572" s="9"/>
    </row>
    <row r="573" spans="1:26" ht="15.75" customHeight="1" x14ac:dyDescent="0.3">
      <c r="A573" s="9"/>
      <c r="B573" s="9"/>
      <c r="C573" s="9"/>
      <c r="D573" s="9"/>
      <c r="E573" s="9"/>
      <c r="F573" s="9"/>
      <c r="G573" s="9"/>
      <c r="H573" s="9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  <c r="Z573" s="9"/>
    </row>
    <row r="574" spans="1:26" ht="15.75" customHeight="1" x14ac:dyDescent="0.3">
      <c r="A574" s="9"/>
      <c r="B574" s="9"/>
      <c r="C574" s="9"/>
      <c r="D574" s="9"/>
      <c r="E574" s="9"/>
      <c r="F574" s="9"/>
      <c r="G574" s="9"/>
      <c r="H574" s="9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  <c r="Z574" s="9"/>
    </row>
    <row r="575" spans="1:26" ht="15.75" customHeight="1" x14ac:dyDescent="0.3">
      <c r="A575" s="9"/>
      <c r="B575" s="9"/>
      <c r="C575" s="9"/>
      <c r="D575" s="9"/>
      <c r="E575" s="9"/>
      <c r="F575" s="9"/>
      <c r="G575" s="9"/>
      <c r="H575" s="9"/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  <c r="Z575" s="9"/>
    </row>
    <row r="576" spans="1:26" ht="15.75" customHeight="1" x14ac:dyDescent="0.3">
      <c r="A576" s="9"/>
      <c r="B576" s="9"/>
      <c r="C576" s="9"/>
      <c r="D576" s="9"/>
      <c r="E576" s="9"/>
      <c r="F576" s="9"/>
      <c r="G576" s="9"/>
      <c r="H576" s="9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  <c r="Z576" s="9"/>
    </row>
    <row r="577" spans="1:26" ht="15.75" customHeight="1" x14ac:dyDescent="0.3">
      <c r="A577" s="9"/>
      <c r="B577" s="9"/>
      <c r="C577" s="9"/>
      <c r="D577" s="9"/>
      <c r="E577" s="9"/>
      <c r="F577" s="9"/>
      <c r="G577" s="9"/>
      <c r="H577" s="9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  <c r="Z577" s="9"/>
    </row>
    <row r="578" spans="1:26" ht="15.75" customHeight="1" x14ac:dyDescent="0.3">
      <c r="A578" s="9"/>
      <c r="B578" s="9"/>
      <c r="C578" s="9"/>
      <c r="D578" s="9"/>
      <c r="E578" s="9"/>
      <c r="F578" s="9"/>
      <c r="G578" s="9"/>
      <c r="H578" s="9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  <c r="Z578" s="9"/>
    </row>
    <row r="579" spans="1:26" ht="15.75" customHeight="1" x14ac:dyDescent="0.3">
      <c r="A579" s="9"/>
      <c r="B579" s="9"/>
      <c r="C579" s="9"/>
      <c r="D579" s="9"/>
      <c r="E579" s="9"/>
      <c r="F579" s="9"/>
      <c r="G579" s="9"/>
      <c r="H579" s="9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  <c r="Z579" s="9"/>
    </row>
    <row r="580" spans="1:26" ht="15.75" customHeight="1" x14ac:dyDescent="0.3">
      <c r="A580" s="9"/>
      <c r="B580" s="9"/>
      <c r="C580" s="9"/>
      <c r="D580" s="9"/>
      <c r="E580" s="9"/>
      <c r="F580" s="9"/>
      <c r="G580" s="9"/>
      <c r="H580" s="9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  <c r="Z580" s="9"/>
    </row>
    <row r="581" spans="1:26" ht="15.75" customHeight="1" x14ac:dyDescent="0.3">
      <c r="A581" s="9"/>
      <c r="B581" s="9"/>
      <c r="C581" s="9"/>
      <c r="D581" s="9"/>
      <c r="E581" s="9"/>
      <c r="F581" s="9"/>
      <c r="G581" s="9"/>
      <c r="H581" s="9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9"/>
      <c r="Z581" s="9"/>
    </row>
    <row r="582" spans="1:26" ht="15.75" customHeight="1" x14ac:dyDescent="0.3">
      <c r="A582" s="9"/>
      <c r="B582" s="9"/>
      <c r="C582" s="9"/>
      <c r="D582" s="9"/>
      <c r="E582" s="9"/>
      <c r="F582" s="9"/>
      <c r="G582" s="9"/>
      <c r="H582" s="9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  <c r="Y582" s="9"/>
      <c r="Z582" s="9"/>
    </row>
    <row r="583" spans="1:26" ht="15.75" customHeight="1" x14ac:dyDescent="0.3">
      <c r="A583" s="9"/>
      <c r="B583" s="9"/>
      <c r="C583" s="9"/>
      <c r="D583" s="9"/>
      <c r="E583" s="9"/>
      <c r="F583" s="9"/>
      <c r="G583" s="9"/>
      <c r="H583" s="9"/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9"/>
      <c r="Z583" s="9"/>
    </row>
    <row r="584" spans="1:26" ht="15.75" customHeight="1" x14ac:dyDescent="0.3">
      <c r="A584" s="9"/>
      <c r="B584" s="9"/>
      <c r="C584" s="9"/>
      <c r="D584" s="9"/>
      <c r="E584" s="9"/>
      <c r="F584" s="9"/>
      <c r="G584" s="9"/>
      <c r="H584" s="9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  <c r="Z584" s="9"/>
    </row>
    <row r="585" spans="1:26" ht="15.75" customHeight="1" x14ac:dyDescent="0.3">
      <c r="A585" s="9"/>
      <c r="B585" s="9"/>
      <c r="C585" s="9"/>
      <c r="D585" s="9"/>
      <c r="E585" s="9"/>
      <c r="F585" s="9"/>
      <c r="G585" s="9"/>
      <c r="H585" s="9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  <c r="Z585" s="9"/>
    </row>
    <row r="586" spans="1:26" ht="15.75" customHeight="1" x14ac:dyDescent="0.3">
      <c r="A586" s="9"/>
      <c r="B586" s="9"/>
      <c r="C586" s="9"/>
      <c r="D586" s="9"/>
      <c r="E586" s="9"/>
      <c r="F586" s="9"/>
      <c r="G586" s="9"/>
      <c r="H586" s="9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  <c r="Y586" s="9"/>
      <c r="Z586" s="9"/>
    </row>
    <row r="587" spans="1:26" ht="15.75" customHeight="1" x14ac:dyDescent="0.3">
      <c r="A587" s="9"/>
      <c r="B587" s="9"/>
      <c r="C587" s="9"/>
      <c r="D587" s="9"/>
      <c r="E587" s="9"/>
      <c r="F587" s="9"/>
      <c r="G587" s="9"/>
      <c r="H587" s="9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  <c r="Z587" s="9"/>
    </row>
    <row r="588" spans="1:26" ht="15.75" customHeight="1" x14ac:dyDescent="0.3">
      <c r="A588" s="9"/>
      <c r="B588" s="9"/>
      <c r="C588" s="9"/>
      <c r="D588" s="9"/>
      <c r="E588" s="9"/>
      <c r="F588" s="9"/>
      <c r="G588" s="9"/>
      <c r="H588" s="9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  <c r="Y588" s="9"/>
      <c r="Z588" s="9"/>
    </row>
    <row r="589" spans="1:26" ht="15.75" customHeight="1" x14ac:dyDescent="0.3">
      <c r="A589" s="9"/>
      <c r="B589" s="9"/>
      <c r="C589" s="9"/>
      <c r="D589" s="9"/>
      <c r="E589" s="9"/>
      <c r="F589" s="9"/>
      <c r="G589" s="9"/>
      <c r="H589" s="9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  <c r="Z589" s="9"/>
    </row>
    <row r="590" spans="1:26" ht="15.75" customHeight="1" x14ac:dyDescent="0.3">
      <c r="A590" s="9"/>
      <c r="B590" s="9"/>
      <c r="C590" s="9"/>
      <c r="D590" s="9"/>
      <c r="E590" s="9"/>
      <c r="F590" s="9"/>
      <c r="G590" s="9"/>
      <c r="H590" s="9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  <c r="Z590" s="9"/>
    </row>
    <row r="591" spans="1:26" ht="15.75" customHeight="1" x14ac:dyDescent="0.3">
      <c r="A591" s="9"/>
      <c r="B591" s="9"/>
      <c r="C591" s="9"/>
      <c r="D591" s="9"/>
      <c r="E591" s="9"/>
      <c r="F591" s="9"/>
      <c r="G591" s="9"/>
      <c r="H591" s="9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  <c r="Z591" s="9"/>
    </row>
    <row r="592" spans="1:26" ht="15.75" customHeight="1" x14ac:dyDescent="0.3">
      <c r="A592" s="9"/>
      <c r="B592" s="9"/>
      <c r="C592" s="9"/>
      <c r="D592" s="9"/>
      <c r="E592" s="9"/>
      <c r="F592" s="9"/>
      <c r="G592" s="9"/>
      <c r="H592" s="9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  <c r="Z592" s="9"/>
    </row>
    <row r="593" spans="1:26" ht="15.75" customHeight="1" x14ac:dyDescent="0.3">
      <c r="A593" s="9"/>
      <c r="B593" s="9"/>
      <c r="C593" s="9"/>
      <c r="D593" s="9"/>
      <c r="E593" s="9"/>
      <c r="F593" s="9"/>
      <c r="G593" s="9"/>
      <c r="H593" s="9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  <c r="Z593" s="9"/>
    </row>
    <row r="594" spans="1:26" ht="15.75" customHeight="1" x14ac:dyDescent="0.3">
      <c r="A594" s="9"/>
      <c r="B594" s="9"/>
      <c r="C594" s="9"/>
      <c r="D594" s="9"/>
      <c r="E594" s="9"/>
      <c r="F594" s="9"/>
      <c r="G594" s="9"/>
      <c r="H594" s="9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  <c r="Z594" s="9"/>
    </row>
    <row r="595" spans="1:26" ht="15.75" customHeight="1" x14ac:dyDescent="0.3">
      <c r="A595" s="9"/>
      <c r="B595" s="9"/>
      <c r="C595" s="9"/>
      <c r="D595" s="9"/>
      <c r="E595" s="9"/>
      <c r="F595" s="9"/>
      <c r="G595" s="9"/>
      <c r="H595" s="9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  <c r="Z595" s="9"/>
    </row>
    <row r="596" spans="1:26" ht="15.75" customHeight="1" x14ac:dyDescent="0.3">
      <c r="A596" s="9"/>
      <c r="B596" s="9"/>
      <c r="C596" s="9"/>
      <c r="D596" s="9"/>
      <c r="E596" s="9"/>
      <c r="F596" s="9"/>
      <c r="G596" s="9"/>
      <c r="H596" s="9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  <c r="Y596" s="9"/>
      <c r="Z596" s="9"/>
    </row>
    <row r="597" spans="1:26" ht="15.75" customHeight="1" x14ac:dyDescent="0.3">
      <c r="A597" s="9"/>
      <c r="B597" s="9"/>
      <c r="C597" s="9"/>
      <c r="D597" s="9"/>
      <c r="E597" s="9"/>
      <c r="F597" s="9"/>
      <c r="G597" s="9"/>
      <c r="H597" s="9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9"/>
      <c r="Z597" s="9"/>
    </row>
    <row r="598" spans="1:26" ht="15.75" customHeight="1" x14ac:dyDescent="0.3">
      <c r="A598" s="9"/>
      <c r="B598" s="9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  <c r="Y598" s="9"/>
      <c r="Z598" s="9"/>
    </row>
    <row r="599" spans="1:26" ht="15.75" customHeight="1" x14ac:dyDescent="0.3">
      <c r="A599" s="9"/>
      <c r="B599" s="9"/>
      <c r="C599" s="9"/>
      <c r="D599" s="9"/>
      <c r="E599" s="9"/>
      <c r="F599" s="9"/>
      <c r="G599" s="9"/>
      <c r="H599" s="9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9"/>
      <c r="Z599" s="9"/>
    </row>
    <row r="600" spans="1:26" ht="15.75" customHeight="1" x14ac:dyDescent="0.3">
      <c r="A600" s="9"/>
      <c r="B600" s="9"/>
      <c r="C600" s="9"/>
      <c r="D600" s="9"/>
      <c r="E600" s="9"/>
      <c r="F600" s="9"/>
      <c r="G600" s="9"/>
      <c r="H600" s="9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  <c r="Z600" s="9"/>
    </row>
    <row r="601" spans="1:26" ht="15.75" customHeight="1" x14ac:dyDescent="0.3">
      <c r="A601" s="9"/>
      <c r="B601" s="9"/>
      <c r="C601" s="9"/>
      <c r="D601" s="9"/>
      <c r="E601" s="9"/>
      <c r="F601" s="9"/>
      <c r="G601" s="9"/>
      <c r="H601" s="9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9"/>
      <c r="Z601" s="9"/>
    </row>
    <row r="602" spans="1:26" ht="15.75" customHeight="1" x14ac:dyDescent="0.3">
      <c r="A602" s="9"/>
      <c r="B602" s="9"/>
      <c r="C602" s="9"/>
      <c r="D602" s="9"/>
      <c r="E602" s="9"/>
      <c r="F602" s="9"/>
      <c r="G602" s="9"/>
      <c r="H602" s="9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  <c r="Z602" s="9"/>
    </row>
    <row r="603" spans="1:26" ht="15.75" customHeight="1" x14ac:dyDescent="0.3">
      <c r="A603" s="9"/>
      <c r="B603" s="9"/>
      <c r="C603" s="9"/>
      <c r="D603" s="9"/>
      <c r="E603" s="9"/>
      <c r="F603" s="9"/>
      <c r="G603" s="9"/>
      <c r="H603" s="9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  <c r="Z603" s="9"/>
    </row>
    <row r="604" spans="1:26" ht="15.75" customHeight="1" x14ac:dyDescent="0.3">
      <c r="A604" s="9"/>
      <c r="B604" s="9"/>
      <c r="C604" s="9"/>
      <c r="D604" s="9"/>
      <c r="E604" s="9"/>
      <c r="F604" s="9"/>
      <c r="G604" s="9"/>
      <c r="H604" s="9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  <c r="Y604" s="9"/>
      <c r="Z604" s="9"/>
    </row>
    <row r="605" spans="1:26" ht="15.75" customHeight="1" x14ac:dyDescent="0.3">
      <c r="A605" s="9"/>
      <c r="B605" s="9"/>
      <c r="C605" s="9"/>
      <c r="D605" s="9"/>
      <c r="E605" s="9"/>
      <c r="F605" s="9"/>
      <c r="G605" s="9"/>
      <c r="H605" s="9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  <c r="Y605" s="9"/>
      <c r="Z605" s="9"/>
    </row>
    <row r="606" spans="1:26" ht="15.75" customHeight="1" x14ac:dyDescent="0.3">
      <c r="A606" s="9"/>
      <c r="B606" s="9"/>
      <c r="C606" s="9"/>
      <c r="D606" s="9"/>
      <c r="E606" s="9"/>
      <c r="F606" s="9"/>
      <c r="G606" s="9"/>
      <c r="H606" s="9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9"/>
      <c r="Z606" s="9"/>
    </row>
    <row r="607" spans="1:26" ht="15.75" customHeight="1" x14ac:dyDescent="0.3">
      <c r="A607" s="9"/>
      <c r="B607" s="9"/>
      <c r="C607" s="9"/>
      <c r="D607" s="9"/>
      <c r="E607" s="9"/>
      <c r="F607" s="9"/>
      <c r="G607" s="9"/>
      <c r="H607" s="9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  <c r="Y607" s="9"/>
      <c r="Z607" s="9"/>
    </row>
    <row r="608" spans="1:26" ht="15.75" customHeight="1" x14ac:dyDescent="0.3">
      <c r="A608" s="9"/>
      <c r="B608" s="9"/>
      <c r="C608" s="9"/>
      <c r="D608" s="9"/>
      <c r="E608" s="9"/>
      <c r="F608" s="9"/>
      <c r="G608" s="9"/>
      <c r="H608" s="9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  <c r="Y608" s="9"/>
      <c r="Z608" s="9"/>
    </row>
    <row r="609" spans="1:26" ht="15.75" customHeight="1" x14ac:dyDescent="0.3">
      <c r="A609" s="9"/>
      <c r="B609" s="9"/>
      <c r="C609" s="9"/>
      <c r="D609" s="9"/>
      <c r="E609" s="9"/>
      <c r="F609" s="9"/>
      <c r="G609" s="9"/>
      <c r="H609" s="9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  <c r="Y609" s="9"/>
      <c r="Z609" s="9"/>
    </row>
    <row r="610" spans="1:26" ht="15.75" customHeight="1" x14ac:dyDescent="0.3">
      <c r="A610" s="9"/>
      <c r="B610" s="9"/>
      <c r="C610" s="9"/>
      <c r="D610" s="9"/>
      <c r="E610" s="9"/>
      <c r="F610" s="9"/>
      <c r="G610" s="9"/>
      <c r="H610" s="9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  <c r="Y610" s="9"/>
      <c r="Z610" s="9"/>
    </row>
    <row r="611" spans="1:26" ht="15.75" customHeight="1" x14ac:dyDescent="0.3">
      <c r="A611" s="9"/>
      <c r="B611" s="9"/>
      <c r="C611" s="9"/>
      <c r="D611" s="9"/>
      <c r="E611" s="9"/>
      <c r="F611" s="9"/>
      <c r="G611" s="9"/>
      <c r="H611" s="9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9"/>
      <c r="Z611" s="9"/>
    </row>
    <row r="612" spans="1:26" ht="15.75" customHeight="1" x14ac:dyDescent="0.3">
      <c r="A612" s="9"/>
      <c r="B612" s="9"/>
      <c r="C612" s="9"/>
      <c r="D612" s="9"/>
      <c r="E612" s="9"/>
      <c r="F612" s="9"/>
      <c r="G612" s="9"/>
      <c r="H612" s="9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  <c r="Z612" s="9"/>
    </row>
    <row r="613" spans="1:26" ht="15.75" customHeight="1" x14ac:dyDescent="0.3">
      <c r="A613" s="9"/>
      <c r="B613" s="9"/>
      <c r="C613" s="9"/>
      <c r="D613" s="9"/>
      <c r="E613" s="9"/>
      <c r="F613" s="9"/>
      <c r="G613" s="9"/>
      <c r="H613" s="9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9"/>
      <c r="Z613" s="9"/>
    </row>
    <row r="614" spans="1:26" ht="15.75" customHeight="1" x14ac:dyDescent="0.3">
      <c r="A614" s="9"/>
      <c r="B614" s="9"/>
      <c r="C614" s="9"/>
      <c r="D614" s="9"/>
      <c r="E614" s="9"/>
      <c r="F614" s="9"/>
      <c r="G614" s="9"/>
      <c r="H614" s="9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  <c r="Y614" s="9"/>
      <c r="Z614" s="9"/>
    </row>
    <row r="615" spans="1:26" ht="15.75" customHeight="1" x14ac:dyDescent="0.3">
      <c r="A615" s="9"/>
      <c r="B615" s="9"/>
      <c r="C615" s="9"/>
      <c r="D615" s="9"/>
      <c r="E615" s="9"/>
      <c r="F615" s="9"/>
      <c r="G615" s="9"/>
      <c r="H615" s="9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  <c r="Y615" s="9"/>
      <c r="Z615" s="9"/>
    </row>
    <row r="616" spans="1:26" ht="15.75" customHeight="1" x14ac:dyDescent="0.3">
      <c r="A616" s="9"/>
      <c r="B616" s="9"/>
      <c r="C616" s="9"/>
      <c r="D616" s="9"/>
      <c r="E616" s="9"/>
      <c r="F616" s="9"/>
      <c r="G616" s="9"/>
      <c r="H616" s="9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  <c r="Y616" s="9"/>
      <c r="Z616" s="9"/>
    </row>
    <row r="617" spans="1:26" ht="15.75" customHeight="1" x14ac:dyDescent="0.3">
      <c r="A617" s="9"/>
      <c r="B617" s="9"/>
      <c r="C617" s="9"/>
      <c r="D617" s="9"/>
      <c r="E617" s="9"/>
      <c r="F617" s="9"/>
      <c r="G617" s="9"/>
      <c r="H617" s="9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  <c r="Y617" s="9"/>
      <c r="Z617" s="9"/>
    </row>
    <row r="618" spans="1:26" ht="15.75" customHeight="1" x14ac:dyDescent="0.3">
      <c r="A618" s="9"/>
      <c r="B618" s="9"/>
      <c r="C618" s="9"/>
      <c r="D618" s="9"/>
      <c r="E618" s="9"/>
      <c r="F618" s="9"/>
      <c r="G618" s="9"/>
      <c r="H618" s="9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  <c r="Y618" s="9"/>
      <c r="Z618" s="9"/>
    </row>
    <row r="619" spans="1:26" ht="15.75" customHeight="1" x14ac:dyDescent="0.3">
      <c r="A619" s="9"/>
      <c r="B619" s="9"/>
      <c r="C619" s="9"/>
      <c r="D619" s="9"/>
      <c r="E619" s="9"/>
      <c r="F619" s="9"/>
      <c r="G619" s="9"/>
      <c r="H619" s="9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  <c r="Y619" s="9"/>
      <c r="Z619" s="9"/>
    </row>
    <row r="620" spans="1:26" ht="15.75" customHeight="1" x14ac:dyDescent="0.3">
      <c r="A620" s="9"/>
      <c r="B620" s="9"/>
      <c r="C620" s="9"/>
      <c r="D620" s="9"/>
      <c r="E620" s="9"/>
      <c r="F620" s="9"/>
      <c r="G620" s="9"/>
      <c r="H620" s="9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  <c r="Y620" s="9"/>
      <c r="Z620" s="9"/>
    </row>
    <row r="621" spans="1:26" ht="15.75" customHeight="1" x14ac:dyDescent="0.3">
      <c r="A621" s="9"/>
      <c r="B621" s="9"/>
      <c r="C621" s="9"/>
      <c r="D621" s="9"/>
      <c r="E621" s="9"/>
      <c r="F621" s="9"/>
      <c r="G621" s="9"/>
      <c r="H621" s="9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  <c r="Y621" s="9"/>
      <c r="Z621" s="9"/>
    </row>
    <row r="622" spans="1:26" ht="15.75" customHeight="1" x14ac:dyDescent="0.3">
      <c r="A622" s="9"/>
      <c r="B622" s="9"/>
      <c r="C622" s="9"/>
      <c r="D622" s="9"/>
      <c r="E622" s="9"/>
      <c r="F622" s="9"/>
      <c r="G622" s="9"/>
      <c r="H622" s="9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  <c r="Y622" s="9"/>
      <c r="Z622" s="9"/>
    </row>
    <row r="623" spans="1:26" ht="15.75" customHeight="1" x14ac:dyDescent="0.3">
      <c r="A623" s="9"/>
      <c r="B623" s="9"/>
      <c r="C623" s="9"/>
      <c r="D623" s="9"/>
      <c r="E623" s="9"/>
      <c r="F623" s="9"/>
      <c r="G623" s="9"/>
      <c r="H623" s="9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  <c r="Y623" s="9"/>
      <c r="Z623" s="9"/>
    </row>
    <row r="624" spans="1:26" ht="15.75" customHeight="1" x14ac:dyDescent="0.3">
      <c r="A624" s="9"/>
      <c r="B624" s="9"/>
      <c r="C624" s="9"/>
      <c r="D624" s="9"/>
      <c r="E624" s="9"/>
      <c r="F624" s="9"/>
      <c r="G624" s="9"/>
      <c r="H624" s="9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  <c r="Y624" s="9"/>
      <c r="Z624" s="9"/>
    </row>
    <row r="625" spans="1:26" ht="15.75" customHeight="1" x14ac:dyDescent="0.3">
      <c r="A625" s="9"/>
      <c r="B625" s="9"/>
      <c r="C625" s="9"/>
      <c r="D625" s="9"/>
      <c r="E625" s="9"/>
      <c r="F625" s="9"/>
      <c r="G625" s="9"/>
      <c r="H625" s="9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  <c r="Y625" s="9"/>
      <c r="Z625" s="9"/>
    </row>
    <row r="626" spans="1:26" ht="15.75" customHeight="1" x14ac:dyDescent="0.3">
      <c r="A626" s="9"/>
      <c r="B626" s="9"/>
      <c r="C626" s="9"/>
      <c r="D626" s="9"/>
      <c r="E626" s="9"/>
      <c r="F626" s="9"/>
      <c r="G626" s="9"/>
      <c r="H626" s="9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9"/>
      <c r="Z626" s="9"/>
    </row>
    <row r="627" spans="1:26" ht="15.75" customHeight="1" x14ac:dyDescent="0.3">
      <c r="A627" s="9"/>
      <c r="B627" s="9"/>
      <c r="C627" s="9"/>
      <c r="D627" s="9"/>
      <c r="E627" s="9"/>
      <c r="F627" s="9"/>
      <c r="G627" s="9"/>
      <c r="H627" s="9"/>
      <c r="I627" s="9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9"/>
      <c r="Y627" s="9"/>
      <c r="Z627" s="9"/>
    </row>
    <row r="628" spans="1:26" ht="15.75" customHeight="1" x14ac:dyDescent="0.3">
      <c r="A628" s="9"/>
      <c r="B628" s="9"/>
      <c r="C628" s="9"/>
      <c r="D628" s="9"/>
      <c r="E628" s="9"/>
      <c r="F628" s="9"/>
      <c r="G628" s="9"/>
      <c r="H628" s="9"/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  <c r="U628" s="9"/>
      <c r="V628" s="9"/>
      <c r="W628" s="9"/>
      <c r="X628" s="9"/>
      <c r="Y628" s="9"/>
      <c r="Z628" s="9"/>
    </row>
    <row r="629" spans="1:26" ht="15.75" customHeight="1" x14ac:dyDescent="0.3">
      <c r="A629" s="9"/>
      <c r="B629" s="9"/>
      <c r="C629" s="9"/>
      <c r="D629" s="9"/>
      <c r="E629" s="9"/>
      <c r="F629" s="9"/>
      <c r="G629" s="9"/>
      <c r="H629" s="9"/>
      <c r="I629" s="9"/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9"/>
      <c r="U629" s="9"/>
      <c r="V629" s="9"/>
      <c r="W629" s="9"/>
      <c r="X629" s="9"/>
      <c r="Y629" s="9"/>
      <c r="Z629" s="9"/>
    </row>
    <row r="630" spans="1:26" ht="15.75" customHeight="1" x14ac:dyDescent="0.3">
      <c r="A630" s="9"/>
      <c r="B630" s="9"/>
      <c r="C630" s="9"/>
      <c r="D630" s="9"/>
      <c r="E630" s="9"/>
      <c r="F630" s="9"/>
      <c r="G630" s="9"/>
      <c r="H630" s="9"/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9"/>
      <c r="Y630" s="9"/>
      <c r="Z630" s="9"/>
    </row>
    <row r="631" spans="1:26" ht="15.75" customHeight="1" x14ac:dyDescent="0.3">
      <c r="A631" s="9"/>
      <c r="B631" s="9"/>
      <c r="C631" s="9"/>
      <c r="D631" s="9"/>
      <c r="E631" s="9"/>
      <c r="F631" s="9"/>
      <c r="G631" s="9"/>
      <c r="H631" s="9"/>
      <c r="I631" s="9"/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  <c r="U631" s="9"/>
      <c r="V631" s="9"/>
      <c r="W631" s="9"/>
      <c r="X631" s="9"/>
      <c r="Y631" s="9"/>
      <c r="Z631" s="9"/>
    </row>
    <row r="632" spans="1:26" ht="15.75" customHeight="1" x14ac:dyDescent="0.3">
      <c r="A632" s="9"/>
      <c r="B632" s="9"/>
      <c r="C632" s="9"/>
      <c r="D632" s="9"/>
      <c r="E632" s="9"/>
      <c r="F632" s="9"/>
      <c r="G632" s="9"/>
      <c r="H632" s="9"/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  <c r="U632" s="9"/>
      <c r="V632" s="9"/>
      <c r="W632" s="9"/>
      <c r="X632" s="9"/>
      <c r="Y632" s="9"/>
      <c r="Z632" s="9"/>
    </row>
    <row r="633" spans="1:26" ht="15.75" customHeight="1" x14ac:dyDescent="0.3">
      <c r="A633" s="9"/>
      <c r="B633" s="9"/>
      <c r="C633" s="9"/>
      <c r="D633" s="9"/>
      <c r="E633" s="9"/>
      <c r="F633" s="9"/>
      <c r="G633" s="9"/>
      <c r="H633" s="9"/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9"/>
      <c r="X633" s="9"/>
      <c r="Y633" s="9"/>
      <c r="Z633" s="9"/>
    </row>
    <row r="634" spans="1:26" ht="15.75" customHeight="1" x14ac:dyDescent="0.3">
      <c r="A634" s="9"/>
      <c r="B634" s="9"/>
      <c r="C634" s="9"/>
      <c r="D634" s="9"/>
      <c r="E634" s="9"/>
      <c r="F634" s="9"/>
      <c r="G634" s="9"/>
      <c r="H634" s="9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  <c r="U634" s="9"/>
      <c r="V634" s="9"/>
      <c r="W634" s="9"/>
      <c r="X634" s="9"/>
      <c r="Y634" s="9"/>
      <c r="Z634" s="9"/>
    </row>
    <row r="635" spans="1:26" ht="15.75" customHeight="1" x14ac:dyDescent="0.3">
      <c r="A635" s="9"/>
      <c r="B635" s="9"/>
      <c r="C635" s="9"/>
      <c r="D635" s="9"/>
      <c r="E635" s="9"/>
      <c r="F635" s="9"/>
      <c r="G635" s="9"/>
      <c r="H635" s="9"/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  <c r="Y635" s="9"/>
      <c r="Z635" s="9"/>
    </row>
    <row r="636" spans="1:26" ht="15.75" customHeight="1" x14ac:dyDescent="0.3">
      <c r="A636" s="9"/>
      <c r="B636" s="9"/>
      <c r="C636" s="9"/>
      <c r="D636" s="9"/>
      <c r="E636" s="9"/>
      <c r="F636" s="9"/>
      <c r="G636" s="9"/>
      <c r="H636" s="9"/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  <c r="U636" s="9"/>
      <c r="V636" s="9"/>
      <c r="W636" s="9"/>
      <c r="X636" s="9"/>
      <c r="Y636" s="9"/>
      <c r="Z636" s="9"/>
    </row>
    <row r="637" spans="1:26" ht="15.75" customHeight="1" x14ac:dyDescent="0.3">
      <c r="A637" s="9"/>
      <c r="B637" s="9"/>
      <c r="C637" s="9"/>
      <c r="D637" s="9"/>
      <c r="E637" s="9"/>
      <c r="F637" s="9"/>
      <c r="G637" s="9"/>
      <c r="H637" s="9"/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  <c r="U637" s="9"/>
      <c r="V637" s="9"/>
      <c r="W637" s="9"/>
      <c r="X637" s="9"/>
      <c r="Y637" s="9"/>
      <c r="Z637" s="9"/>
    </row>
    <row r="638" spans="1:26" ht="15.75" customHeight="1" x14ac:dyDescent="0.3">
      <c r="A638" s="9"/>
      <c r="B638" s="9"/>
      <c r="C638" s="9"/>
      <c r="D638" s="9"/>
      <c r="E638" s="9"/>
      <c r="F638" s="9"/>
      <c r="G638" s="9"/>
      <c r="H638" s="9"/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  <c r="U638" s="9"/>
      <c r="V638" s="9"/>
      <c r="W638" s="9"/>
      <c r="X638" s="9"/>
      <c r="Y638" s="9"/>
      <c r="Z638" s="9"/>
    </row>
    <row r="639" spans="1:26" ht="15.75" customHeight="1" x14ac:dyDescent="0.3">
      <c r="A639" s="9"/>
      <c r="B639" s="9"/>
      <c r="C639" s="9"/>
      <c r="D639" s="9"/>
      <c r="E639" s="9"/>
      <c r="F639" s="9"/>
      <c r="G639" s="9"/>
      <c r="H639" s="9"/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  <c r="U639" s="9"/>
      <c r="V639" s="9"/>
      <c r="W639" s="9"/>
      <c r="X639" s="9"/>
      <c r="Y639" s="9"/>
      <c r="Z639" s="9"/>
    </row>
    <row r="640" spans="1:26" ht="15.75" customHeight="1" x14ac:dyDescent="0.3">
      <c r="A640" s="9"/>
      <c r="B640" s="9"/>
      <c r="C640" s="9"/>
      <c r="D640" s="9"/>
      <c r="E640" s="9"/>
      <c r="F640" s="9"/>
      <c r="G640" s="9"/>
      <c r="H640" s="9"/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9"/>
      <c r="U640" s="9"/>
      <c r="V640" s="9"/>
      <c r="W640" s="9"/>
      <c r="X640" s="9"/>
      <c r="Y640" s="9"/>
      <c r="Z640" s="9"/>
    </row>
    <row r="641" spans="1:26" ht="15.75" customHeight="1" x14ac:dyDescent="0.3">
      <c r="A641" s="9"/>
      <c r="B641" s="9"/>
      <c r="C641" s="9"/>
      <c r="D641" s="9"/>
      <c r="E641" s="9"/>
      <c r="F641" s="9"/>
      <c r="G641" s="9"/>
      <c r="H641" s="9"/>
      <c r="I641" s="9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  <c r="U641" s="9"/>
      <c r="V641" s="9"/>
      <c r="W641" s="9"/>
      <c r="X641" s="9"/>
      <c r="Y641" s="9"/>
      <c r="Z641" s="9"/>
    </row>
    <row r="642" spans="1:26" ht="15.75" customHeight="1" x14ac:dyDescent="0.3">
      <c r="A642" s="9"/>
      <c r="B642" s="9"/>
      <c r="C642" s="9"/>
      <c r="D642" s="9"/>
      <c r="E642" s="9"/>
      <c r="F642" s="9"/>
      <c r="G642" s="9"/>
      <c r="H642" s="9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  <c r="Y642" s="9"/>
      <c r="Z642" s="9"/>
    </row>
    <row r="643" spans="1:26" ht="15.75" customHeight="1" x14ac:dyDescent="0.3">
      <c r="A643" s="9"/>
      <c r="B643" s="9"/>
      <c r="C643" s="9"/>
      <c r="D643" s="9"/>
      <c r="E643" s="9"/>
      <c r="F643" s="9"/>
      <c r="G643" s="9"/>
      <c r="H643" s="9"/>
      <c r="I643" s="9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  <c r="U643" s="9"/>
      <c r="V643" s="9"/>
      <c r="W643" s="9"/>
      <c r="X643" s="9"/>
      <c r="Y643" s="9"/>
      <c r="Z643" s="9"/>
    </row>
    <row r="644" spans="1:26" ht="15.75" customHeight="1" x14ac:dyDescent="0.3">
      <c r="A644" s="9"/>
      <c r="B644" s="9"/>
      <c r="C644" s="9"/>
      <c r="D644" s="9"/>
      <c r="E644" s="9"/>
      <c r="F644" s="9"/>
      <c r="G644" s="9"/>
      <c r="H644" s="9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  <c r="U644" s="9"/>
      <c r="V644" s="9"/>
      <c r="W644" s="9"/>
      <c r="X644" s="9"/>
      <c r="Y644" s="9"/>
      <c r="Z644" s="9"/>
    </row>
    <row r="645" spans="1:26" ht="15.75" customHeight="1" x14ac:dyDescent="0.3">
      <c r="A645" s="9"/>
      <c r="B645" s="9"/>
      <c r="C645" s="9"/>
      <c r="D645" s="9"/>
      <c r="E645" s="9"/>
      <c r="F645" s="9"/>
      <c r="G645" s="9"/>
      <c r="H645" s="9"/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  <c r="U645" s="9"/>
      <c r="V645" s="9"/>
      <c r="W645" s="9"/>
      <c r="X645" s="9"/>
      <c r="Y645" s="9"/>
      <c r="Z645" s="9"/>
    </row>
    <row r="646" spans="1:26" ht="15.75" customHeight="1" x14ac:dyDescent="0.3">
      <c r="A646" s="9"/>
      <c r="B646" s="9"/>
      <c r="C646" s="9"/>
      <c r="D646" s="9"/>
      <c r="E646" s="9"/>
      <c r="F646" s="9"/>
      <c r="G646" s="9"/>
      <c r="H646" s="9"/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  <c r="U646" s="9"/>
      <c r="V646" s="9"/>
      <c r="W646" s="9"/>
      <c r="X646" s="9"/>
      <c r="Y646" s="9"/>
      <c r="Z646" s="9"/>
    </row>
    <row r="647" spans="1:26" ht="15.75" customHeight="1" x14ac:dyDescent="0.3">
      <c r="A647" s="9"/>
      <c r="B647" s="9"/>
      <c r="C647" s="9"/>
      <c r="D647" s="9"/>
      <c r="E647" s="9"/>
      <c r="F647" s="9"/>
      <c r="G647" s="9"/>
      <c r="H647" s="9"/>
      <c r="I647" s="9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  <c r="U647" s="9"/>
      <c r="V647" s="9"/>
      <c r="W647" s="9"/>
      <c r="X647" s="9"/>
      <c r="Y647" s="9"/>
      <c r="Z647" s="9"/>
    </row>
    <row r="648" spans="1:26" ht="15.75" customHeight="1" x14ac:dyDescent="0.3">
      <c r="A648" s="9"/>
      <c r="B648" s="9"/>
      <c r="C648" s="9"/>
      <c r="D648" s="9"/>
      <c r="E648" s="9"/>
      <c r="F648" s="9"/>
      <c r="G648" s="9"/>
      <c r="H648" s="9"/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  <c r="U648" s="9"/>
      <c r="V648" s="9"/>
      <c r="W648" s="9"/>
      <c r="X648" s="9"/>
      <c r="Y648" s="9"/>
      <c r="Z648" s="9"/>
    </row>
    <row r="649" spans="1:26" ht="15.75" customHeight="1" x14ac:dyDescent="0.3">
      <c r="A649" s="9"/>
      <c r="B649" s="9"/>
      <c r="C649" s="9"/>
      <c r="D649" s="9"/>
      <c r="E649" s="9"/>
      <c r="F649" s="9"/>
      <c r="G649" s="9"/>
      <c r="H649" s="9"/>
      <c r="I649" s="9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  <c r="U649" s="9"/>
      <c r="V649" s="9"/>
      <c r="W649" s="9"/>
      <c r="X649" s="9"/>
      <c r="Y649" s="9"/>
      <c r="Z649" s="9"/>
    </row>
    <row r="650" spans="1:26" ht="15.75" customHeight="1" x14ac:dyDescent="0.3">
      <c r="A650" s="9"/>
      <c r="B650" s="9"/>
      <c r="C650" s="9"/>
      <c r="D650" s="9"/>
      <c r="E650" s="9"/>
      <c r="F650" s="9"/>
      <c r="G650" s="9"/>
      <c r="H650" s="9"/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  <c r="U650" s="9"/>
      <c r="V650" s="9"/>
      <c r="W650" s="9"/>
      <c r="X650" s="9"/>
      <c r="Y650" s="9"/>
      <c r="Z650" s="9"/>
    </row>
    <row r="651" spans="1:26" ht="15.75" customHeight="1" x14ac:dyDescent="0.3">
      <c r="A651" s="9"/>
      <c r="B651" s="9"/>
      <c r="C651" s="9"/>
      <c r="D651" s="9"/>
      <c r="E651" s="9"/>
      <c r="F651" s="9"/>
      <c r="G651" s="9"/>
      <c r="H651" s="9"/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  <c r="U651" s="9"/>
      <c r="V651" s="9"/>
      <c r="W651" s="9"/>
      <c r="X651" s="9"/>
      <c r="Y651" s="9"/>
      <c r="Z651" s="9"/>
    </row>
    <row r="652" spans="1:26" ht="15.75" customHeight="1" x14ac:dyDescent="0.3">
      <c r="A652" s="9"/>
      <c r="B652" s="9"/>
      <c r="C652" s="9"/>
      <c r="D652" s="9"/>
      <c r="E652" s="9"/>
      <c r="F652" s="9"/>
      <c r="G652" s="9"/>
      <c r="H652" s="9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  <c r="U652" s="9"/>
      <c r="V652" s="9"/>
      <c r="W652" s="9"/>
      <c r="X652" s="9"/>
      <c r="Y652" s="9"/>
      <c r="Z652" s="9"/>
    </row>
    <row r="653" spans="1:26" ht="15.75" customHeight="1" x14ac:dyDescent="0.3">
      <c r="A653" s="9"/>
      <c r="B653" s="9"/>
      <c r="C653" s="9"/>
      <c r="D653" s="9"/>
      <c r="E653" s="9"/>
      <c r="F653" s="9"/>
      <c r="G653" s="9"/>
      <c r="H653" s="9"/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9"/>
      <c r="X653" s="9"/>
      <c r="Y653" s="9"/>
      <c r="Z653" s="9"/>
    </row>
    <row r="654" spans="1:26" ht="15.75" customHeight="1" x14ac:dyDescent="0.3">
      <c r="A654" s="9"/>
      <c r="B654" s="9"/>
      <c r="C654" s="9"/>
      <c r="D654" s="9"/>
      <c r="E654" s="9"/>
      <c r="F654" s="9"/>
      <c r="G654" s="9"/>
      <c r="H654" s="9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  <c r="U654" s="9"/>
      <c r="V654" s="9"/>
      <c r="W654" s="9"/>
      <c r="X654" s="9"/>
      <c r="Y654" s="9"/>
      <c r="Z654" s="9"/>
    </row>
    <row r="655" spans="1:26" ht="15.75" customHeight="1" x14ac:dyDescent="0.3">
      <c r="A655" s="9"/>
      <c r="B655" s="9"/>
      <c r="C655" s="9"/>
      <c r="D655" s="9"/>
      <c r="E655" s="9"/>
      <c r="F655" s="9"/>
      <c r="G655" s="9"/>
      <c r="H655" s="9"/>
      <c r="I655" s="9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  <c r="U655" s="9"/>
      <c r="V655" s="9"/>
      <c r="W655" s="9"/>
      <c r="X655" s="9"/>
      <c r="Y655" s="9"/>
      <c r="Z655" s="9"/>
    </row>
    <row r="656" spans="1:26" ht="15.75" customHeight="1" x14ac:dyDescent="0.3">
      <c r="A656" s="9"/>
      <c r="B656" s="9"/>
      <c r="C656" s="9"/>
      <c r="D656" s="9"/>
      <c r="E656" s="9"/>
      <c r="F656" s="9"/>
      <c r="G656" s="9"/>
      <c r="H656" s="9"/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  <c r="U656" s="9"/>
      <c r="V656" s="9"/>
      <c r="W656" s="9"/>
      <c r="X656" s="9"/>
      <c r="Y656" s="9"/>
      <c r="Z656" s="9"/>
    </row>
    <row r="657" spans="1:26" ht="15.75" customHeight="1" x14ac:dyDescent="0.3">
      <c r="A657" s="9"/>
      <c r="B657" s="9"/>
      <c r="C657" s="9"/>
      <c r="D657" s="9"/>
      <c r="E657" s="9"/>
      <c r="F657" s="9"/>
      <c r="G657" s="9"/>
      <c r="H657" s="9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  <c r="U657" s="9"/>
      <c r="V657" s="9"/>
      <c r="W657" s="9"/>
      <c r="X657" s="9"/>
      <c r="Y657" s="9"/>
      <c r="Z657" s="9"/>
    </row>
    <row r="658" spans="1:26" ht="15.75" customHeight="1" x14ac:dyDescent="0.3">
      <c r="A658" s="9"/>
      <c r="B658" s="9"/>
      <c r="C658" s="9"/>
      <c r="D658" s="9"/>
      <c r="E658" s="9"/>
      <c r="F658" s="9"/>
      <c r="G658" s="9"/>
      <c r="H658" s="9"/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  <c r="U658" s="9"/>
      <c r="V658" s="9"/>
      <c r="W658" s="9"/>
      <c r="X658" s="9"/>
      <c r="Y658" s="9"/>
      <c r="Z658" s="9"/>
    </row>
    <row r="659" spans="1:26" ht="15.75" customHeight="1" x14ac:dyDescent="0.3">
      <c r="A659" s="9"/>
      <c r="B659" s="9"/>
      <c r="C659" s="9"/>
      <c r="D659" s="9"/>
      <c r="E659" s="9"/>
      <c r="F659" s="9"/>
      <c r="G659" s="9"/>
      <c r="H659" s="9"/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9"/>
      <c r="Y659" s="9"/>
      <c r="Z659" s="9"/>
    </row>
    <row r="660" spans="1:26" ht="15.75" customHeight="1" x14ac:dyDescent="0.3">
      <c r="A660" s="9"/>
      <c r="B660" s="9"/>
      <c r="C660" s="9"/>
      <c r="D660" s="9"/>
      <c r="E660" s="9"/>
      <c r="F660" s="9"/>
      <c r="G660" s="9"/>
      <c r="H660" s="9"/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  <c r="U660" s="9"/>
      <c r="V660" s="9"/>
      <c r="W660" s="9"/>
      <c r="X660" s="9"/>
      <c r="Y660" s="9"/>
      <c r="Z660" s="9"/>
    </row>
    <row r="661" spans="1:26" ht="15.75" customHeight="1" x14ac:dyDescent="0.3">
      <c r="A661" s="9"/>
      <c r="B661" s="9"/>
      <c r="C661" s="9"/>
      <c r="D661" s="9"/>
      <c r="E661" s="9"/>
      <c r="F661" s="9"/>
      <c r="G661" s="9"/>
      <c r="H661" s="9"/>
      <c r="I661" s="9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  <c r="U661" s="9"/>
      <c r="V661" s="9"/>
      <c r="W661" s="9"/>
      <c r="X661" s="9"/>
      <c r="Y661" s="9"/>
      <c r="Z661" s="9"/>
    </row>
    <row r="662" spans="1:26" ht="15.75" customHeight="1" x14ac:dyDescent="0.3">
      <c r="A662" s="9"/>
      <c r="B662" s="9"/>
      <c r="C662" s="9"/>
      <c r="D662" s="9"/>
      <c r="E662" s="9"/>
      <c r="F662" s="9"/>
      <c r="G662" s="9"/>
      <c r="H662" s="9"/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  <c r="U662" s="9"/>
      <c r="V662" s="9"/>
      <c r="W662" s="9"/>
      <c r="X662" s="9"/>
      <c r="Y662" s="9"/>
      <c r="Z662" s="9"/>
    </row>
    <row r="663" spans="1:26" ht="15.75" customHeight="1" x14ac:dyDescent="0.3">
      <c r="A663" s="9"/>
      <c r="B663" s="9"/>
      <c r="C663" s="9"/>
      <c r="D663" s="9"/>
      <c r="E663" s="9"/>
      <c r="F663" s="9"/>
      <c r="G663" s="9"/>
      <c r="H663" s="9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  <c r="U663" s="9"/>
      <c r="V663" s="9"/>
      <c r="W663" s="9"/>
      <c r="X663" s="9"/>
      <c r="Y663" s="9"/>
      <c r="Z663" s="9"/>
    </row>
    <row r="664" spans="1:26" ht="15.75" customHeight="1" x14ac:dyDescent="0.3">
      <c r="A664" s="9"/>
      <c r="B664" s="9"/>
      <c r="C664" s="9"/>
      <c r="D664" s="9"/>
      <c r="E664" s="9"/>
      <c r="F664" s="9"/>
      <c r="G664" s="9"/>
      <c r="H664" s="9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  <c r="U664" s="9"/>
      <c r="V664" s="9"/>
      <c r="W664" s="9"/>
      <c r="X664" s="9"/>
      <c r="Y664" s="9"/>
      <c r="Z664" s="9"/>
    </row>
    <row r="665" spans="1:26" ht="15.75" customHeight="1" x14ac:dyDescent="0.3">
      <c r="A665" s="9"/>
      <c r="B665" s="9"/>
      <c r="C665" s="9"/>
      <c r="D665" s="9"/>
      <c r="E665" s="9"/>
      <c r="F665" s="9"/>
      <c r="G665" s="9"/>
      <c r="H665" s="9"/>
      <c r="I665" s="9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  <c r="U665" s="9"/>
      <c r="V665" s="9"/>
      <c r="W665" s="9"/>
      <c r="X665" s="9"/>
      <c r="Y665" s="9"/>
      <c r="Z665" s="9"/>
    </row>
    <row r="666" spans="1:26" ht="15.75" customHeight="1" x14ac:dyDescent="0.3">
      <c r="A666" s="9"/>
      <c r="B666" s="9"/>
      <c r="C666" s="9"/>
      <c r="D666" s="9"/>
      <c r="E666" s="9"/>
      <c r="F666" s="9"/>
      <c r="G666" s="9"/>
      <c r="H666" s="9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  <c r="U666" s="9"/>
      <c r="V666" s="9"/>
      <c r="W666" s="9"/>
      <c r="X666" s="9"/>
      <c r="Y666" s="9"/>
      <c r="Z666" s="9"/>
    </row>
    <row r="667" spans="1:26" ht="15.75" customHeight="1" x14ac:dyDescent="0.3">
      <c r="A667" s="9"/>
      <c r="B667" s="9"/>
      <c r="C667" s="9"/>
      <c r="D667" s="9"/>
      <c r="E667" s="9"/>
      <c r="F667" s="9"/>
      <c r="G667" s="9"/>
      <c r="H667" s="9"/>
      <c r="I667" s="9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  <c r="U667" s="9"/>
      <c r="V667" s="9"/>
      <c r="W667" s="9"/>
      <c r="X667" s="9"/>
      <c r="Y667" s="9"/>
      <c r="Z667" s="9"/>
    </row>
    <row r="668" spans="1:26" ht="15.75" customHeight="1" x14ac:dyDescent="0.3">
      <c r="A668" s="9"/>
      <c r="B668" s="9"/>
      <c r="C668" s="9"/>
      <c r="D668" s="9"/>
      <c r="E668" s="9"/>
      <c r="F668" s="9"/>
      <c r="G668" s="9"/>
      <c r="H668" s="9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  <c r="U668" s="9"/>
      <c r="V668" s="9"/>
      <c r="W668" s="9"/>
      <c r="X668" s="9"/>
      <c r="Y668" s="9"/>
      <c r="Z668" s="9"/>
    </row>
    <row r="669" spans="1:26" ht="15.75" customHeight="1" x14ac:dyDescent="0.3">
      <c r="A669" s="9"/>
      <c r="B669" s="9"/>
      <c r="C669" s="9"/>
      <c r="D669" s="9"/>
      <c r="E669" s="9"/>
      <c r="F669" s="9"/>
      <c r="G669" s="9"/>
      <c r="H669" s="9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9"/>
      <c r="V669" s="9"/>
      <c r="W669" s="9"/>
      <c r="X669" s="9"/>
      <c r="Y669" s="9"/>
      <c r="Z669" s="9"/>
    </row>
    <row r="670" spans="1:26" ht="15.75" customHeight="1" x14ac:dyDescent="0.3">
      <c r="A670" s="9"/>
      <c r="B670" s="9"/>
      <c r="C670" s="9"/>
      <c r="D670" s="9"/>
      <c r="E670" s="9"/>
      <c r="F670" s="9"/>
      <c r="G670" s="9"/>
      <c r="H670" s="9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9"/>
      <c r="Y670" s="9"/>
      <c r="Z670" s="9"/>
    </row>
    <row r="671" spans="1:26" ht="15.75" customHeight="1" x14ac:dyDescent="0.3">
      <c r="A671" s="9"/>
      <c r="B671" s="9"/>
      <c r="C671" s="9"/>
      <c r="D671" s="9"/>
      <c r="E671" s="9"/>
      <c r="F671" s="9"/>
      <c r="G671" s="9"/>
      <c r="H671" s="9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9"/>
      <c r="V671" s="9"/>
      <c r="W671" s="9"/>
      <c r="X671" s="9"/>
      <c r="Y671" s="9"/>
      <c r="Z671" s="9"/>
    </row>
    <row r="672" spans="1:26" ht="15.75" customHeight="1" x14ac:dyDescent="0.3">
      <c r="A672" s="9"/>
      <c r="B672" s="9"/>
      <c r="C672" s="9"/>
      <c r="D672" s="9"/>
      <c r="E672" s="9"/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9"/>
      <c r="V672" s="9"/>
      <c r="W672" s="9"/>
      <c r="X672" s="9"/>
      <c r="Y672" s="9"/>
      <c r="Z672" s="9"/>
    </row>
    <row r="673" spans="1:26" ht="15.75" customHeight="1" x14ac:dyDescent="0.3">
      <c r="A673" s="9"/>
      <c r="B673" s="9"/>
      <c r="C673" s="9"/>
      <c r="D673" s="9"/>
      <c r="E673" s="9"/>
      <c r="F673" s="9"/>
      <c r="G673" s="9"/>
      <c r="H673" s="9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  <c r="U673" s="9"/>
      <c r="V673" s="9"/>
      <c r="W673" s="9"/>
      <c r="X673" s="9"/>
      <c r="Y673" s="9"/>
      <c r="Z673" s="9"/>
    </row>
    <row r="674" spans="1:26" ht="15.75" customHeight="1" x14ac:dyDescent="0.3">
      <c r="A674" s="9"/>
      <c r="B674" s="9"/>
      <c r="C674" s="9"/>
      <c r="D674" s="9"/>
      <c r="E674" s="9"/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9"/>
      <c r="V674" s="9"/>
      <c r="W674" s="9"/>
      <c r="X674" s="9"/>
      <c r="Y674" s="9"/>
      <c r="Z674" s="9"/>
    </row>
    <row r="675" spans="1:26" ht="15.75" customHeight="1" x14ac:dyDescent="0.3">
      <c r="A675" s="9"/>
      <c r="B675" s="9"/>
      <c r="C675" s="9"/>
      <c r="D675" s="9"/>
      <c r="E675" s="9"/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  <c r="Y675" s="9"/>
      <c r="Z675" s="9"/>
    </row>
    <row r="676" spans="1:26" ht="15.75" customHeight="1" x14ac:dyDescent="0.3">
      <c r="A676" s="9"/>
      <c r="B676" s="9"/>
      <c r="C676" s="9"/>
      <c r="D676" s="9"/>
      <c r="E676" s="9"/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9"/>
      <c r="V676" s="9"/>
      <c r="W676" s="9"/>
      <c r="X676" s="9"/>
      <c r="Y676" s="9"/>
      <c r="Z676" s="9"/>
    </row>
    <row r="677" spans="1:26" ht="15.75" customHeight="1" x14ac:dyDescent="0.3">
      <c r="A677" s="9"/>
      <c r="B677" s="9"/>
      <c r="C677" s="9"/>
      <c r="D677" s="9"/>
      <c r="E677" s="9"/>
      <c r="F677" s="9"/>
      <c r="G677" s="9"/>
      <c r="H677" s="9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  <c r="U677" s="9"/>
      <c r="V677" s="9"/>
      <c r="W677" s="9"/>
      <c r="X677" s="9"/>
      <c r="Y677" s="9"/>
      <c r="Z677" s="9"/>
    </row>
    <row r="678" spans="1:26" ht="15.75" customHeight="1" x14ac:dyDescent="0.3">
      <c r="A678" s="9"/>
      <c r="B678" s="9"/>
      <c r="C678" s="9"/>
      <c r="D678" s="9"/>
      <c r="E678" s="9"/>
      <c r="F678" s="9"/>
      <c r="G678" s="9"/>
      <c r="H678" s="9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  <c r="U678" s="9"/>
      <c r="V678" s="9"/>
      <c r="W678" s="9"/>
      <c r="X678" s="9"/>
      <c r="Y678" s="9"/>
      <c r="Z678" s="9"/>
    </row>
    <row r="679" spans="1:26" ht="15.75" customHeight="1" x14ac:dyDescent="0.3">
      <c r="A679" s="9"/>
      <c r="B679" s="9"/>
      <c r="C679" s="9"/>
      <c r="D679" s="9"/>
      <c r="E679" s="9"/>
      <c r="F679" s="9"/>
      <c r="G679" s="9"/>
      <c r="H679" s="9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9"/>
      <c r="V679" s="9"/>
      <c r="W679" s="9"/>
      <c r="X679" s="9"/>
      <c r="Y679" s="9"/>
      <c r="Z679" s="9"/>
    </row>
    <row r="680" spans="1:26" ht="15.75" customHeight="1" x14ac:dyDescent="0.3">
      <c r="A680" s="9"/>
      <c r="B680" s="9"/>
      <c r="C680" s="9"/>
      <c r="D680" s="9"/>
      <c r="E680" s="9"/>
      <c r="F680" s="9"/>
      <c r="G680" s="9"/>
      <c r="H680" s="9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9"/>
      <c r="V680" s="9"/>
      <c r="W680" s="9"/>
      <c r="X680" s="9"/>
      <c r="Y680" s="9"/>
      <c r="Z680" s="9"/>
    </row>
    <row r="681" spans="1:26" ht="15.75" customHeight="1" x14ac:dyDescent="0.3">
      <c r="A681" s="9"/>
      <c r="B681" s="9"/>
      <c r="C681" s="9"/>
      <c r="D681" s="9"/>
      <c r="E681" s="9"/>
      <c r="F681" s="9"/>
      <c r="G681" s="9"/>
      <c r="H681" s="9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9"/>
      <c r="V681" s="9"/>
      <c r="W681" s="9"/>
      <c r="X681" s="9"/>
      <c r="Y681" s="9"/>
      <c r="Z681" s="9"/>
    </row>
    <row r="682" spans="1:26" ht="15.75" customHeight="1" x14ac:dyDescent="0.3">
      <c r="A682" s="9"/>
      <c r="B682" s="9"/>
      <c r="C682" s="9"/>
      <c r="D682" s="9"/>
      <c r="E682" s="9"/>
      <c r="F682" s="9"/>
      <c r="G682" s="9"/>
      <c r="H682" s="9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  <c r="U682" s="9"/>
      <c r="V682" s="9"/>
      <c r="W682" s="9"/>
      <c r="X682" s="9"/>
      <c r="Y682" s="9"/>
      <c r="Z682" s="9"/>
    </row>
    <row r="683" spans="1:26" ht="15.75" customHeight="1" x14ac:dyDescent="0.3">
      <c r="A683" s="9"/>
      <c r="B683" s="9"/>
      <c r="C683" s="9"/>
      <c r="D683" s="9"/>
      <c r="E683" s="9"/>
      <c r="F683" s="9"/>
      <c r="G683" s="9"/>
      <c r="H683" s="9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  <c r="U683" s="9"/>
      <c r="V683" s="9"/>
      <c r="W683" s="9"/>
      <c r="X683" s="9"/>
      <c r="Y683" s="9"/>
      <c r="Z683" s="9"/>
    </row>
    <row r="684" spans="1:26" ht="15.75" customHeight="1" x14ac:dyDescent="0.3">
      <c r="A684" s="9"/>
      <c r="B684" s="9"/>
      <c r="C684" s="9"/>
      <c r="D684" s="9"/>
      <c r="E684" s="9"/>
      <c r="F684" s="9"/>
      <c r="G684" s="9"/>
      <c r="H684" s="9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9"/>
      <c r="V684" s="9"/>
      <c r="W684" s="9"/>
      <c r="X684" s="9"/>
      <c r="Y684" s="9"/>
      <c r="Z684" s="9"/>
    </row>
    <row r="685" spans="1:26" ht="15.75" customHeight="1" x14ac:dyDescent="0.3">
      <c r="A685" s="9"/>
      <c r="B685" s="9"/>
      <c r="C685" s="9"/>
      <c r="D685" s="9"/>
      <c r="E685" s="9"/>
      <c r="F685" s="9"/>
      <c r="G685" s="9"/>
      <c r="H685" s="9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9"/>
      <c r="V685" s="9"/>
      <c r="W685" s="9"/>
      <c r="X685" s="9"/>
      <c r="Y685" s="9"/>
      <c r="Z685" s="9"/>
    </row>
    <row r="686" spans="1:26" ht="15.75" customHeight="1" x14ac:dyDescent="0.3">
      <c r="A686" s="9"/>
      <c r="B686" s="9"/>
      <c r="C686" s="9"/>
      <c r="D686" s="9"/>
      <c r="E686" s="9"/>
      <c r="F686" s="9"/>
      <c r="G686" s="9"/>
      <c r="H686" s="9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  <c r="U686" s="9"/>
      <c r="V686" s="9"/>
      <c r="W686" s="9"/>
      <c r="X686" s="9"/>
      <c r="Y686" s="9"/>
      <c r="Z686" s="9"/>
    </row>
    <row r="687" spans="1:26" ht="15.75" customHeight="1" x14ac:dyDescent="0.3">
      <c r="A687" s="9"/>
      <c r="B687" s="9"/>
      <c r="C687" s="9"/>
      <c r="D687" s="9"/>
      <c r="E687" s="9"/>
      <c r="F687" s="9"/>
      <c r="G687" s="9"/>
      <c r="H687" s="9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  <c r="U687" s="9"/>
      <c r="V687" s="9"/>
      <c r="W687" s="9"/>
      <c r="X687" s="9"/>
      <c r="Y687" s="9"/>
      <c r="Z687" s="9"/>
    </row>
    <row r="688" spans="1:26" ht="15.75" customHeight="1" x14ac:dyDescent="0.3">
      <c r="A688" s="9"/>
      <c r="B688" s="9"/>
      <c r="C688" s="9"/>
      <c r="D688" s="9"/>
      <c r="E688" s="9"/>
      <c r="F688" s="9"/>
      <c r="G688" s="9"/>
      <c r="H688" s="9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  <c r="U688" s="9"/>
      <c r="V688" s="9"/>
      <c r="W688" s="9"/>
      <c r="X688" s="9"/>
      <c r="Y688" s="9"/>
      <c r="Z688" s="9"/>
    </row>
    <row r="689" spans="1:26" ht="15.75" customHeight="1" x14ac:dyDescent="0.3">
      <c r="A689" s="9"/>
      <c r="B689" s="9"/>
      <c r="C689" s="9"/>
      <c r="D689" s="9"/>
      <c r="E689" s="9"/>
      <c r="F689" s="9"/>
      <c r="G689" s="9"/>
      <c r="H689" s="9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  <c r="Z689" s="9"/>
    </row>
    <row r="690" spans="1:26" ht="15.75" customHeight="1" x14ac:dyDescent="0.3">
      <c r="A690" s="9"/>
      <c r="B690" s="9"/>
      <c r="C690" s="9"/>
      <c r="D690" s="9"/>
      <c r="E690" s="9"/>
      <c r="F690" s="9"/>
      <c r="G690" s="9"/>
      <c r="H690" s="9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  <c r="U690" s="9"/>
      <c r="V690" s="9"/>
      <c r="W690" s="9"/>
      <c r="X690" s="9"/>
      <c r="Y690" s="9"/>
      <c r="Z690" s="9"/>
    </row>
    <row r="691" spans="1:26" ht="15.75" customHeight="1" x14ac:dyDescent="0.3">
      <c r="A691" s="9"/>
      <c r="B691" s="9"/>
      <c r="C691" s="9"/>
      <c r="D691" s="9"/>
      <c r="E691" s="9"/>
      <c r="F691" s="9"/>
      <c r="G691" s="9"/>
      <c r="H691" s="9"/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  <c r="U691" s="9"/>
      <c r="V691" s="9"/>
      <c r="W691" s="9"/>
      <c r="X691" s="9"/>
      <c r="Y691" s="9"/>
      <c r="Z691" s="9"/>
    </row>
    <row r="692" spans="1:26" ht="15.75" customHeight="1" x14ac:dyDescent="0.3">
      <c r="A692" s="9"/>
      <c r="B692" s="9"/>
      <c r="C692" s="9"/>
      <c r="D692" s="9"/>
      <c r="E692" s="9"/>
      <c r="F692" s="9"/>
      <c r="G692" s="9"/>
      <c r="H692" s="9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  <c r="U692" s="9"/>
      <c r="V692" s="9"/>
      <c r="W692" s="9"/>
      <c r="X692" s="9"/>
      <c r="Y692" s="9"/>
      <c r="Z692" s="9"/>
    </row>
    <row r="693" spans="1:26" ht="15.75" customHeight="1" x14ac:dyDescent="0.3">
      <c r="A693" s="9"/>
      <c r="B693" s="9"/>
      <c r="C693" s="9"/>
      <c r="D693" s="9"/>
      <c r="E693" s="9"/>
      <c r="F693" s="9"/>
      <c r="G693" s="9"/>
      <c r="H693" s="9"/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  <c r="U693" s="9"/>
      <c r="V693" s="9"/>
      <c r="W693" s="9"/>
      <c r="X693" s="9"/>
      <c r="Y693" s="9"/>
      <c r="Z693" s="9"/>
    </row>
    <row r="694" spans="1:26" ht="15.75" customHeight="1" x14ac:dyDescent="0.3">
      <c r="A694" s="9"/>
      <c r="B694" s="9"/>
      <c r="C694" s="9"/>
      <c r="D694" s="9"/>
      <c r="E694" s="9"/>
      <c r="F694" s="9"/>
      <c r="G694" s="9"/>
      <c r="H694" s="9"/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  <c r="U694" s="9"/>
      <c r="V694" s="9"/>
      <c r="W694" s="9"/>
      <c r="X694" s="9"/>
      <c r="Y694" s="9"/>
      <c r="Z694" s="9"/>
    </row>
    <row r="695" spans="1:26" ht="15.75" customHeight="1" x14ac:dyDescent="0.3">
      <c r="A695" s="9"/>
      <c r="B695" s="9"/>
      <c r="C695" s="9"/>
      <c r="D695" s="9"/>
      <c r="E695" s="9"/>
      <c r="F695" s="9"/>
      <c r="G695" s="9"/>
      <c r="H695" s="9"/>
      <c r="I695" s="9"/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  <c r="U695" s="9"/>
      <c r="V695" s="9"/>
      <c r="W695" s="9"/>
      <c r="X695" s="9"/>
      <c r="Y695" s="9"/>
      <c r="Z695" s="9"/>
    </row>
    <row r="696" spans="1:26" ht="15.75" customHeight="1" x14ac:dyDescent="0.3">
      <c r="A696" s="9"/>
      <c r="B696" s="9"/>
      <c r="C696" s="9"/>
      <c r="D696" s="9"/>
      <c r="E696" s="9"/>
      <c r="F696" s="9"/>
      <c r="G696" s="9"/>
      <c r="H696" s="9"/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  <c r="U696" s="9"/>
      <c r="V696" s="9"/>
      <c r="W696" s="9"/>
      <c r="X696" s="9"/>
      <c r="Y696" s="9"/>
      <c r="Z696" s="9"/>
    </row>
    <row r="697" spans="1:26" ht="15.75" customHeight="1" x14ac:dyDescent="0.3">
      <c r="A697" s="9"/>
      <c r="B697" s="9"/>
      <c r="C697" s="9"/>
      <c r="D697" s="9"/>
      <c r="E697" s="9"/>
      <c r="F697" s="9"/>
      <c r="G697" s="9"/>
      <c r="H697" s="9"/>
      <c r="I697" s="9"/>
      <c r="J697" s="9"/>
      <c r="K697" s="9"/>
      <c r="L697" s="9"/>
      <c r="M697" s="9"/>
      <c r="N697" s="9"/>
      <c r="O697" s="9"/>
      <c r="P697" s="9"/>
      <c r="Q697" s="9"/>
      <c r="R697" s="9"/>
      <c r="S697" s="9"/>
      <c r="T697" s="9"/>
      <c r="U697" s="9"/>
      <c r="V697" s="9"/>
      <c r="W697" s="9"/>
      <c r="X697" s="9"/>
      <c r="Y697" s="9"/>
      <c r="Z697" s="9"/>
    </row>
    <row r="698" spans="1:26" ht="15.75" customHeight="1" x14ac:dyDescent="0.3">
      <c r="A698" s="9"/>
      <c r="B698" s="9"/>
      <c r="C698" s="9"/>
      <c r="D698" s="9"/>
      <c r="E698" s="9"/>
      <c r="F698" s="9"/>
      <c r="G698" s="9"/>
      <c r="H698" s="9"/>
      <c r="I698" s="9"/>
      <c r="J698" s="9"/>
      <c r="K698" s="9"/>
      <c r="L698" s="9"/>
      <c r="M698" s="9"/>
      <c r="N698" s="9"/>
      <c r="O698" s="9"/>
      <c r="P698" s="9"/>
      <c r="Q698" s="9"/>
      <c r="R698" s="9"/>
      <c r="S698" s="9"/>
      <c r="T698" s="9"/>
      <c r="U698" s="9"/>
      <c r="V698" s="9"/>
      <c r="W698" s="9"/>
      <c r="X698" s="9"/>
      <c r="Y698" s="9"/>
      <c r="Z698" s="9"/>
    </row>
    <row r="699" spans="1:26" ht="15.75" customHeight="1" x14ac:dyDescent="0.3">
      <c r="A699" s="9"/>
      <c r="B699" s="9"/>
      <c r="C699" s="9"/>
      <c r="D699" s="9"/>
      <c r="E699" s="9"/>
      <c r="F699" s="9"/>
      <c r="G699" s="9"/>
      <c r="H699" s="9"/>
      <c r="I699" s="9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  <c r="U699" s="9"/>
      <c r="V699" s="9"/>
      <c r="W699" s="9"/>
      <c r="X699" s="9"/>
      <c r="Y699" s="9"/>
      <c r="Z699" s="9"/>
    </row>
    <row r="700" spans="1:26" ht="15.75" customHeight="1" x14ac:dyDescent="0.3">
      <c r="A700" s="9"/>
      <c r="B700" s="9"/>
      <c r="C700" s="9"/>
      <c r="D700" s="9"/>
      <c r="E700" s="9"/>
      <c r="F700" s="9"/>
      <c r="G700" s="9"/>
      <c r="H700" s="9"/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  <c r="U700" s="9"/>
      <c r="V700" s="9"/>
      <c r="W700" s="9"/>
      <c r="X700" s="9"/>
      <c r="Y700" s="9"/>
      <c r="Z700" s="9"/>
    </row>
    <row r="701" spans="1:26" ht="15.75" customHeight="1" x14ac:dyDescent="0.3">
      <c r="A701" s="9"/>
      <c r="B701" s="9"/>
      <c r="C701" s="9"/>
      <c r="D701" s="9"/>
      <c r="E701" s="9"/>
      <c r="F701" s="9"/>
      <c r="G701" s="9"/>
      <c r="H701" s="9"/>
      <c r="I701" s="9"/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  <c r="U701" s="9"/>
      <c r="V701" s="9"/>
      <c r="W701" s="9"/>
      <c r="X701" s="9"/>
      <c r="Y701" s="9"/>
      <c r="Z701" s="9"/>
    </row>
    <row r="702" spans="1:26" ht="15.75" customHeight="1" x14ac:dyDescent="0.3">
      <c r="A702" s="9"/>
      <c r="B702" s="9"/>
      <c r="C702" s="9"/>
      <c r="D702" s="9"/>
      <c r="E702" s="9"/>
      <c r="F702" s="9"/>
      <c r="G702" s="9"/>
      <c r="H702" s="9"/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  <c r="U702" s="9"/>
      <c r="V702" s="9"/>
      <c r="W702" s="9"/>
      <c r="X702" s="9"/>
      <c r="Y702" s="9"/>
      <c r="Z702" s="9"/>
    </row>
    <row r="703" spans="1:26" ht="15.75" customHeight="1" x14ac:dyDescent="0.3">
      <c r="A703" s="9"/>
      <c r="B703" s="9"/>
      <c r="C703" s="9"/>
      <c r="D703" s="9"/>
      <c r="E703" s="9"/>
      <c r="F703" s="9"/>
      <c r="G703" s="9"/>
      <c r="H703" s="9"/>
      <c r="I703" s="9"/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  <c r="U703" s="9"/>
      <c r="V703" s="9"/>
      <c r="W703" s="9"/>
      <c r="X703" s="9"/>
      <c r="Y703" s="9"/>
      <c r="Z703" s="9"/>
    </row>
    <row r="704" spans="1:26" ht="15.75" customHeight="1" x14ac:dyDescent="0.3">
      <c r="A704" s="9"/>
      <c r="B704" s="9"/>
      <c r="C704" s="9"/>
      <c r="D704" s="9"/>
      <c r="E704" s="9"/>
      <c r="F704" s="9"/>
      <c r="G704" s="9"/>
      <c r="H704" s="9"/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  <c r="U704" s="9"/>
      <c r="V704" s="9"/>
      <c r="W704" s="9"/>
      <c r="X704" s="9"/>
      <c r="Y704" s="9"/>
      <c r="Z704" s="9"/>
    </row>
    <row r="705" spans="1:26" ht="15.75" customHeight="1" x14ac:dyDescent="0.3">
      <c r="A705" s="9"/>
      <c r="B705" s="9"/>
      <c r="C705" s="9"/>
      <c r="D705" s="9"/>
      <c r="E705" s="9"/>
      <c r="F705" s="9"/>
      <c r="G705" s="9"/>
      <c r="H705" s="9"/>
      <c r="I705" s="9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  <c r="U705" s="9"/>
      <c r="V705" s="9"/>
      <c r="W705" s="9"/>
      <c r="X705" s="9"/>
      <c r="Y705" s="9"/>
      <c r="Z705" s="9"/>
    </row>
    <row r="706" spans="1:26" ht="15.75" customHeight="1" x14ac:dyDescent="0.3">
      <c r="A706" s="9"/>
      <c r="B706" s="9"/>
      <c r="C706" s="9"/>
      <c r="D706" s="9"/>
      <c r="E706" s="9"/>
      <c r="F706" s="9"/>
      <c r="G706" s="9"/>
      <c r="H706" s="9"/>
      <c r="I706" s="9"/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  <c r="U706" s="9"/>
      <c r="V706" s="9"/>
      <c r="W706" s="9"/>
      <c r="X706" s="9"/>
      <c r="Y706" s="9"/>
      <c r="Z706" s="9"/>
    </row>
    <row r="707" spans="1:26" ht="15.75" customHeight="1" x14ac:dyDescent="0.3">
      <c r="A707" s="9"/>
      <c r="B707" s="9"/>
      <c r="C707" s="9"/>
      <c r="D707" s="9"/>
      <c r="E707" s="9"/>
      <c r="F707" s="9"/>
      <c r="G707" s="9"/>
      <c r="H707" s="9"/>
      <c r="I707" s="9"/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  <c r="U707" s="9"/>
      <c r="V707" s="9"/>
      <c r="W707" s="9"/>
      <c r="X707" s="9"/>
      <c r="Y707" s="9"/>
      <c r="Z707" s="9"/>
    </row>
    <row r="708" spans="1:26" ht="15.75" customHeight="1" x14ac:dyDescent="0.3">
      <c r="A708" s="9"/>
      <c r="B708" s="9"/>
      <c r="C708" s="9"/>
      <c r="D708" s="9"/>
      <c r="E708" s="9"/>
      <c r="F708" s="9"/>
      <c r="G708" s="9"/>
      <c r="H708" s="9"/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  <c r="U708" s="9"/>
      <c r="V708" s="9"/>
      <c r="W708" s="9"/>
      <c r="X708" s="9"/>
      <c r="Y708" s="9"/>
      <c r="Z708" s="9"/>
    </row>
    <row r="709" spans="1:26" ht="15.75" customHeight="1" x14ac:dyDescent="0.3">
      <c r="A709" s="9"/>
      <c r="B709" s="9"/>
      <c r="C709" s="9"/>
      <c r="D709" s="9"/>
      <c r="E709" s="9"/>
      <c r="F709" s="9"/>
      <c r="G709" s="9"/>
      <c r="H709" s="9"/>
      <c r="I709" s="9"/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  <c r="U709" s="9"/>
      <c r="V709" s="9"/>
      <c r="W709" s="9"/>
      <c r="X709" s="9"/>
      <c r="Y709" s="9"/>
      <c r="Z709" s="9"/>
    </row>
    <row r="710" spans="1:26" ht="15.75" customHeight="1" x14ac:dyDescent="0.3">
      <c r="A710" s="9"/>
      <c r="B710" s="9"/>
      <c r="C710" s="9"/>
      <c r="D710" s="9"/>
      <c r="E710" s="9"/>
      <c r="F710" s="9"/>
      <c r="G710" s="9"/>
      <c r="H710" s="9"/>
      <c r="I710" s="9"/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  <c r="U710" s="9"/>
      <c r="V710" s="9"/>
      <c r="W710" s="9"/>
      <c r="X710" s="9"/>
      <c r="Y710" s="9"/>
      <c r="Z710" s="9"/>
    </row>
    <row r="711" spans="1:26" ht="15.75" customHeight="1" x14ac:dyDescent="0.3">
      <c r="A711" s="9"/>
      <c r="B711" s="9"/>
      <c r="C711" s="9"/>
      <c r="D711" s="9"/>
      <c r="E711" s="9"/>
      <c r="F711" s="9"/>
      <c r="G711" s="9"/>
      <c r="H711" s="9"/>
      <c r="I711" s="9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  <c r="U711" s="9"/>
      <c r="V711" s="9"/>
      <c r="W711" s="9"/>
      <c r="X711" s="9"/>
      <c r="Y711" s="9"/>
      <c r="Z711" s="9"/>
    </row>
    <row r="712" spans="1:26" ht="15.75" customHeight="1" x14ac:dyDescent="0.3">
      <c r="A712" s="9"/>
      <c r="B712" s="9"/>
      <c r="C712" s="9"/>
      <c r="D712" s="9"/>
      <c r="E712" s="9"/>
      <c r="F712" s="9"/>
      <c r="G712" s="9"/>
      <c r="H712" s="9"/>
      <c r="I712" s="9"/>
      <c r="J712" s="9"/>
      <c r="K712" s="9"/>
      <c r="L712" s="9"/>
      <c r="M712" s="9"/>
      <c r="N712" s="9"/>
      <c r="O712" s="9"/>
      <c r="P712" s="9"/>
      <c r="Q712" s="9"/>
      <c r="R712" s="9"/>
      <c r="S712" s="9"/>
      <c r="T712" s="9"/>
      <c r="U712" s="9"/>
      <c r="V712" s="9"/>
      <c r="W712" s="9"/>
      <c r="X712" s="9"/>
      <c r="Y712" s="9"/>
      <c r="Z712" s="9"/>
    </row>
    <row r="713" spans="1:26" ht="15.75" customHeight="1" x14ac:dyDescent="0.3">
      <c r="A713" s="9"/>
      <c r="B713" s="9"/>
      <c r="C713" s="9"/>
      <c r="D713" s="9"/>
      <c r="E713" s="9"/>
      <c r="F713" s="9"/>
      <c r="G713" s="9"/>
      <c r="H713" s="9"/>
      <c r="I713" s="9"/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  <c r="U713" s="9"/>
      <c r="V713" s="9"/>
      <c r="W713" s="9"/>
      <c r="X713" s="9"/>
      <c r="Y713" s="9"/>
      <c r="Z713" s="9"/>
    </row>
    <row r="714" spans="1:26" ht="15.75" customHeight="1" x14ac:dyDescent="0.3">
      <c r="A714" s="9"/>
      <c r="B714" s="9"/>
      <c r="C714" s="9"/>
      <c r="D714" s="9"/>
      <c r="E714" s="9"/>
      <c r="F714" s="9"/>
      <c r="G714" s="9"/>
      <c r="H714" s="9"/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  <c r="U714" s="9"/>
      <c r="V714" s="9"/>
      <c r="W714" s="9"/>
      <c r="X714" s="9"/>
      <c r="Y714" s="9"/>
      <c r="Z714" s="9"/>
    </row>
    <row r="715" spans="1:26" ht="15.75" customHeight="1" x14ac:dyDescent="0.3">
      <c r="A715" s="9"/>
      <c r="B715" s="9"/>
      <c r="C715" s="9"/>
      <c r="D715" s="9"/>
      <c r="E715" s="9"/>
      <c r="F715" s="9"/>
      <c r="G715" s="9"/>
      <c r="H715" s="9"/>
      <c r="I715" s="9"/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  <c r="U715" s="9"/>
      <c r="V715" s="9"/>
      <c r="W715" s="9"/>
      <c r="X715" s="9"/>
      <c r="Y715" s="9"/>
      <c r="Z715" s="9"/>
    </row>
    <row r="716" spans="1:26" ht="15.75" customHeight="1" x14ac:dyDescent="0.3">
      <c r="A716" s="9"/>
      <c r="B716" s="9"/>
      <c r="C716" s="9"/>
      <c r="D716" s="9"/>
      <c r="E716" s="9"/>
      <c r="F716" s="9"/>
      <c r="G716" s="9"/>
      <c r="H716" s="9"/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  <c r="U716" s="9"/>
      <c r="V716" s="9"/>
      <c r="W716" s="9"/>
      <c r="X716" s="9"/>
      <c r="Y716" s="9"/>
      <c r="Z716" s="9"/>
    </row>
    <row r="717" spans="1:26" ht="15.75" customHeight="1" x14ac:dyDescent="0.3">
      <c r="A717" s="9"/>
      <c r="B717" s="9"/>
      <c r="C717" s="9"/>
      <c r="D717" s="9"/>
      <c r="E717" s="9"/>
      <c r="F717" s="9"/>
      <c r="G717" s="9"/>
      <c r="H717" s="9"/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  <c r="U717" s="9"/>
      <c r="V717" s="9"/>
      <c r="W717" s="9"/>
      <c r="X717" s="9"/>
      <c r="Y717" s="9"/>
      <c r="Z717" s="9"/>
    </row>
    <row r="718" spans="1:26" ht="15.75" customHeight="1" x14ac:dyDescent="0.3">
      <c r="A718" s="9"/>
      <c r="B718" s="9"/>
      <c r="C718" s="9"/>
      <c r="D718" s="9"/>
      <c r="E718" s="9"/>
      <c r="F718" s="9"/>
      <c r="G718" s="9"/>
      <c r="H718" s="9"/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  <c r="U718" s="9"/>
      <c r="V718" s="9"/>
      <c r="W718" s="9"/>
      <c r="X718" s="9"/>
      <c r="Y718" s="9"/>
      <c r="Z718" s="9"/>
    </row>
    <row r="719" spans="1:26" ht="15.75" customHeight="1" x14ac:dyDescent="0.3">
      <c r="A719" s="9"/>
      <c r="B719" s="9"/>
      <c r="C719" s="9"/>
      <c r="D719" s="9"/>
      <c r="E719" s="9"/>
      <c r="F719" s="9"/>
      <c r="G719" s="9"/>
      <c r="H719" s="9"/>
      <c r="I719" s="9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  <c r="U719" s="9"/>
      <c r="V719" s="9"/>
      <c r="W719" s="9"/>
      <c r="X719" s="9"/>
      <c r="Y719" s="9"/>
      <c r="Z719" s="9"/>
    </row>
    <row r="720" spans="1:26" ht="15.75" customHeight="1" x14ac:dyDescent="0.3">
      <c r="A720" s="9"/>
      <c r="B720" s="9"/>
      <c r="C720" s="9"/>
      <c r="D720" s="9"/>
      <c r="E720" s="9"/>
      <c r="F720" s="9"/>
      <c r="G720" s="9"/>
      <c r="H720" s="9"/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  <c r="U720" s="9"/>
      <c r="V720" s="9"/>
      <c r="W720" s="9"/>
      <c r="X720" s="9"/>
      <c r="Y720" s="9"/>
      <c r="Z720" s="9"/>
    </row>
    <row r="721" spans="1:26" ht="15.75" customHeight="1" x14ac:dyDescent="0.3">
      <c r="A721" s="9"/>
      <c r="B721" s="9"/>
      <c r="C721" s="9"/>
      <c r="D721" s="9"/>
      <c r="E721" s="9"/>
      <c r="F721" s="9"/>
      <c r="G721" s="9"/>
      <c r="H721" s="9"/>
      <c r="I721" s="9"/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  <c r="U721" s="9"/>
      <c r="V721" s="9"/>
      <c r="W721" s="9"/>
      <c r="X721" s="9"/>
      <c r="Y721" s="9"/>
      <c r="Z721" s="9"/>
    </row>
    <row r="722" spans="1:26" ht="15.75" customHeight="1" x14ac:dyDescent="0.3">
      <c r="A722" s="9"/>
      <c r="B722" s="9"/>
      <c r="C722" s="9"/>
      <c r="D722" s="9"/>
      <c r="E722" s="9"/>
      <c r="F722" s="9"/>
      <c r="G722" s="9"/>
      <c r="H722" s="9"/>
      <c r="I722" s="9"/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  <c r="U722" s="9"/>
      <c r="V722" s="9"/>
      <c r="W722" s="9"/>
      <c r="X722" s="9"/>
      <c r="Y722" s="9"/>
      <c r="Z722" s="9"/>
    </row>
    <row r="723" spans="1:26" ht="15.75" customHeight="1" x14ac:dyDescent="0.3">
      <c r="A723" s="9"/>
      <c r="B723" s="9"/>
      <c r="C723" s="9"/>
      <c r="D723" s="9"/>
      <c r="E723" s="9"/>
      <c r="F723" s="9"/>
      <c r="G723" s="9"/>
      <c r="H723" s="9"/>
      <c r="I723" s="9"/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  <c r="U723" s="9"/>
      <c r="V723" s="9"/>
      <c r="W723" s="9"/>
      <c r="X723" s="9"/>
      <c r="Y723" s="9"/>
      <c r="Z723" s="9"/>
    </row>
    <row r="724" spans="1:26" ht="15.75" customHeight="1" x14ac:dyDescent="0.3">
      <c r="A724" s="9"/>
      <c r="B724" s="9"/>
      <c r="C724" s="9"/>
      <c r="D724" s="9"/>
      <c r="E724" s="9"/>
      <c r="F724" s="9"/>
      <c r="G724" s="9"/>
      <c r="H724" s="9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  <c r="U724" s="9"/>
      <c r="V724" s="9"/>
      <c r="W724" s="9"/>
      <c r="X724" s="9"/>
      <c r="Y724" s="9"/>
      <c r="Z724" s="9"/>
    </row>
    <row r="725" spans="1:26" ht="15.75" customHeight="1" x14ac:dyDescent="0.3">
      <c r="A725" s="9"/>
      <c r="B725" s="9"/>
      <c r="C725" s="9"/>
      <c r="D725" s="9"/>
      <c r="E725" s="9"/>
      <c r="F725" s="9"/>
      <c r="G725" s="9"/>
      <c r="H725" s="9"/>
      <c r="I725" s="9"/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  <c r="U725" s="9"/>
      <c r="V725" s="9"/>
      <c r="W725" s="9"/>
      <c r="X725" s="9"/>
      <c r="Y725" s="9"/>
      <c r="Z725" s="9"/>
    </row>
    <row r="726" spans="1:26" ht="15.75" customHeight="1" x14ac:dyDescent="0.3">
      <c r="A726" s="9"/>
      <c r="B726" s="9"/>
      <c r="C726" s="9"/>
      <c r="D726" s="9"/>
      <c r="E726" s="9"/>
      <c r="F726" s="9"/>
      <c r="G726" s="9"/>
      <c r="H726" s="9"/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  <c r="U726" s="9"/>
      <c r="V726" s="9"/>
      <c r="W726" s="9"/>
      <c r="X726" s="9"/>
      <c r="Y726" s="9"/>
      <c r="Z726" s="9"/>
    </row>
    <row r="727" spans="1:26" ht="15.75" customHeight="1" x14ac:dyDescent="0.3">
      <c r="A727" s="9"/>
      <c r="B727" s="9"/>
      <c r="C727" s="9"/>
      <c r="D727" s="9"/>
      <c r="E727" s="9"/>
      <c r="F727" s="9"/>
      <c r="G727" s="9"/>
      <c r="H727" s="9"/>
      <c r="I727" s="9"/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  <c r="U727" s="9"/>
      <c r="V727" s="9"/>
      <c r="W727" s="9"/>
      <c r="X727" s="9"/>
      <c r="Y727" s="9"/>
      <c r="Z727" s="9"/>
    </row>
    <row r="728" spans="1:26" ht="15.75" customHeight="1" x14ac:dyDescent="0.3">
      <c r="A728" s="9"/>
      <c r="B728" s="9"/>
      <c r="C728" s="9"/>
      <c r="D728" s="9"/>
      <c r="E728" s="9"/>
      <c r="F728" s="9"/>
      <c r="G728" s="9"/>
      <c r="H728" s="9"/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  <c r="U728" s="9"/>
      <c r="V728" s="9"/>
      <c r="W728" s="9"/>
      <c r="X728" s="9"/>
      <c r="Y728" s="9"/>
      <c r="Z728" s="9"/>
    </row>
    <row r="729" spans="1:26" ht="15.75" customHeight="1" x14ac:dyDescent="0.3">
      <c r="A729" s="9"/>
      <c r="B729" s="9"/>
      <c r="C729" s="9"/>
      <c r="D729" s="9"/>
      <c r="E729" s="9"/>
      <c r="F729" s="9"/>
      <c r="G729" s="9"/>
      <c r="H729" s="9"/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  <c r="U729" s="9"/>
      <c r="V729" s="9"/>
      <c r="W729" s="9"/>
      <c r="X729" s="9"/>
      <c r="Y729" s="9"/>
      <c r="Z729" s="9"/>
    </row>
    <row r="730" spans="1:26" ht="15.75" customHeight="1" x14ac:dyDescent="0.3">
      <c r="A730" s="9"/>
      <c r="B730" s="9"/>
      <c r="C730" s="9"/>
      <c r="D730" s="9"/>
      <c r="E730" s="9"/>
      <c r="F730" s="9"/>
      <c r="G730" s="9"/>
      <c r="H730" s="9"/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  <c r="U730" s="9"/>
      <c r="V730" s="9"/>
      <c r="W730" s="9"/>
      <c r="X730" s="9"/>
      <c r="Y730" s="9"/>
      <c r="Z730" s="9"/>
    </row>
    <row r="731" spans="1:26" ht="15.75" customHeight="1" x14ac:dyDescent="0.3">
      <c r="A731" s="9"/>
      <c r="B731" s="9"/>
      <c r="C731" s="9"/>
      <c r="D731" s="9"/>
      <c r="E731" s="9"/>
      <c r="F731" s="9"/>
      <c r="G731" s="9"/>
      <c r="H731" s="9"/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  <c r="U731" s="9"/>
      <c r="V731" s="9"/>
      <c r="W731" s="9"/>
      <c r="X731" s="9"/>
      <c r="Y731" s="9"/>
      <c r="Z731" s="9"/>
    </row>
    <row r="732" spans="1:26" ht="15.75" customHeight="1" x14ac:dyDescent="0.3">
      <c r="A732" s="9"/>
      <c r="B732" s="9"/>
      <c r="C732" s="9"/>
      <c r="D732" s="9"/>
      <c r="E732" s="9"/>
      <c r="F732" s="9"/>
      <c r="G732" s="9"/>
      <c r="H732" s="9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  <c r="U732" s="9"/>
      <c r="V732" s="9"/>
      <c r="W732" s="9"/>
      <c r="X732" s="9"/>
      <c r="Y732" s="9"/>
      <c r="Z732" s="9"/>
    </row>
    <row r="733" spans="1:26" ht="15.75" customHeight="1" x14ac:dyDescent="0.3">
      <c r="A733" s="9"/>
      <c r="B733" s="9"/>
      <c r="C733" s="9"/>
      <c r="D733" s="9"/>
      <c r="E733" s="9"/>
      <c r="F733" s="9"/>
      <c r="G733" s="9"/>
      <c r="H733" s="9"/>
      <c r="I733" s="9"/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  <c r="U733" s="9"/>
      <c r="V733" s="9"/>
      <c r="W733" s="9"/>
      <c r="X733" s="9"/>
      <c r="Y733" s="9"/>
      <c r="Z733" s="9"/>
    </row>
    <row r="734" spans="1:26" ht="15.75" customHeight="1" x14ac:dyDescent="0.3">
      <c r="A734" s="9"/>
      <c r="B734" s="9"/>
      <c r="C734" s="9"/>
      <c r="D734" s="9"/>
      <c r="E734" s="9"/>
      <c r="F734" s="9"/>
      <c r="G734" s="9"/>
      <c r="H734" s="9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  <c r="U734" s="9"/>
      <c r="V734" s="9"/>
      <c r="W734" s="9"/>
      <c r="X734" s="9"/>
      <c r="Y734" s="9"/>
      <c r="Z734" s="9"/>
    </row>
    <row r="735" spans="1:26" ht="15.75" customHeight="1" x14ac:dyDescent="0.3">
      <c r="A735" s="9"/>
      <c r="B735" s="9"/>
      <c r="C735" s="9"/>
      <c r="D735" s="9"/>
      <c r="E735" s="9"/>
      <c r="F735" s="9"/>
      <c r="G735" s="9"/>
      <c r="H735" s="9"/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  <c r="U735" s="9"/>
      <c r="V735" s="9"/>
      <c r="W735" s="9"/>
      <c r="X735" s="9"/>
      <c r="Y735" s="9"/>
      <c r="Z735" s="9"/>
    </row>
    <row r="736" spans="1:26" ht="15.75" customHeight="1" x14ac:dyDescent="0.3">
      <c r="A736" s="9"/>
      <c r="B736" s="9"/>
      <c r="C736" s="9"/>
      <c r="D736" s="9"/>
      <c r="E736" s="9"/>
      <c r="F736" s="9"/>
      <c r="G736" s="9"/>
      <c r="H736" s="9"/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  <c r="U736" s="9"/>
      <c r="V736" s="9"/>
      <c r="W736" s="9"/>
      <c r="X736" s="9"/>
      <c r="Y736" s="9"/>
      <c r="Z736" s="9"/>
    </row>
    <row r="737" spans="1:26" ht="15.75" customHeight="1" x14ac:dyDescent="0.3">
      <c r="A737" s="9"/>
      <c r="B737" s="9"/>
      <c r="C737" s="9"/>
      <c r="D737" s="9"/>
      <c r="E737" s="9"/>
      <c r="F737" s="9"/>
      <c r="G737" s="9"/>
      <c r="H737" s="9"/>
      <c r="I737" s="9"/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  <c r="U737" s="9"/>
      <c r="V737" s="9"/>
      <c r="W737" s="9"/>
      <c r="X737" s="9"/>
      <c r="Y737" s="9"/>
      <c r="Z737" s="9"/>
    </row>
    <row r="738" spans="1:26" ht="15.75" customHeight="1" x14ac:dyDescent="0.3">
      <c r="A738" s="9"/>
      <c r="B738" s="9"/>
      <c r="C738" s="9"/>
      <c r="D738" s="9"/>
      <c r="E738" s="9"/>
      <c r="F738" s="9"/>
      <c r="G738" s="9"/>
      <c r="H738" s="9"/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  <c r="U738" s="9"/>
      <c r="V738" s="9"/>
      <c r="W738" s="9"/>
      <c r="X738" s="9"/>
      <c r="Y738" s="9"/>
      <c r="Z738" s="9"/>
    </row>
    <row r="739" spans="1:26" ht="15.75" customHeight="1" x14ac:dyDescent="0.3">
      <c r="A739" s="9"/>
      <c r="B739" s="9"/>
      <c r="C739" s="9"/>
      <c r="D739" s="9"/>
      <c r="E739" s="9"/>
      <c r="F739" s="9"/>
      <c r="G739" s="9"/>
      <c r="H739" s="9"/>
      <c r="I739" s="9"/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  <c r="U739" s="9"/>
      <c r="V739" s="9"/>
      <c r="W739" s="9"/>
      <c r="X739" s="9"/>
      <c r="Y739" s="9"/>
      <c r="Z739" s="9"/>
    </row>
    <row r="740" spans="1:26" ht="15.75" customHeight="1" x14ac:dyDescent="0.3">
      <c r="A740" s="9"/>
      <c r="B740" s="9"/>
      <c r="C740" s="9"/>
      <c r="D740" s="9"/>
      <c r="E740" s="9"/>
      <c r="F740" s="9"/>
      <c r="G740" s="9"/>
      <c r="H740" s="9"/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  <c r="U740" s="9"/>
      <c r="V740" s="9"/>
      <c r="W740" s="9"/>
      <c r="X740" s="9"/>
      <c r="Y740" s="9"/>
      <c r="Z740" s="9"/>
    </row>
    <row r="741" spans="1:26" ht="15.75" customHeight="1" x14ac:dyDescent="0.3">
      <c r="A741" s="9"/>
      <c r="B741" s="9"/>
      <c r="C741" s="9"/>
      <c r="D741" s="9"/>
      <c r="E741" s="9"/>
      <c r="F741" s="9"/>
      <c r="G741" s="9"/>
      <c r="H741" s="9"/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  <c r="U741" s="9"/>
      <c r="V741" s="9"/>
      <c r="W741" s="9"/>
      <c r="X741" s="9"/>
      <c r="Y741" s="9"/>
      <c r="Z741" s="9"/>
    </row>
    <row r="742" spans="1:26" ht="15.75" customHeight="1" x14ac:dyDescent="0.3">
      <c r="A742" s="9"/>
      <c r="B742" s="9"/>
      <c r="C742" s="9"/>
      <c r="D742" s="9"/>
      <c r="E742" s="9"/>
      <c r="F742" s="9"/>
      <c r="G742" s="9"/>
      <c r="H742" s="9"/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  <c r="U742" s="9"/>
      <c r="V742" s="9"/>
      <c r="W742" s="9"/>
      <c r="X742" s="9"/>
      <c r="Y742" s="9"/>
      <c r="Z742" s="9"/>
    </row>
    <row r="743" spans="1:26" ht="15.75" customHeight="1" x14ac:dyDescent="0.3">
      <c r="A743" s="9"/>
      <c r="B743" s="9"/>
      <c r="C743" s="9"/>
      <c r="D743" s="9"/>
      <c r="E743" s="9"/>
      <c r="F743" s="9"/>
      <c r="G743" s="9"/>
      <c r="H743" s="9"/>
      <c r="I743" s="9"/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  <c r="U743" s="9"/>
      <c r="V743" s="9"/>
      <c r="W743" s="9"/>
      <c r="X743" s="9"/>
      <c r="Y743" s="9"/>
      <c r="Z743" s="9"/>
    </row>
    <row r="744" spans="1:26" ht="15.75" customHeight="1" x14ac:dyDescent="0.3">
      <c r="A744" s="9"/>
      <c r="B744" s="9"/>
      <c r="C744" s="9"/>
      <c r="D744" s="9"/>
      <c r="E744" s="9"/>
      <c r="F744" s="9"/>
      <c r="G744" s="9"/>
      <c r="H744" s="9"/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  <c r="U744" s="9"/>
      <c r="V744" s="9"/>
      <c r="W744" s="9"/>
      <c r="X744" s="9"/>
      <c r="Y744" s="9"/>
      <c r="Z744" s="9"/>
    </row>
    <row r="745" spans="1:26" ht="15.75" customHeight="1" x14ac:dyDescent="0.3">
      <c r="A745" s="9"/>
      <c r="B745" s="9"/>
      <c r="C745" s="9"/>
      <c r="D745" s="9"/>
      <c r="E745" s="9"/>
      <c r="F745" s="9"/>
      <c r="G745" s="9"/>
      <c r="H745" s="9"/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  <c r="U745" s="9"/>
      <c r="V745" s="9"/>
      <c r="W745" s="9"/>
      <c r="X745" s="9"/>
      <c r="Y745" s="9"/>
      <c r="Z745" s="9"/>
    </row>
    <row r="746" spans="1:26" ht="15.75" customHeight="1" x14ac:dyDescent="0.3">
      <c r="A746" s="9"/>
      <c r="B746" s="9"/>
      <c r="C746" s="9"/>
      <c r="D746" s="9"/>
      <c r="E746" s="9"/>
      <c r="F746" s="9"/>
      <c r="G746" s="9"/>
      <c r="H746" s="9"/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  <c r="U746" s="9"/>
      <c r="V746" s="9"/>
      <c r="W746" s="9"/>
      <c r="X746" s="9"/>
      <c r="Y746" s="9"/>
      <c r="Z746" s="9"/>
    </row>
    <row r="747" spans="1:26" ht="15.75" customHeight="1" x14ac:dyDescent="0.3">
      <c r="A747" s="9"/>
      <c r="B747" s="9"/>
      <c r="C747" s="9"/>
      <c r="D747" s="9"/>
      <c r="E747" s="9"/>
      <c r="F747" s="9"/>
      <c r="G747" s="9"/>
      <c r="H747" s="9"/>
      <c r="I747" s="9"/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  <c r="U747" s="9"/>
      <c r="V747" s="9"/>
      <c r="W747" s="9"/>
      <c r="X747" s="9"/>
      <c r="Y747" s="9"/>
      <c r="Z747" s="9"/>
    </row>
    <row r="748" spans="1:26" ht="15.75" customHeight="1" x14ac:dyDescent="0.3">
      <c r="A748" s="9"/>
      <c r="B748" s="9"/>
      <c r="C748" s="9"/>
      <c r="D748" s="9"/>
      <c r="E748" s="9"/>
      <c r="F748" s="9"/>
      <c r="G748" s="9"/>
      <c r="H748" s="9"/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  <c r="U748" s="9"/>
      <c r="V748" s="9"/>
      <c r="W748" s="9"/>
      <c r="X748" s="9"/>
      <c r="Y748" s="9"/>
      <c r="Z748" s="9"/>
    </row>
    <row r="749" spans="1:26" ht="15.75" customHeight="1" x14ac:dyDescent="0.3">
      <c r="A749" s="9"/>
      <c r="B749" s="9"/>
      <c r="C749" s="9"/>
      <c r="D749" s="9"/>
      <c r="E749" s="9"/>
      <c r="F749" s="9"/>
      <c r="G749" s="9"/>
      <c r="H749" s="9"/>
      <c r="I749" s="9"/>
      <c r="J749" s="9"/>
      <c r="K749" s="9"/>
      <c r="L749" s="9"/>
      <c r="M749" s="9"/>
      <c r="N749" s="9"/>
      <c r="O749" s="9"/>
      <c r="P749" s="9"/>
      <c r="Q749" s="9"/>
      <c r="R749" s="9"/>
      <c r="S749" s="9"/>
      <c r="T749" s="9"/>
      <c r="U749" s="9"/>
      <c r="V749" s="9"/>
      <c r="W749" s="9"/>
      <c r="X749" s="9"/>
      <c r="Y749" s="9"/>
      <c r="Z749" s="9"/>
    </row>
    <row r="750" spans="1:26" ht="15.75" customHeight="1" x14ac:dyDescent="0.3">
      <c r="A750" s="9"/>
      <c r="B750" s="9"/>
      <c r="C750" s="9"/>
      <c r="D750" s="9"/>
      <c r="E750" s="9"/>
      <c r="F750" s="9"/>
      <c r="G750" s="9"/>
      <c r="H750" s="9"/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  <c r="U750" s="9"/>
      <c r="V750" s="9"/>
      <c r="W750" s="9"/>
      <c r="X750" s="9"/>
      <c r="Y750" s="9"/>
      <c r="Z750" s="9"/>
    </row>
    <row r="751" spans="1:26" ht="15.75" customHeight="1" x14ac:dyDescent="0.3">
      <c r="A751" s="9"/>
      <c r="B751" s="9"/>
      <c r="C751" s="9"/>
      <c r="D751" s="9"/>
      <c r="E751" s="9"/>
      <c r="F751" s="9"/>
      <c r="G751" s="9"/>
      <c r="H751" s="9"/>
      <c r="I751" s="9"/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  <c r="U751" s="9"/>
      <c r="V751" s="9"/>
      <c r="W751" s="9"/>
      <c r="X751" s="9"/>
      <c r="Y751" s="9"/>
      <c r="Z751" s="9"/>
    </row>
    <row r="752" spans="1:26" ht="15.75" customHeight="1" x14ac:dyDescent="0.3">
      <c r="A752" s="9"/>
      <c r="B752" s="9"/>
      <c r="C752" s="9"/>
      <c r="D752" s="9"/>
      <c r="E752" s="9"/>
      <c r="F752" s="9"/>
      <c r="G752" s="9"/>
      <c r="H752" s="9"/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  <c r="U752" s="9"/>
      <c r="V752" s="9"/>
      <c r="W752" s="9"/>
      <c r="X752" s="9"/>
      <c r="Y752" s="9"/>
      <c r="Z752" s="9"/>
    </row>
    <row r="753" spans="1:26" ht="15.75" customHeight="1" x14ac:dyDescent="0.3">
      <c r="A753" s="9"/>
      <c r="B753" s="9"/>
      <c r="C753" s="9"/>
      <c r="D753" s="9"/>
      <c r="E753" s="9"/>
      <c r="F753" s="9"/>
      <c r="G753" s="9"/>
      <c r="H753" s="9"/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  <c r="U753" s="9"/>
      <c r="V753" s="9"/>
      <c r="W753" s="9"/>
      <c r="X753" s="9"/>
      <c r="Y753" s="9"/>
      <c r="Z753" s="9"/>
    </row>
    <row r="754" spans="1:26" ht="15.75" customHeight="1" x14ac:dyDescent="0.3">
      <c r="A754" s="9"/>
      <c r="B754" s="9"/>
      <c r="C754" s="9"/>
      <c r="D754" s="9"/>
      <c r="E754" s="9"/>
      <c r="F754" s="9"/>
      <c r="G754" s="9"/>
      <c r="H754" s="9"/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  <c r="U754" s="9"/>
      <c r="V754" s="9"/>
      <c r="W754" s="9"/>
      <c r="X754" s="9"/>
      <c r="Y754" s="9"/>
      <c r="Z754" s="9"/>
    </row>
    <row r="755" spans="1:26" ht="15.75" customHeight="1" x14ac:dyDescent="0.3">
      <c r="A755" s="9"/>
      <c r="B755" s="9"/>
      <c r="C755" s="9"/>
      <c r="D755" s="9"/>
      <c r="E755" s="9"/>
      <c r="F755" s="9"/>
      <c r="G755" s="9"/>
      <c r="H755" s="9"/>
      <c r="I755" s="9"/>
      <c r="J755" s="9"/>
      <c r="K755" s="9"/>
      <c r="L755" s="9"/>
      <c r="M755" s="9"/>
      <c r="N755" s="9"/>
      <c r="O755" s="9"/>
      <c r="P755" s="9"/>
      <c r="Q755" s="9"/>
      <c r="R755" s="9"/>
      <c r="S755" s="9"/>
      <c r="T755" s="9"/>
      <c r="U755" s="9"/>
      <c r="V755" s="9"/>
      <c r="W755" s="9"/>
      <c r="X755" s="9"/>
      <c r="Y755" s="9"/>
      <c r="Z755" s="9"/>
    </row>
    <row r="756" spans="1:26" ht="15.75" customHeight="1" x14ac:dyDescent="0.3">
      <c r="A756" s="9"/>
      <c r="B756" s="9"/>
      <c r="C756" s="9"/>
      <c r="D756" s="9"/>
      <c r="E756" s="9"/>
      <c r="F756" s="9"/>
      <c r="G756" s="9"/>
      <c r="H756" s="9"/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  <c r="U756" s="9"/>
      <c r="V756" s="9"/>
      <c r="W756" s="9"/>
      <c r="X756" s="9"/>
      <c r="Y756" s="9"/>
      <c r="Z756" s="9"/>
    </row>
    <row r="757" spans="1:26" ht="15.75" customHeight="1" x14ac:dyDescent="0.3">
      <c r="A757" s="9"/>
      <c r="B757" s="9"/>
      <c r="C757" s="9"/>
      <c r="D757" s="9"/>
      <c r="E757" s="9"/>
      <c r="F757" s="9"/>
      <c r="G757" s="9"/>
      <c r="H757" s="9"/>
      <c r="I757" s="9"/>
      <c r="J757" s="9"/>
      <c r="K757" s="9"/>
      <c r="L757" s="9"/>
      <c r="M757" s="9"/>
      <c r="N757" s="9"/>
      <c r="O757" s="9"/>
      <c r="P757" s="9"/>
      <c r="Q757" s="9"/>
      <c r="R757" s="9"/>
      <c r="S757" s="9"/>
      <c r="T757" s="9"/>
      <c r="U757" s="9"/>
      <c r="V757" s="9"/>
      <c r="W757" s="9"/>
      <c r="X757" s="9"/>
      <c r="Y757" s="9"/>
      <c r="Z757" s="9"/>
    </row>
    <row r="758" spans="1:26" ht="15.75" customHeight="1" x14ac:dyDescent="0.3">
      <c r="A758" s="9"/>
      <c r="B758" s="9"/>
      <c r="C758" s="9"/>
      <c r="D758" s="9"/>
      <c r="E758" s="9"/>
      <c r="F758" s="9"/>
      <c r="G758" s="9"/>
      <c r="H758" s="9"/>
      <c r="I758" s="9"/>
      <c r="J758" s="9"/>
      <c r="K758" s="9"/>
      <c r="L758" s="9"/>
      <c r="M758" s="9"/>
      <c r="N758" s="9"/>
      <c r="O758" s="9"/>
      <c r="P758" s="9"/>
      <c r="Q758" s="9"/>
      <c r="R758" s="9"/>
      <c r="S758" s="9"/>
      <c r="T758" s="9"/>
      <c r="U758" s="9"/>
      <c r="V758" s="9"/>
      <c r="W758" s="9"/>
      <c r="X758" s="9"/>
      <c r="Y758" s="9"/>
      <c r="Z758" s="9"/>
    </row>
    <row r="759" spans="1:26" ht="15.75" customHeight="1" x14ac:dyDescent="0.3">
      <c r="A759" s="9"/>
      <c r="B759" s="9"/>
      <c r="C759" s="9"/>
      <c r="D759" s="9"/>
      <c r="E759" s="9"/>
      <c r="F759" s="9"/>
      <c r="G759" s="9"/>
      <c r="H759" s="9"/>
      <c r="I759" s="9"/>
      <c r="J759" s="9"/>
      <c r="K759" s="9"/>
      <c r="L759" s="9"/>
      <c r="M759" s="9"/>
      <c r="N759" s="9"/>
      <c r="O759" s="9"/>
      <c r="P759" s="9"/>
      <c r="Q759" s="9"/>
      <c r="R759" s="9"/>
      <c r="S759" s="9"/>
      <c r="T759" s="9"/>
      <c r="U759" s="9"/>
      <c r="V759" s="9"/>
      <c r="W759" s="9"/>
      <c r="X759" s="9"/>
      <c r="Y759" s="9"/>
      <c r="Z759" s="9"/>
    </row>
    <row r="760" spans="1:26" ht="15.75" customHeight="1" x14ac:dyDescent="0.3">
      <c r="A760" s="9"/>
      <c r="B760" s="9"/>
      <c r="C760" s="9"/>
      <c r="D760" s="9"/>
      <c r="E760" s="9"/>
      <c r="F760" s="9"/>
      <c r="G760" s="9"/>
      <c r="H760" s="9"/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  <c r="U760" s="9"/>
      <c r="V760" s="9"/>
      <c r="W760" s="9"/>
      <c r="X760" s="9"/>
      <c r="Y760" s="9"/>
      <c r="Z760" s="9"/>
    </row>
    <row r="761" spans="1:26" ht="15.75" customHeight="1" x14ac:dyDescent="0.3">
      <c r="A761" s="9"/>
      <c r="B761" s="9"/>
      <c r="C761" s="9"/>
      <c r="D761" s="9"/>
      <c r="E761" s="9"/>
      <c r="F761" s="9"/>
      <c r="G761" s="9"/>
      <c r="H761" s="9"/>
      <c r="I761" s="9"/>
      <c r="J761" s="9"/>
      <c r="K761" s="9"/>
      <c r="L761" s="9"/>
      <c r="M761" s="9"/>
      <c r="N761" s="9"/>
      <c r="O761" s="9"/>
      <c r="P761" s="9"/>
      <c r="Q761" s="9"/>
      <c r="R761" s="9"/>
      <c r="S761" s="9"/>
      <c r="T761" s="9"/>
      <c r="U761" s="9"/>
      <c r="V761" s="9"/>
      <c r="W761" s="9"/>
      <c r="X761" s="9"/>
      <c r="Y761" s="9"/>
      <c r="Z761" s="9"/>
    </row>
    <row r="762" spans="1:26" ht="15.75" customHeight="1" x14ac:dyDescent="0.3">
      <c r="A762" s="9"/>
      <c r="B762" s="9"/>
      <c r="C762" s="9"/>
      <c r="D762" s="9"/>
      <c r="E762" s="9"/>
      <c r="F762" s="9"/>
      <c r="G762" s="9"/>
      <c r="H762" s="9"/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  <c r="U762" s="9"/>
      <c r="V762" s="9"/>
      <c r="W762" s="9"/>
      <c r="X762" s="9"/>
      <c r="Y762" s="9"/>
      <c r="Z762" s="9"/>
    </row>
    <row r="763" spans="1:26" ht="15.75" customHeight="1" x14ac:dyDescent="0.3">
      <c r="A763" s="9"/>
      <c r="B763" s="9"/>
      <c r="C763" s="9"/>
      <c r="D763" s="9"/>
      <c r="E763" s="9"/>
      <c r="F763" s="9"/>
      <c r="G763" s="9"/>
      <c r="H763" s="9"/>
      <c r="I763" s="9"/>
      <c r="J763" s="9"/>
      <c r="K763" s="9"/>
      <c r="L763" s="9"/>
      <c r="M763" s="9"/>
      <c r="N763" s="9"/>
      <c r="O763" s="9"/>
      <c r="P763" s="9"/>
      <c r="Q763" s="9"/>
      <c r="R763" s="9"/>
      <c r="S763" s="9"/>
      <c r="T763" s="9"/>
      <c r="U763" s="9"/>
      <c r="V763" s="9"/>
      <c r="W763" s="9"/>
      <c r="X763" s="9"/>
      <c r="Y763" s="9"/>
      <c r="Z763" s="9"/>
    </row>
    <row r="764" spans="1:26" ht="15.75" customHeight="1" x14ac:dyDescent="0.3">
      <c r="A764" s="9"/>
      <c r="B764" s="9"/>
      <c r="C764" s="9"/>
      <c r="D764" s="9"/>
      <c r="E764" s="9"/>
      <c r="F764" s="9"/>
      <c r="G764" s="9"/>
      <c r="H764" s="9"/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9"/>
      <c r="T764" s="9"/>
      <c r="U764" s="9"/>
      <c r="V764" s="9"/>
      <c r="W764" s="9"/>
      <c r="X764" s="9"/>
      <c r="Y764" s="9"/>
      <c r="Z764" s="9"/>
    </row>
    <row r="765" spans="1:26" ht="15.75" customHeight="1" x14ac:dyDescent="0.3">
      <c r="A765" s="9"/>
      <c r="B765" s="9"/>
      <c r="C765" s="9"/>
      <c r="D765" s="9"/>
      <c r="E765" s="9"/>
      <c r="F765" s="9"/>
      <c r="G765" s="9"/>
      <c r="H765" s="9"/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  <c r="U765" s="9"/>
      <c r="V765" s="9"/>
      <c r="W765" s="9"/>
      <c r="X765" s="9"/>
      <c r="Y765" s="9"/>
      <c r="Z765" s="9"/>
    </row>
    <row r="766" spans="1:26" ht="15.75" customHeight="1" x14ac:dyDescent="0.3">
      <c r="A766" s="9"/>
      <c r="B766" s="9"/>
      <c r="C766" s="9"/>
      <c r="D766" s="9"/>
      <c r="E766" s="9"/>
      <c r="F766" s="9"/>
      <c r="G766" s="9"/>
      <c r="H766" s="9"/>
      <c r="I766" s="9"/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  <c r="U766" s="9"/>
      <c r="V766" s="9"/>
      <c r="W766" s="9"/>
      <c r="X766" s="9"/>
      <c r="Y766" s="9"/>
      <c r="Z766" s="9"/>
    </row>
    <row r="767" spans="1:26" ht="15.75" customHeight="1" x14ac:dyDescent="0.3">
      <c r="A767" s="9"/>
      <c r="B767" s="9"/>
      <c r="C767" s="9"/>
      <c r="D767" s="9"/>
      <c r="E767" s="9"/>
      <c r="F767" s="9"/>
      <c r="G767" s="9"/>
      <c r="H767" s="9"/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  <c r="U767" s="9"/>
      <c r="V767" s="9"/>
      <c r="W767" s="9"/>
      <c r="X767" s="9"/>
      <c r="Y767" s="9"/>
      <c r="Z767" s="9"/>
    </row>
    <row r="768" spans="1:26" ht="15.75" customHeight="1" x14ac:dyDescent="0.3">
      <c r="A768" s="9"/>
      <c r="B768" s="9"/>
      <c r="C768" s="9"/>
      <c r="D768" s="9"/>
      <c r="E768" s="9"/>
      <c r="F768" s="9"/>
      <c r="G768" s="9"/>
      <c r="H768" s="9"/>
      <c r="I768" s="9"/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  <c r="U768" s="9"/>
      <c r="V768" s="9"/>
      <c r="W768" s="9"/>
      <c r="X768" s="9"/>
      <c r="Y768" s="9"/>
      <c r="Z768" s="9"/>
    </row>
    <row r="769" spans="1:26" ht="15.75" customHeight="1" x14ac:dyDescent="0.3">
      <c r="A769" s="9"/>
      <c r="B769" s="9"/>
      <c r="C769" s="9"/>
      <c r="D769" s="9"/>
      <c r="E769" s="9"/>
      <c r="F769" s="9"/>
      <c r="G769" s="9"/>
      <c r="H769" s="9"/>
      <c r="I769" s="9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  <c r="U769" s="9"/>
      <c r="V769" s="9"/>
      <c r="W769" s="9"/>
      <c r="X769" s="9"/>
      <c r="Y769" s="9"/>
      <c r="Z769" s="9"/>
    </row>
    <row r="770" spans="1:26" ht="15.75" customHeight="1" x14ac:dyDescent="0.3">
      <c r="A770" s="9"/>
      <c r="B770" s="9"/>
      <c r="C770" s="9"/>
      <c r="D770" s="9"/>
      <c r="E770" s="9"/>
      <c r="F770" s="9"/>
      <c r="G770" s="9"/>
      <c r="H770" s="9"/>
      <c r="I770" s="9"/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  <c r="U770" s="9"/>
      <c r="V770" s="9"/>
      <c r="W770" s="9"/>
      <c r="X770" s="9"/>
      <c r="Y770" s="9"/>
      <c r="Z770" s="9"/>
    </row>
    <row r="771" spans="1:26" ht="15.75" customHeight="1" x14ac:dyDescent="0.3">
      <c r="A771" s="9"/>
      <c r="B771" s="9"/>
      <c r="C771" s="9"/>
      <c r="D771" s="9"/>
      <c r="E771" s="9"/>
      <c r="F771" s="9"/>
      <c r="G771" s="9"/>
      <c r="H771" s="9"/>
      <c r="I771" s="9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  <c r="U771" s="9"/>
      <c r="V771" s="9"/>
      <c r="W771" s="9"/>
      <c r="X771" s="9"/>
      <c r="Y771" s="9"/>
      <c r="Z771" s="9"/>
    </row>
    <row r="772" spans="1:26" ht="15.75" customHeight="1" x14ac:dyDescent="0.3">
      <c r="A772" s="9"/>
      <c r="B772" s="9"/>
      <c r="C772" s="9"/>
      <c r="D772" s="9"/>
      <c r="E772" s="9"/>
      <c r="F772" s="9"/>
      <c r="G772" s="9"/>
      <c r="H772" s="9"/>
      <c r="I772" s="9"/>
      <c r="J772" s="9"/>
      <c r="K772" s="9"/>
      <c r="L772" s="9"/>
      <c r="M772" s="9"/>
      <c r="N772" s="9"/>
      <c r="O772" s="9"/>
      <c r="P772" s="9"/>
      <c r="Q772" s="9"/>
      <c r="R772" s="9"/>
      <c r="S772" s="9"/>
      <c r="T772" s="9"/>
      <c r="U772" s="9"/>
      <c r="V772" s="9"/>
      <c r="W772" s="9"/>
      <c r="X772" s="9"/>
      <c r="Y772" s="9"/>
      <c r="Z772" s="9"/>
    </row>
    <row r="773" spans="1:26" ht="15.75" customHeight="1" x14ac:dyDescent="0.3">
      <c r="A773" s="9"/>
      <c r="B773" s="9"/>
      <c r="C773" s="9"/>
      <c r="D773" s="9"/>
      <c r="E773" s="9"/>
      <c r="F773" s="9"/>
      <c r="G773" s="9"/>
      <c r="H773" s="9"/>
      <c r="I773" s="9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  <c r="U773" s="9"/>
      <c r="V773" s="9"/>
      <c r="W773" s="9"/>
      <c r="X773" s="9"/>
      <c r="Y773" s="9"/>
      <c r="Z773" s="9"/>
    </row>
    <row r="774" spans="1:26" ht="15.75" customHeight="1" x14ac:dyDescent="0.3">
      <c r="A774" s="9"/>
      <c r="B774" s="9"/>
      <c r="C774" s="9"/>
      <c r="D774" s="9"/>
      <c r="E774" s="9"/>
      <c r="F774" s="9"/>
      <c r="G774" s="9"/>
      <c r="H774" s="9"/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  <c r="U774" s="9"/>
      <c r="V774" s="9"/>
      <c r="W774" s="9"/>
      <c r="X774" s="9"/>
      <c r="Y774" s="9"/>
      <c r="Z774" s="9"/>
    </row>
    <row r="775" spans="1:26" ht="15.75" customHeight="1" x14ac:dyDescent="0.3">
      <c r="A775" s="9"/>
      <c r="B775" s="9"/>
      <c r="C775" s="9"/>
      <c r="D775" s="9"/>
      <c r="E775" s="9"/>
      <c r="F775" s="9"/>
      <c r="G775" s="9"/>
      <c r="H775" s="9"/>
      <c r="I775" s="9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  <c r="U775" s="9"/>
      <c r="V775" s="9"/>
      <c r="W775" s="9"/>
      <c r="X775" s="9"/>
      <c r="Y775" s="9"/>
      <c r="Z775" s="9"/>
    </row>
    <row r="776" spans="1:26" ht="15.75" customHeight="1" x14ac:dyDescent="0.3">
      <c r="A776" s="9"/>
      <c r="B776" s="9"/>
      <c r="C776" s="9"/>
      <c r="D776" s="9"/>
      <c r="E776" s="9"/>
      <c r="F776" s="9"/>
      <c r="G776" s="9"/>
      <c r="H776" s="9"/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  <c r="U776" s="9"/>
      <c r="V776" s="9"/>
      <c r="W776" s="9"/>
      <c r="X776" s="9"/>
      <c r="Y776" s="9"/>
      <c r="Z776" s="9"/>
    </row>
    <row r="777" spans="1:26" ht="15.75" customHeight="1" x14ac:dyDescent="0.3">
      <c r="A777" s="9"/>
      <c r="B777" s="9"/>
      <c r="C777" s="9"/>
      <c r="D777" s="9"/>
      <c r="E777" s="9"/>
      <c r="F777" s="9"/>
      <c r="G777" s="9"/>
      <c r="H777" s="9"/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  <c r="U777" s="9"/>
      <c r="V777" s="9"/>
      <c r="W777" s="9"/>
      <c r="X777" s="9"/>
      <c r="Y777" s="9"/>
      <c r="Z777" s="9"/>
    </row>
    <row r="778" spans="1:26" ht="15.75" customHeight="1" x14ac:dyDescent="0.3">
      <c r="A778" s="9"/>
      <c r="B778" s="9"/>
      <c r="C778" s="9"/>
      <c r="D778" s="9"/>
      <c r="E778" s="9"/>
      <c r="F778" s="9"/>
      <c r="G778" s="9"/>
      <c r="H778" s="9"/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  <c r="U778" s="9"/>
      <c r="V778" s="9"/>
      <c r="W778" s="9"/>
      <c r="X778" s="9"/>
      <c r="Y778" s="9"/>
      <c r="Z778" s="9"/>
    </row>
    <row r="779" spans="1:26" ht="15.75" customHeight="1" x14ac:dyDescent="0.3">
      <c r="A779" s="9"/>
      <c r="B779" s="9"/>
      <c r="C779" s="9"/>
      <c r="D779" s="9"/>
      <c r="E779" s="9"/>
      <c r="F779" s="9"/>
      <c r="G779" s="9"/>
      <c r="H779" s="9"/>
      <c r="I779" s="9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  <c r="U779" s="9"/>
      <c r="V779" s="9"/>
      <c r="W779" s="9"/>
      <c r="X779" s="9"/>
      <c r="Y779" s="9"/>
      <c r="Z779" s="9"/>
    </row>
    <row r="780" spans="1:26" ht="15.75" customHeight="1" x14ac:dyDescent="0.3">
      <c r="A780" s="9"/>
      <c r="B780" s="9"/>
      <c r="C780" s="9"/>
      <c r="D780" s="9"/>
      <c r="E780" s="9"/>
      <c r="F780" s="9"/>
      <c r="G780" s="9"/>
      <c r="H780" s="9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  <c r="U780" s="9"/>
      <c r="V780" s="9"/>
      <c r="W780" s="9"/>
      <c r="X780" s="9"/>
      <c r="Y780" s="9"/>
      <c r="Z780" s="9"/>
    </row>
    <row r="781" spans="1:26" ht="15.75" customHeight="1" x14ac:dyDescent="0.3">
      <c r="A781" s="9"/>
      <c r="B781" s="9"/>
      <c r="C781" s="9"/>
      <c r="D781" s="9"/>
      <c r="E781" s="9"/>
      <c r="F781" s="9"/>
      <c r="G781" s="9"/>
      <c r="H781" s="9"/>
      <c r="I781" s="9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  <c r="U781" s="9"/>
      <c r="V781" s="9"/>
      <c r="W781" s="9"/>
      <c r="X781" s="9"/>
      <c r="Y781" s="9"/>
      <c r="Z781" s="9"/>
    </row>
    <row r="782" spans="1:26" ht="15.75" customHeight="1" x14ac:dyDescent="0.3">
      <c r="A782" s="9"/>
      <c r="B782" s="9"/>
      <c r="C782" s="9"/>
      <c r="D782" s="9"/>
      <c r="E782" s="9"/>
      <c r="F782" s="9"/>
      <c r="G782" s="9"/>
      <c r="H782" s="9"/>
      <c r="I782" s="9"/>
      <c r="J782" s="9"/>
      <c r="K782" s="9"/>
      <c r="L782" s="9"/>
      <c r="M782" s="9"/>
      <c r="N782" s="9"/>
      <c r="O782" s="9"/>
      <c r="P782" s="9"/>
      <c r="Q782" s="9"/>
      <c r="R782" s="9"/>
      <c r="S782" s="9"/>
      <c r="T782" s="9"/>
      <c r="U782" s="9"/>
      <c r="V782" s="9"/>
      <c r="W782" s="9"/>
      <c r="X782" s="9"/>
      <c r="Y782" s="9"/>
      <c r="Z782" s="9"/>
    </row>
    <row r="783" spans="1:26" ht="15.75" customHeight="1" x14ac:dyDescent="0.3">
      <c r="A783" s="9"/>
      <c r="B783" s="9"/>
      <c r="C783" s="9"/>
      <c r="D783" s="9"/>
      <c r="E783" s="9"/>
      <c r="F783" s="9"/>
      <c r="G783" s="9"/>
      <c r="H783" s="9"/>
      <c r="I783" s="9"/>
      <c r="J783" s="9"/>
      <c r="K783" s="9"/>
      <c r="L783" s="9"/>
      <c r="M783" s="9"/>
      <c r="N783" s="9"/>
      <c r="O783" s="9"/>
      <c r="P783" s="9"/>
      <c r="Q783" s="9"/>
      <c r="R783" s="9"/>
      <c r="S783" s="9"/>
      <c r="T783" s="9"/>
      <c r="U783" s="9"/>
      <c r="V783" s="9"/>
      <c r="W783" s="9"/>
      <c r="X783" s="9"/>
      <c r="Y783" s="9"/>
      <c r="Z783" s="9"/>
    </row>
    <row r="784" spans="1:26" ht="15.75" customHeight="1" x14ac:dyDescent="0.3">
      <c r="A784" s="9"/>
      <c r="B784" s="9"/>
      <c r="C784" s="9"/>
      <c r="D784" s="9"/>
      <c r="E784" s="9"/>
      <c r="F784" s="9"/>
      <c r="G784" s="9"/>
      <c r="H784" s="9"/>
      <c r="I784" s="9"/>
      <c r="J784" s="9"/>
      <c r="K784" s="9"/>
      <c r="L784" s="9"/>
      <c r="M784" s="9"/>
      <c r="N784" s="9"/>
      <c r="O784" s="9"/>
      <c r="P784" s="9"/>
      <c r="Q784" s="9"/>
      <c r="R784" s="9"/>
      <c r="S784" s="9"/>
      <c r="T784" s="9"/>
      <c r="U784" s="9"/>
      <c r="V784" s="9"/>
      <c r="W784" s="9"/>
      <c r="X784" s="9"/>
      <c r="Y784" s="9"/>
      <c r="Z784" s="9"/>
    </row>
    <row r="785" spans="1:26" ht="15.75" customHeight="1" x14ac:dyDescent="0.3">
      <c r="A785" s="9"/>
      <c r="B785" s="9"/>
      <c r="C785" s="9"/>
      <c r="D785" s="9"/>
      <c r="E785" s="9"/>
      <c r="F785" s="9"/>
      <c r="G785" s="9"/>
      <c r="H785" s="9"/>
      <c r="I785" s="9"/>
      <c r="J785" s="9"/>
      <c r="K785" s="9"/>
      <c r="L785" s="9"/>
      <c r="M785" s="9"/>
      <c r="N785" s="9"/>
      <c r="O785" s="9"/>
      <c r="P785" s="9"/>
      <c r="Q785" s="9"/>
      <c r="R785" s="9"/>
      <c r="S785" s="9"/>
      <c r="T785" s="9"/>
      <c r="U785" s="9"/>
      <c r="V785" s="9"/>
      <c r="W785" s="9"/>
      <c r="X785" s="9"/>
      <c r="Y785" s="9"/>
      <c r="Z785" s="9"/>
    </row>
    <row r="786" spans="1:26" ht="15.75" customHeight="1" x14ac:dyDescent="0.3">
      <c r="A786" s="9"/>
      <c r="B786" s="9"/>
      <c r="C786" s="9"/>
      <c r="D786" s="9"/>
      <c r="E786" s="9"/>
      <c r="F786" s="9"/>
      <c r="G786" s="9"/>
      <c r="H786" s="9"/>
      <c r="I786" s="9"/>
      <c r="J786" s="9"/>
      <c r="K786" s="9"/>
      <c r="L786" s="9"/>
      <c r="M786" s="9"/>
      <c r="N786" s="9"/>
      <c r="O786" s="9"/>
      <c r="P786" s="9"/>
      <c r="Q786" s="9"/>
      <c r="R786" s="9"/>
      <c r="S786" s="9"/>
      <c r="T786" s="9"/>
      <c r="U786" s="9"/>
      <c r="V786" s="9"/>
      <c r="W786" s="9"/>
      <c r="X786" s="9"/>
      <c r="Y786" s="9"/>
      <c r="Z786" s="9"/>
    </row>
    <row r="787" spans="1:26" ht="15.75" customHeight="1" x14ac:dyDescent="0.3">
      <c r="A787" s="9"/>
      <c r="B787" s="9"/>
      <c r="C787" s="9"/>
      <c r="D787" s="9"/>
      <c r="E787" s="9"/>
      <c r="F787" s="9"/>
      <c r="G787" s="9"/>
      <c r="H787" s="9"/>
      <c r="I787" s="9"/>
      <c r="J787" s="9"/>
      <c r="K787" s="9"/>
      <c r="L787" s="9"/>
      <c r="M787" s="9"/>
      <c r="N787" s="9"/>
      <c r="O787" s="9"/>
      <c r="P787" s="9"/>
      <c r="Q787" s="9"/>
      <c r="R787" s="9"/>
      <c r="S787" s="9"/>
      <c r="T787" s="9"/>
      <c r="U787" s="9"/>
      <c r="V787" s="9"/>
      <c r="W787" s="9"/>
      <c r="X787" s="9"/>
      <c r="Y787" s="9"/>
      <c r="Z787" s="9"/>
    </row>
    <row r="788" spans="1:26" ht="15.75" customHeight="1" x14ac:dyDescent="0.3">
      <c r="A788" s="9"/>
      <c r="B788" s="9"/>
      <c r="C788" s="9"/>
      <c r="D788" s="9"/>
      <c r="E788" s="9"/>
      <c r="F788" s="9"/>
      <c r="G788" s="9"/>
      <c r="H788" s="9"/>
      <c r="I788" s="9"/>
      <c r="J788" s="9"/>
      <c r="K788" s="9"/>
      <c r="L788" s="9"/>
      <c r="M788" s="9"/>
      <c r="N788" s="9"/>
      <c r="O788" s="9"/>
      <c r="P788" s="9"/>
      <c r="Q788" s="9"/>
      <c r="R788" s="9"/>
      <c r="S788" s="9"/>
      <c r="T788" s="9"/>
      <c r="U788" s="9"/>
      <c r="V788" s="9"/>
      <c r="W788" s="9"/>
      <c r="X788" s="9"/>
      <c r="Y788" s="9"/>
      <c r="Z788" s="9"/>
    </row>
    <row r="789" spans="1:26" ht="15.75" customHeight="1" x14ac:dyDescent="0.3">
      <c r="A789" s="9"/>
      <c r="B789" s="9"/>
      <c r="C789" s="9"/>
      <c r="D789" s="9"/>
      <c r="E789" s="9"/>
      <c r="F789" s="9"/>
      <c r="G789" s="9"/>
      <c r="H789" s="9"/>
      <c r="I789" s="9"/>
      <c r="J789" s="9"/>
      <c r="K789" s="9"/>
      <c r="L789" s="9"/>
      <c r="M789" s="9"/>
      <c r="N789" s="9"/>
      <c r="O789" s="9"/>
      <c r="P789" s="9"/>
      <c r="Q789" s="9"/>
      <c r="R789" s="9"/>
      <c r="S789" s="9"/>
      <c r="T789" s="9"/>
      <c r="U789" s="9"/>
      <c r="V789" s="9"/>
      <c r="W789" s="9"/>
      <c r="X789" s="9"/>
      <c r="Y789" s="9"/>
      <c r="Z789" s="9"/>
    </row>
    <row r="790" spans="1:26" ht="15.75" customHeight="1" x14ac:dyDescent="0.3">
      <c r="A790" s="9"/>
      <c r="B790" s="9"/>
      <c r="C790" s="9"/>
      <c r="D790" s="9"/>
      <c r="E790" s="9"/>
      <c r="F790" s="9"/>
      <c r="G790" s="9"/>
      <c r="H790" s="9"/>
      <c r="I790" s="9"/>
      <c r="J790" s="9"/>
      <c r="K790" s="9"/>
      <c r="L790" s="9"/>
      <c r="M790" s="9"/>
      <c r="N790" s="9"/>
      <c r="O790" s="9"/>
      <c r="P790" s="9"/>
      <c r="Q790" s="9"/>
      <c r="R790" s="9"/>
      <c r="S790" s="9"/>
      <c r="T790" s="9"/>
      <c r="U790" s="9"/>
      <c r="V790" s="9"/>
      <c r="W790" s="9"/>
      <c r="X790" s="9"/>
      <c r="Y790" s="9"/>
      <c r="Z790" s="9"/>
    </row>
    <row r="791" spans="1:26" ht="15.75" customHeight="1" x14ac:dyDescent="0.3">
      <c r="A791" s="9"/>
      <c r="B791" s="9"/>
      <c r="C791" s="9"/>
      <c r="D791" s="9"/>
      <c r="E791" s="9"/>
      <c r="F791" s="9"/>
      <c r="G791" s="9"/>
      <c r="H791" s="9"/>
      <c r="I791" s="9"/>
      <c r="J791" s="9"/>
      <c r="K791" s="9"/>
      <c r="L791" s="9"/>
      <c r="M791" s="9"/>
      <c r="N791" s="9"/>
      <c r="O791" s="9"/>
      <c r="P791" s="9"/>
      <c r="Q791" s="9"/>
      <c r="R791" s="9"/>
      <c r="S791" s="9"/>
      <c r="T791" s="9"/>
      <c r="U791" s="9"/>
      <c r="V791" s="9"/>
      <c r="W791" s="9"/>
      <c r="X791" s="9"/>
      <c r="Y791" s="9"/>
      <c r="Z791" s="9"/>
    </row>
    <row r="792" spans="1:26" ht="15.75" customHeight="1" x14ac:dyDescent="0.3">
      <c r="A792" s="9"/>
      <c r="B792" s="9"/>
      <c r="C792" s="9"/>
      <c r="D792" s="9"/>
      <c r="E792" s="9"/>
      <c r="F792" s="9"/>
      <c r="G792" s="9"/>
      <c r="H792" s="9"/>
      <c r="I792" s="9"/>
      <c r="J792" s="9"/>
      <c r="K792" s="9"/>
      <c r="L792" s="9"/>
      <c r="M792" s="9"/>
      <c r="N792" s="9"/>
      <c r="O792" s="9"/>
      <c r="P792" s="9"/>
      <c r="Q792" s="9"/>
      <c r="R792" s="9"/>
      <c r="S792" s="9"/>
      <c r="T792" s="9"/>
      <c r="U792" s="9"/>
      <c r="V792" s="9"/>
      <c r="W792" s="9"/>
      <c r="X792" s="9"/>
      <c r="Y792" s="9"/>
      <c r="Z792" s="9"/>
    </row>
    <row r="793" spans="1:26" ht="15.75" customHeight="1" x14ac:dyDescent="0.3">
      <c r="A793" s="9"/>
      <c r="B793" s="9"/>
      <c r="C793" s="9"/>
      <c r="D793" s="9"/>
      <c r="E793" s="9"/>
      <c r="F793" s="9"/>
      <c r="G793" s="9"/>
      <c r="H793" s="9"/>
      <c r="I793" s="9"/>
      <c r="J793" s="9"/>
      <c r="K793" s="9"/>
      <c r="L793" s="9"/>
      <c r="M793" s="9"/>
      <c r="N793" s="9"/>
      <c r="O793" s="9"/>
      <c r="P793" s="9"/>
      <c r="Q793" s="9"/>
      <c r="R793" s="9"/>
      <c r="S793" s="9"/>
      <c r="T793" s="9"/>
      <c r="U793" s="9"/>
      <c r="V793" s="9"/>
      <c r="W793" s="9"/>
      <c r="X793" s="9"/>
      <c r="Y793" s="9"/>
      <c r="Z793" s="9"/>
    </row>
    <row r="794" spans="1:26" ht="15.75" customHeight="1" x14ac:dyDescent="0.3">
      <c r="A794" s="9"/>
      <c r="B794" s="9"/>
      <c r="C794" s="9"/>
      <c r="D794" s="9"/>
      <c r="E794" s="9"/>
      <c r="F794" s="9"/>
      <c r="G794" s="9"/>
      <c r="H794" s="9"/>
      <c r="I794" s="9"/>
      <c r="J794" s="9"/>
      <c r="K794" s="9"/>
      <c r="L794" s="9"/>
      <c r="M794" s="9"/>
      <c r="N794" s="9"/>
      <c r="O794" s="9"/>
      <c r="P794" s="9"/>
      <c r="Q794" s="9"/>
      <c r="R794" s="9"/>
      <c r="S794" s="9"/>
      <c r="T794" s="9"/>
      <c r="U794" s="9"/>
      <c r="V794" s="9"/>
      <c r="W794" s="9"/>
      <c r="X794" s="9"/>
      <c r="Y794" s="9"/>
      <c r="Z794" s="9"/>
    </row>
    <row r="795" spans="1:26" ht="15.75" customHeight="1" x14ac:dyDescent="0.3">
      <c r="A795" s="9"/>
      <c r="B795" s="9"/>
      <c r="C795" s="9"/>
      <c r="D795" s="9"/>
      <c r="E795" s="9"/>
      <c r="F795" s="9"/>
      <c r="G795" s="9"/>
      <c r="H795" s="9"/>
      <c r="I795" s="9"/>
      <c r="J795" s="9"/>
      <c r="K795" s="9"/>
      <c r="L795" s="9"/>
      <c r="M795" s="9"/>
      <c r="N795" s="9"/>
      <c r="O795" s="9"/>
      <c r="P795" s="9"/>
      <c r="Q795" s="9"/>
      <c r="R795" s="9"/>
      <c r="S795" s="9"/>
      <c r="T795" s="9"/>
      <c r="U795" s="9"/>
      <c r="V795" s="9"/>
      <c r="W795" s="9"/>
      <c r="X795" s="9"/>
      <c r="Y795" s="9"/>
      <c r="Z795" s="9"/>
    </row>
    <row r="796" spans="1:26" ht="15.75" customHeight="1" x14ac:dyDescent="0.3">
      <c r="A796" s="9"/>
      <c r="B796" s="9"/>
      <c r="C796" s="9"/>
      <c r="D796" s="9"/>
      <c r="E796" s="9"/>
      <c r="F796" s="9"/>
      <c r="G796" s="9"/>
      <c r="H796" s="9"/>
      <c r="I796" s="9"/>
      <c r="J796" s="9"/>
      <c r="K796" s="9"/>
      <c r="L796" s="9"/>
      <c r="M796" s="9"/>
      <c r="N796" s="9"/>
      <c r="O796" s="9"/>
      <c r="P796" s="9"/>
      <c r="Q796" s="9"/>
      <c r="R796" s="9"/>
      <c r="S796" s="9"/>
      <c r="T796" s="9"/>
      <c r="U796" s="9"/>
      <c r="V796" s="9"/>
      <c r="W796" s="9"/>
      <c r="X796" s="9"/>
      <c r="Y796" s="9"/>
      <c r="Z796" s="9"/>
    </row>
    <row r="797" spans="1:26" ht="15.75" customHeight="1" x14ac:dyDescent="0.3">
      <c r="A797" s="9"/>
      <c r="B797" s="9"/>
      <c r="C797" s="9"/>
      <c r="D797" s="9"/>
      <c r="E797" s="9"/>
      <c r="F797" s="9"/>
      <c r="G797" s="9"/>
      <c r="H797" s="9"/>
      <c r="I797" s="9"/>
      <c r="J797" s="9"/>
      <c r="K797" s="9"/>
      <c r="L797" s="9"/>
      <c r="M797" s="9"/>
      <c r="N797" s="9"/>
      <c r="O797" s="9"/>
      <c r="P797" s="9"/>
      <c r="Q797" s="9"/>
      <c r="R797" s="9"/>
      <c r="S797" s="9"/>
      <c r="T797" s="9"/>
      <c r="U797" s="9"/>
      <c r="V797" s="9"/>
      <c r="W797" s="9"/>
      <c r="X797" s="9"/>
      <c r="Y797" s="9"/>
      <c r="Z797" s="9"/>
    </row>
    <row r="798" spans="1:26" ht="15.75" customHeight="1" x14ac:dyDescent="0.3">
      <c r="A798" s="9"/>
      <c r="B798" s="9"/>
      <c r="C798" s="9"/>
      <c r="D798" s="9"/>
      <c r="E798" s="9"/>
      <c r="F798" s="9"/>
      <c r="G798" s="9"/>
      <c r="H798" s="9"/>
      <c r="I798" s="9"/>
      <c r="J798" s="9"/>
      <c r="K798" s="9"/>
      <c r="L798" s="9"/>
      <c r="M798" s="9"/>
      <c r="N798" s="9"/>
      <c r="O798" s="9"/>
      <c r="P798" s="9"/>
      <c r="Q798" s="9"/>
      <c r="R798" s="9"/>
      <c r="S798" s="9"/>
      <c r="T798" s="9"/>
      <c r="U798" s="9"/>
      <c r="V798" s="9"/>
      <c r="W798" s="9"/>
      <c r="X798" s="9"/>
      <c r="Y798" s="9"/>
      <c r="Z798" s="9"/>
    </row>
    <row r="799" spans="1:26" ht="15.75" customHeight="1" x14ac:dyDescent="0.3">
      <c r="A799" s="9"/>
      <c r="B799" s="9"/>
      <c r="C799" s="9"/>
      <c r="D799" s="9"/>
      <c r="E799" s="9"/>
      <c r="F799" s="9"/>
      <c r="G799" s="9"/>
      <c r="H799" s="9"/>
      <c r="I799" s="9"/>
      <c r="J799" s="9"/>
      <c r="K799" s="9"/>
      <c r="L799" s="9"/>
      <c r="M799" s="9"/>
      <c r="N799" s="9"/>
      <c r="O799" s="9"/>
      <c r="P799" s="9"/>
      <c r="Q799" s="9"/>
      <c r="R799" s="9"/>
      <c r="S799" s="9"/>
      <c r="T799" s="9"/>
      <c r="U799" s="9"/>
      <c r="V799" s="9"/>
      <c r="W799" s="9"/>
      <c r="X799" s="9"/>
      <c r="Y799" s="9"/>
      <c r="Z799" s="9"/>
    </row>
    <row r="800" spans="1:26" ht="15.75" customHeight="1" x14ac:dyDescent="0.3">
      <c r="A800" s="9"/>
      <c r="B800" s="9"/>
      <c r="C800" s="9"/>
      <c r="D800" s="9"/>
      <c r="E800" s="9"/>
      <c r="F800" s="9"/>
      <c r="G800" s="9"/>
      <c r="H800" s="9"/>
      <c r="I800" s="9"/>
      <c r="J800" s="9"/>
      <c r="K800" s="9"/>
      <c r="L800" s="9"/>
      <c r="M800" s="9"/>
      <c r="N800" s="9"/>
      <c r="O800" s="9"/>
      <c r="P800" s="9"/>
      <c r="Q800" s="9"/>
      <c r="R800" s="9"/>
      <c r="S800" s="9"/>
      <c r="T800" s="9"/>
      <c r="U800" s="9"/>
      <c r="V800" s="9"/>
      <c r="W800" s="9"/>
      <c r="X800" s="9"/>
      <c r="Y800" s="9"/>
      <c r="Z800" s="9"/>
    </row>
    <row r="801" spans="1:26" ht="15.75" customHeight="1" x14ac:dyDescent="0.3">
      <c r="A801" s="9"/>
      <c r="B801" s="9"/>
      <c r="C801" s="9"/>
      <c r="D801" s="9"/>
      <c r="E801" s="9"/>
      <c r="F801" s="9"/>
      <c r="G801" s="9"/>
      <c r="H801" s="9"/>
      <c r="I801" s="9"/>
      <c r="J801" s="9"/>
      <c r="K801" s="9"/>
      <c r="L801" s="9"/>
      <c r="M801" s="9"/>
      <c r="N801" s="9"/>
      <c r="O801" s="9"/>
      <c r="P801" s="9"/>
      <c r="Q801" s="9"/>
      <c r="R801" s="9"/>
      <c r="S801" s="9"/>
      <c r="T801" s="9"/>
      <c r="U801" s="9"/>
      <c r="V801" s="9"/>
      <c r="W801" s="9"/>
      <c r="X801" s="9"/>
      <c r="Y801" s="9"/>
      <c r="Z801" s="9"/>
    </row>
    <row r="802" spans="1:26" ht="15.75" customHeight="1" x14ac:dyDescent="0.3">
      <c r="A802" s="9"/>
      <c r="B802" s="9"/>
      <c r="C802" s="9"/>
      <c r="D802" s="9"/>
      <c r="E802" s="9"/>
      <c r="F802" s="9"/>
      <c r="G802" s="9"/>
      <c r="H802" s="9"/>
      <c r="I802" s="9"/>
      <c r="J802" s="9"/>
      <c r="K802" s="9"/>
      <c r="L802" s="9"/>
      <c r="M802" s="9"/>
      <c r="N802" s="9"/>
      <c r="O802" s="9"/>
      <c r="P802" s="9"/>
      <c r="Q802" s="9"/>
      <c r="R802" s="9"/>
      <c r="S802" s="9"/>
      <c r="T802" s="9"/>
      <c r="U802" s="9"/>
      <c r="V802" s="9"/>
      <c r="W802" s="9"/>
      <c r="X802" s="9"/>
      <c r="Y802" s="9"/>
      <c r="Z802" s="9"/>
    </row>
    <row r="803" spans="1:26" ht="15.75" customHeight="1" x14ac:dyDescent="0.3">
      <c r="A803" s="9"/>
      <c r="B803" s="9"/>
      <c r="C803" s="9"/>
      <c r="D803" s="9"/>
      <c r="E803" s="9"/>
      <c r="F803" s="9"/>
      <c r="G803" s="9"/>
      <c r="H803" s="9"/>
      <c r="I803" s="9"/>
      <c r="J803" s="9"/>
      <c r="K803" s="9"/>
      <c r="L803" s="9"/>
      <c r="M803" s="9"/>
      <c r="N803" s="9"/>
      <c r="O803" s="9"/>
      <c r="P803" s="9"/>
      <c r="Q803" s="9"/>
      <c r="R803" s="9"/>
      <c r="S803" s="9"/>
      <c r="T803" s="9"/>
      <c r="U803" s="9"/>
      <c r="V803" s="9"/>
      <c r="W803" s="9"/>
      <c r="X803" s="9"/>
      <c r="Y803" s="9"/>
      <c r="Z803" s="9"/>
    </row>
    <row r="804" spans="1:26" ht="15.75" customHeight="1" x14ac:dyDescent="0.3">
      <c r="A804" s="9"/>
      <c r="B804" s="9"/>
      <c r="C804" s="9"/>
      <c r="D804" s="9"/>
      <c r="E804" s="9"/>
      <c r="F804" s="9"/>
      <c r="G804" s="9"/>
      <c r="H804" s="9"/>
      <c r="I804" s="9"/>
      <c r="J804" s="9"/>
      <c r="K804" s="9"/>
      <c r="L804" s="9"/>
      <c r="M804" s="9"/>
      <c r="N804" s="9"/>
      <c r="O804" s="9"/>
      <c r="P804" s="9"/>
      <c r="Q804" s="9"/>
      <c r="R804" s="9"/>
      <c r="S804" s="9"/>
      <c r="T804" s="9"/>
      <c r="U804" s="9"/>
      <c r="V804" s="9"/>
      <c r="W804" s="9"/>
      <c r="X804" s="9"/>
      <c r="Y804" s="9"/>
      <c r="Z804" s="9"/>
    </row>
    <row r="805" spans="1:26" ht="15.75" customHeight="1" x14ac:dyDescent="0.3">
      <c r="A805" s="9"/>
      <c r="B805" s="9"/>
      <c r="C805" s="9"/>
      <c r="D805" s="9"/>
      <c r="E805" s="9"/>
      <c r="F805" s="9"/>
      <c r="G805" s="9"/>
      <c r="H805" s="9"/>
      <c r="I805" s="9"/>
      <c r="J805" s="9"/>
      <c r="K805" s="9"/>
      <c r="L805" s="9"/>
      <c r="M805" s="9"/>
      <c r="N805" s="9"/>
      <c r="O805" s="9"/>
      <c r="P805" s="9"/>
      <c r="Q805" s="9"/>
      <c r="R805" s="9"/>
      <c r="S805" s="9"/>
      <c r="T805" s="9"/>
      <c r="U805" s="9"/>
      <c r="V805" s="9"/>
      <c r="W805" s="9"/>
      <c r="X805" s="9"/>
      <c r="Y805" s="9"/>
      <c r="Z805" s="9"/>
    </row>
    <row r="806" spans="1:26" ht="15.75" customHeight="1" x14ac:dyDescent="0.3">
      <c r="A806" s="9"/>
      <c r="B806" s="9"/>
      <c r="C806" s="9"/>
      <c r="D806" s="9"/>
      <c r="E806" s="9"/>
      <c r="F806" s="9"/>
      <c r="G806" s="9"/>
      <c r="H806" s="9"/>
      <c r="I806" s="9"/>
      <c r="J806" s="9"/>
      <c r="K806" s="9"/>
      <c r="L806" s="9"/>
      <c r="M806" s="9"/>
      <c r="N806" s="9"/>
      <c r="O806" s="9"/>
      <c r="P806" s="9"/>
      <c r="Q806" s="9"/>
      <c r="R806" s="9"/>
      <c r="S806" s="9"/>
      <c r="T806" s="9"/>
      <c r="U806" s="9"/>
      <c r="V806" s="9"/>
      <c r="W806" s="9"/>
      <c r="X806" s="9"/>
      <c r="Y806" s="9"/>
      <c r="Z806" s="9"/>
    </row>
    <row r="807" spans="1:26" ht="15.75" customHeight="1" x14ac:dyDescent="0.3">
      <c r="A807" s="9"/>
      <c r="B807" s="9"/>
      <c r="C807" s="9"/>
      <c r="D807" s="9"/>
      <c r="E807" s="9"/>
      <c r="F807" s="9"/>
      <c r="G807" s="9"/>
      <c r="H807" s="9"/>
      <c r="I807" s="9"/>
      <c r="J807" s="9"/>
      <c r="K807" s="9"/>
      <c r="L807" s="9"/>
      <c r="M807" s="9"/>
      <c r="N807" s="9"/>
      <c r="O807" s="9"/>
      <c r="P807" s="9"/>
      <c r="Q807" s="9"/>
      <c r="R807" s="9"/>
      <c r="S807" s="9"/>
      <c r="T807" s="9"/>
      <c r="U807" s="9"/>
      <c r="V807" s="9"/>
      <c r="W807" s="9"/>
      <c r="X807" s="9"/>
      <c r="Y807" s="9"/>
      <c r="Z807" s="9"/>
    </row>
    <row r="808" spans="1:26" ht="15.75" customHeight="1" x14ac:dyDescent="0.3">
      <c r="A808" s="9"/>
      <c r="B808" s="9"/>
      <c r="C808" s="9"/>
      <c r="D808" s="9"/>
      <c r="E808" s="9"/>
      <c r="F808" s="9"/>
      <c r="G808" s="9"/>
      <c r="H808" s="9"/>
      <c r="I808" s="9"/>
      <c r="J808" s="9"/>
      <c r="K808" s="9"/>
      <c r="L808" s="9"/>
      <c r="M808" s="9"/>
      <c r="N808" s="9"/>
      <c r="O808" s="9"/>
      <c r="P808" s="9"/>
      <c r="Q808" s="9"/>
      <c r="R808" s="9"/>
      <c r="S808" s="9"/>
      <c r="T808" s="9"/>
      <c r="U808" s="9"/>
      <c r="V808" s="9"/>
      <c r="W808" s="9"/>
      <c r="X808" s="9"/>
      <c r="Y808" s="9"/>
      <c r="Z808" s="9"/>
    </row>
    <row r="809" spans="1:26" ht="15.75" customHeight="1" x14ac:dyDescent="0.3">
      <c r="A809" s="9"/>
      <c r="B809" s="9"/>
      <c r="C809" s="9"/>
      <c r="D809" s="9"/>
      <c r="E809" s="9"/>
      <c r="F809" s="9"/>
      <c r="G809" s="9"/>
      <c r="H809" s="9"/>
      <c r="I809" s="9"/>
      <c r="J809" s="9"/>
      <c r="K809" s="9"/>
      <c r="L809" s="9"/>
      <c r="M809" s="9"/>
      <c r="N809" s="9"/>
      <c r="O809" s="9"/>
      <c r="P809" s="9"/>
      <c r="Q809" s="9"/>
      <c r="R809" s="9"/>
      <c r="S809" s="9"/>
      <c r="T809" s="9"/>
      <c r="U809" s="9"/>
      <c r="V809" s="9"/>
      <c r="W809" s="9"/>
      <c r="X809" s="9"/>
      <c r="Y809" s="9"/>
      <c r="Z809" s="9"/>
    </row>
    <row r="810" spans="1:26" ht="15.75" customHeight="1" x14ac:dyDescent="0.3">
      <c r="A810" s="9"/>
      <c r="B810" s="9"/>
      <c r="C810" s="9"/>
      <c r="D810" s="9"/>
      <c r="E810" s="9"/>
      <c r="F810" s="9"/>
      <c r="G810" s="9"/>
      <c r="H810" s="9"/>
      <c r="I810" s="9"/>
      <c r="J810" s="9"/>
      <c r="K810" s="9"/>
      <c r="L810" s="9"/>
      <c r="M810" s="9"/>
      <c r="N810" s="9"/>
      <c r="O810" s="9"/>
      <c r="P810" s="9"/>
      <c r="Q810" s="9"/>
      <c r="R810" s="9"/>
      <c r="S810" s="9"/>
      <c r="T810" s="9"/>
      <c r="U810" s="9"/>
      <c r="V810" s="9"/>
      <c r="W810" s="9"/>
      <c r="X810" s="9"/>
      <c r="Y810" s="9"/>
      <c r="Z810" s="9"/>
    </row>
    <row r="811" spans="1:26" ht="15.75" customHeight="1" x14ac:dyDescent="0.3">
      <c r="A811" s="9"/>
      <c r="B811" s="9"/>
      <c r="C811" s="9"/>
      <c r="D811" s="9"/>
      <c r="E811" s="9"/>
      <c r="F811" s="9"/>
      <c r="G811" s="9"/>
      <c r="H811" s="9"/>
      <c r="I811" s="9"/>
      <c r="J811" s="9"/>
      <c r="K811" s="9"/>
      <c r="L811" s="9"/>
      <c r="M811" s="9"/>
      <c r="N811" s="9"/>
      <c r="O811" s="9"/>
      <c r="P811" s="9"/>
      <c r="Q811" s="9"/>
      <c r="R811" s="9"/>
      <c r="S811" s="9"/>
      <c r="T811" s="9"/>
      <c r="U811" s="9"/>
      <c r="V811" s="9"/>
      <c r="W811" s="9"/>
      <c r="X811" s="9"/>
      <c r="Y811" s="9"/>
      <c r="Z811" s="9"/>
    </row>
    <row r="812" spans="1:26" ht="15.75" customHeight="1" x14ac:dyDescent="0.3">
      <c r="A812" s="9"/>
      <c r="B812" s="9"/>
      <c r="C812" s="9"/>
      <c r="D812" s="9"/>
      <c r="E812" s="9"/>
      <c r="F812" s="9"/>
      <c r="G812" s="9"/>
      <c r="H812" s="9"/>
      <c r="I812" s="9"/>
      <c r="J812" s="9"/>
      <c r="K812" s="9"/>
      <c r="L812" s="9"/>
      <c r="M812" s="9"/>
      <c r="N812" s="9"/>
      <c r="O812" s="9"/>
      <c r="P812" s="9"/>
      <c r="Q812" s="9"/>
      <c r="R812" s="9"/>
      <c r="S812" s="9"/>
      <c r="T812" s="9"/>
      <c r="U812" s="9"/>
      <c r="V812" s="9"/>
      <c r="W812" s="9"/>
      <c r="X812" s="9"/>
      <c r="Y812" s="9"/>
      <c r="Z812" s="9"/>
    </row>
    <row r="813" spans="1:26" ht="15.75" customHeight="1" x14ac:dyDescent="0.3">
      <c r="A813" s="9"/>
      <c r="B813" s="9"/>
      <c r="C813" s="9"/>
      <c r="D813" s="9"/>
      <c r="E813" s="9"/>
      <c r="F813" s="9"/>
      <c r="G813" s="9"/>
      <c r="H813" s="9"/>
      <c r="I813" s="9"/>
      <c r="J813" s="9"/>
      <c r="K813" s="9"/>
      <c r="L813" s="9"/>
      <c r="M813" s="9"/>
      <c r="N813" s="9"/>
      <c r="O813" s="9"/>
      <c r="P813" s="9"/>
      <c r="Q813" s="9"/>
      <c r="R813" s="9"/>
      <c r="S813" s="9"/>
      <c r="T813" s="9"/>
      <c r="U813" s="9"/>
      <c r="V813" s="9"/>
      <c r="W813" s="9"/>
      <c r="X813" s="9"/>
      <c r="Y813" s="9"/>
      <c r="Z813" s="9"/>
    </row>
    <row r="814" spans="1:26" ht="15.75" customHeight="1" x14ac:dyDescent="0.3">
      <c r="A814" s="9"/>
      <c r="B814" s="9"/>
      <c r="C814" s="9"/>
      <c r="D814" s="9"/>
      <c r="E814" s="9"/>
      <c r="F814" s="9"/>
      <c r="G814" s="9"/>
      <c r="H814" s="9"/>
      <c r="I814" s="9"/>
      <c r="J814" s="9"/>
      <c r="K814" s="9"/>
      <c r="L814" s="9"/>
      <c r="M814" s="9"/>
      <c r="N814" s="9"/>
      <c r="O814" s="9"/>
      <c r="P814" s="9"/>
      <c r="Q814" s="9"/>
      <c r="R814" s="9"/>
      <c r="S814" s="9"/>
      <c r="T814" s="9"/>
      <c r="U814" s="9"/>
      <c r="V814" s="9"/>
      <c r="W814" s="9"/>
      <c r="X814" s="9"/>
      <c r="Y814" s="9"/>
      <c r="Z814" s="9"/>
    </row>
    <row r="815" spans="1:26" ht="15.75" customHeight="1" x14ac:dyDescent="0.3">
      <c r="A815" s="9"/>
      <c r="B815" s="9"/>
      <c r="C815" s="9"/>
      <c r="D815" s="9"/>
      <c r="E815" s="9"/>
      <c r="F815" s="9"/>
      <c r="G815" s="9"/>
      <c r="H815" s="9"/>
      <c r="I815" s="9"/>
      <c r="J815" s="9"/>
      <c r="K815" s="9"/>
      <c r="L815" s="9"/>
      <c r="M815" s="9"/>
      <c r="N815" s="9"/>
      <c r="O815" s="9"/>
      <c r="P815" s="9"/>
      <c r="Q815" s="9"/>
      <c r="R815" s="9"/>
      <c r="S815" s="9"/>
      <c r="T815" s="9"/>
      <c r="U815" s="9"/>
      <c r="V815" s="9"/>
      <c r="W815" s="9"/>
      <c r="X815" s="9"/>
      <c r="Y815" s="9"/>
      <c r="Z815" s="9"/>
    </row>
    <row r="816" spans="1:26" ht="15.75" customHeight="1" x14ac:dyDescent="0.3">
      <c r="A816" s="9"/>
      <c r="B816" s="9"/>
      <c r="C816" s="9"/>
      <c r="D816" s="9"/>
      <c r="E816" s="9"/>
      <c r="F816" s="9"/>
      <c r="G816" s="9"/>
      <c r="H816" s="9"/>
      <c r="I816" s="9"/>
      <c r="J816" s="9"/>
      <c r="K816" s="9"/>
      <c r="L816" s="9"/>
      <c r="M816" s="9"/>
      <c r="N816" s="9"/>
      <c r="O816" s="9"/>
      <c r="P816" s="9"/>
      <c r="Q816" s="9"/>
      <c r="R816" s="9"/>
      <c r="S816" s="9"/>
      <c r="T816" s="9"/>
      <c r="U816" s="9"/>
      <c r="V816" s="9"/>
      <c r="W816" s="9"/>
      <c r="X816" s="9"/>
      <c r="Y816" s="9"/>
      <c r="Z816" s="9"/>
    </row>
    <row r="817" spans="1:26" ht="15.75" customHeight="1" x14ac:dyDescent="0.3">
      <c r="A817" s="9"/>
      <c r="B817" s="9"/>
      <c r="C817" s="9"/>
      <c r="D817" s="9"/>
      <c r="E817" s="9"/>
      <c r="F817" s="9"/>
      <c r="G817" s="9"/>
      <c r="H817" s="9"/>
      <c r="I817" s="9"/>
      <c r="J817" s="9"/>
      <c r="K817" s="9"/>
      <c r="L817" s="9"/>
      <c r="M817" s="9"/>
      <c r="N817" s="9"/>
      <c r="O817" s="9"/>
      <c r="P817" s="9"/>
      <c r="Q817" s="9"/>
      <c r="R817" s="9"/>
      <c r="S817" s="9"/>
      <c r="T817" s="9"/>
      <c r="U817" s="9"/>
      <c r="V817" s="9"/>
      <c r="W817" s="9"/>
      <c r="X817" s="9"/>
      <c r="Y817" s="9"/>
      <c r="Z817" s="9"/>
    </row>
    <row r="818" spans="1:26" ht="15.75" customHeight="1" x14ac:dyDescent="0.3">
      <c r="A818" s="9"/>
      <c r="B818" s="9"/>
      <c r="C818" s="9"/>
      <c r="D818" s="9"/>
      <c r="E818" s="9"/>
      <c r="F818" s="9"/>
      <c r="G818" s="9"/>
      <c r="H818" s="9"/>
      <c r="I818" s="9"/>
      <c r="J818" s="9"/>
      <c r="K818" s="9"/>
      <c r="L818" s="9"/>
      <c r="M818" s="9"/>
      <c r="N818" s="9"/>
      <c r="O818" s="9"/>
      <c r="P818" s="9"/>
      <c r="Q818" s="9"/>
      <c r="R818" s="9"/>
      <c r="S818" s="9"/>
      <c r="T818" s="9"/>
      <c r="U818" s="9"/>
      <c r="V818" s="9"/>
      <c r="W818" s="9"/>
      <c r="X818" s="9"/>
      <c r="Y818" s="9"/>
      <c r="Z818" s="9"/>
    </row>
    <row r="819" spans="1:26" ht="15.75" customHeight="1" x14ac:dyDescent="0.3">
      <c r="A819" s="9"/>
      <c r="B819" s="9"/>
      <c r="C819" s="9"/>
      <c r="D819" s="9"/>
      <c r="E819" s="9"/>
      <c r="F819" s="9"/>
      <c r="G819" s="9"/>
      <c r="H819" s="9"/>
      <c r="I819" s="9"/>
      <c r="J819" s="9"/>
      <c r="K819" s="9"/>
      <c r="L819" s="9"/>
      <c r="M819" s="9"/>
      <c r="N819" s="9"/>
      <c r="O819" s="9"/>
      <c r="P819" s="9"/>
      <c r="Q819" s="9"/>
      <c r="R819" s="9"/>
      <c r="S819" s="9"/>
      <c r="T819" s="9"/>
      <c r="U819" s="9"/>
      <c r="V819" s="9"/>
      <c r="W819" s="9"/>
      <c r="X819" s="9"/>
      <c r="Y819" s="9"/>
      <c r="Z819" s="9"/>
    </row>
    <row r="820" spans="1:26" ht="15.75" customHeight="1" x14ac:dyDescent="0.3">
      <c r="A820" s="9"/>
      <c r="B820" s="9"/>
      <c r="C820" s="9"/>
      <c r="D820" s="9"/>
      <c r="E820" s="9"/>
      <c r="F820" s="9"/>
      <c r="G820" s="9"/>
      <c r="H820" s="9"/>
      <c r="I820" s="9"/>
      <c r="J820" s="9"/>
      <c r="K820" s="9"/>
      <c r="L820" s="9"/>
      <c r="M820" s="9"/>
      <c r="N820" s="9"/>
      <c r="O820" s="9"/>
      <c r="P820" s="9"/>
      <c r="Q820" s="9"/>
      <c r="R820" s="9"/>
      <c r="S820" s="9"/>
      <c r="T820" s="9"/>
      <c r="U820" s="9"/>
      <c r="V820" s="9"/>
      <c r="W820" s="9"/>
      <c r="X820" s="9"/>
      <c r="Y820" s="9"/>
      <c r="Z820" s="9"/>
    </row>
    <row r="821" spans="1:26" ht="15.75" customHeight="1" x14ac:dyDescent="0.3">
      <c r="A821" s="9"/>
      <c r="B821" s="9"/>
      <c r="C821" s="9"/>
      <c r="D821" s="9"/>
      <c r="E821" s="9"/>
      <c r="F821" s="9"/>
      <c r="G821" s="9"/>
      <c r="H821" s="9"/>
      <c r="I821" s="9"/>
      <c r="J821" s="9"/>
      <c r="K821" s="9"/>
      <c r="L821" s="9"/>
      <c r="M821" s="9"/>
      <c r="N821" s="9"/>
      <c r="O821" s="9"/>
      <c r="P821" s="9"/>
      <c r="Q821" s="9"/>
      <c r="R821" s="9"/>
      <c r="S821" s="9"/>
      <c r="T821" s="9"/>
      <c r="U821" s="9"/>
      <c r="V821" s="9"/>
      <c r="W821" s="9"/>
      <c r="X821" s="9"/>
      <c r="Y821" s="9"/>
      <c r="Z821" s="9"/>
    </row>
    <row r="822" spans="1:26" ht="15.75" customHeight="1" x14ac:dyDescent="0.3">
      <c r="A822" s="9"/>
      <c r="B822" s="9"/>
      <c r="C822" s="9"/>
      <c r="D822" s="9"/>
      <c r="E822" s="9"/>
      <c r="F822" s="9"/>
      <c r="G822" s="9"/>
      <c r="H822" s="9"/>
      <c r="I822" s="9"/>
      <c r="J822" s="9"/>
      <c r="K822" s="9"/>
      <c r="L822" s="9"/>
      <c r="M822" s="9"/>
      <c r="N822" s="9"/>
      <c r="O822" s="9"/>
      <c r="P822" s="9"/>
      <c r="Q822" s="9"/>
      <c r="R822" s="9"/>
      <c r="S822" s="9"/>
      <c r="T822" s="9"/>
      <c r="U822" s="9"/>
      <c r="V822" s="9"/>
      <c r="W822" s="9"/>
      <c r="X822" s="9"/>
      <c r="Y822" s="9"/>
      <c r="Z822" s="9"/>
    </row>
    <row r="823" spans="1:26" ht="15.75" customHeight="1" x14ac:dyDescent="0.3">
      <c r="A823" s="9"/>
      <c r="B823" s="9"/>
      <c r="C823" s="9"/>
      <c r="D823" s="9"/>
      <c r="E823" s="9"/>
      <c r="F823" s="9"/>
      <c r="G823" s="9"/>
      <c r="H823" s="9"/>
      <c r="I823" s="9"/>
      <c r="J823" s="9"/>
      <c r="K823" s="9"/>
      <c r="L823" s="9"/>
      <c r="M823" s="9"/>
      <c r="N823" s="9"/>
      <c r="O823" s="9"/>
      <c r="P823" s="9"/>
      <c r="Q823" s="9"/>
      <c r="R823" s="9"/>
      <c r="S823" s="9"/>
      <c r="T823" s="9"/>
      <c r="U823" s="9"/>
      <c r="V823" s="9"/>
      <c r="W823" s="9"/>
      <c r="X823" s="9"/>
      <c r="Y823" s="9"/>
      <c r="Z823" s="9"/>
    </row>
    <row r="824" spans="1:26" ht="15.75" customHeight="1" x14ac:dyDescent="0.3">
      <c r="A824" s="9"/>
      <c r="B824" s="9"/>
      <c r="C824" s="9"/>
      <c r="D824" s="9"/>
      <c r="E824" s="9"/>
      <c r="F824" s="9"/>
      <c r="G824" s="9"/>
      <c r="H824" s="9"/>
      <c r="I824" s="9"/>
      <c r="J824" s="9"/>
      <c r="K824" s="9"/>
      <c r="L824" s="9"/>
      <c r="M824" s="9"/>
      <c r="N824" s="9"/>
      <c r="O824" s="9"/>
      <c r="P824" s="9"/>
      <c r="Q824" s="9"/>
      <c r="R824" s="9"/>
      <c r="S824" s="9"/>
      <c r="T824" s="9"/>
      <c r="U824" s="9"/>
      <c r="V824" s="9"/>
      <c r="W824" s="9"/>
      <c r="X824" s="9"/>
      <c r="Y824" s="9"/>
      <c r="Z824" s="9"/>
    </row>
    <row r="825" spans="1:26" ht="15.75" customHeight="1" x14ac:dyDescent="0.3">
      <c r="A825" s="9"/>
      <c r="B825" s="9"/>
      <c r="C825" s="9"/>
      <c r="D825" s="9"/>
      <c r="E825" s="9"/>
      <c r="F825" s="9"/>
      <c r="G825" s="9"/>
      <c r="H825" s="9"/>
      <c r="I825" s="9"/>
      <c r="J825" s="9"/>
      <c r="K825" s="9"/>
      <c r="L825" s="9"/>
      <c r="M825" s="9"/>
      <c r="N825" s="9"/>
      <c r="O825" s="9"/>
      <c r="P825" s="9"/>
      <c r="Q825" s="9"/>
      <c r="R825" s="9"/>
      <c r="S825" s="9"/>
      <c r="T825" s="9"/>
      <c r="U825" s="9"/>
      <c r="V825" s="9"/>
      <c r="W825" s="9"/>
      <c r="X825" s="9"/>
      <c r="Y825" s="9"/>
      <c r="Z825" s="9"/>
    </row>
    <row r="826" spans="1:26" ht="15.75" customHeight="1" x14ac:dyDescent="0.3">
      <c r="A826" s="9"/>
      <c r="B826" s="9"/>
      <c r="C826" s="9"/>
      <c r="D826" s="9"/>
      <c r="E826" s="9"/>
      <c r="F826" s="9"/>
      <c r="G826" s="9"/>
      <c r="H826" s="9"/>
      <c r="I826" s="9"/>
      <c r="J826" s="9"/>
      <c r="K826" s="9"/>
      <c r="L826" s="9"/>
      <c r="M826" s="9"/>
      <c r="N826" s="9"/>
      <c r="O826" s="9"/>
      <c r="P826" s="9"/>
      <c r="Q826" s="9"/>
      <c r="R826" s="9"/>
      <c r="S826" s="9"/>
      <c r="T826" s="9"/>
      <c r="U826" s="9"/>
      <c r="V826" s="9"/>
      <c r="W826" s="9"/>
      <c r="X826" s="9"/>
      <c r="Y826" s="9"/>
      <c r="Z826" s="9"/>
    </row>
    <row r="827" spans="1:26" ht="15.75" customHeight="1" x14ac:dyDescent="0.3">
      <c r="A827" s="9"/>
      <c r="B827" s="9"/>
      <c r="C827" s="9"/>
      <c r="D827" s="9"/>
      <c r="E827" s="9"/>
      <c r="F827" s="9"/>
      <c r="G827" s="9"/>
      <c r="H827" s="9"/>
      <c r="I827" s="9"/>
      <c r="J827" s="9"/>
      <c r="K827" s="9"/>
      <c r="L827" s="9"/>
      <c r="M827" s="9"/>
      <c r="N827" s="9"/>
      <c r="O827" s="9"/>
      <c r="P827" s="9"/>
      <c r="Q827" s="9"/>
      <c r="R827" s="9"/>
      <c r="S827" s="9"/>
      <c r="T827" s="9"/>
      <c r="U827" s="9"/>
      <c r="V827" s="9"/>
      <c r="W827" s="9"/>
      <c r="X827" s="9"/>
      <c r="Y827" s="9"/>
      <c r="Z827" s="9"/>
    </row>
    <row r="828" spans="1:26" ht="15.75" customHeight="1" x14ac:dyDescent="0.3">
      <c r="A828" s="9"/>
      <c r="B828" s="9"/>
      <c r="C828" s="9"/>
      <c r="D828" s="9"/>
      <c r="E828" s="9"/>
      <c r="F828" s="9"/>
      <c r="G828" s="9"/>
      <c r="H828" s="9"/>
      <c r="I828" s="9"/>
      <c r="J828" s="9"/>
      <c r="K828" s="9"/>
      <c r="L828" s="9"/>
      <c r="M828" s="9"/>
      <c r="N828" s="9"/>
      <c r="O828" s="9"/>
      <c r="P828" s="9"/>
      <c r="Q828" s="9"/>
      <c r="R828" s="9"/>
      <c r="S828" s="9"/>
      <c r="T828" s="9"/>
      <c r="U828" s="9"/>
      <c r="V828" s="9"/>
      <c r="W828" s="9"/>
      <c r="X828" s="9"/>
      <c r="Y828" s="9"/>
      <c r="Z828" s="9"/>
    </row>
    <row r="829" spans="1:26" ht="15.75" customHeight="1" x14ac:dyDescent="0.3">
      <c r="A829" s="9"/>
      <c r="B829" s="9"/>
      <c r="C829" s="9"/>
      <c r="D829" s="9"/>
      <c r="E829" s="9"/>
      <c r="F829" s="9"/>
      <c r="G829" s="9"/>
      <c r="H829" s="9"/>
      <c r="I829" s="9"/>
      <c r="J829" s="9"/>
      <c r="K829" s="9"/>
      <c r="L829" s="9"/>
      <c r="M829" s="9"/>
      <c r="N829" s="9"/>
      <c r="O829" s="9"/>
      <c r="P829" s="9"/>
      <c r="Q829" s="9"/>
      <c r="R829" s="9"/>
      <c r="S829" s="9"/>
      <c r="T829" s="9"/>
      <c r="U829" s="9"/>
      <c r="V829" s="9"/>
      <c r="W829" s="9"/>
      <c r="X829" s="9"/>
      <c r="Y829" s="9"/>
      <c r="Z829" s="9"/>
    </row>
    <row r="830" spans="1:26" ht="15.75" customHeight="1" x14ac:dyDescent="0.3">
      <c r="A830" s="9"/>
      <c r="B830" s="9"/>
      <c r="C830" s="9"/>
      <c r="D830" s="9"/>
      <c r="E830" s="9"/>
      <c r="F830" s="9"/>
      <c r="G830" s="9"/>
      <c r="H830" s="9"/>
      <c r="I830" s="9"/>
      <c r="J830" s="9"/>
      <c r="K830" s="9"/>
      <c r="L830" s="9"/>
      <c r="M830" s="9"/>
      <c r="N830" s="9"/>
      <c r="O830" s="9"/>
      <c r="P830" s="9"/>
      <c r="Q830" s="9"/>
      <c r="R830" s="9"/>
      <c r="S830" s="9"/>
      <c r="T830" s="9"/>
      <c r="U830" s="9"/>
      <c r="V830" s="9"/>
      <c r="W830" s="9"/>
      <c r="X830" s="9"/>
      <c r="Y830" s="9"/>
      <c r="Z830" s="9"/>
    </row>
    <row r="831" spans="1:26" ht="15.75" customHeight="1" x14ac:dyDescent="0.3">
      <c r="A831" s="9"/>
      <c r="B831" s="9"/>
      <c r="C831" s="9"/>
      <c r="D831" s="9"/>
      <c r="E831" s="9"/>
      <c r="F831" s="9"/>
      <c r="G831" s="9"/>
      <c r="H831" s="9"/>
      <c r="I831" s="9"/>
      <c r="J831" s="9"/>
      <c r="K831" s="9"/>
      <c r="L831" s="9"/>
      <c r="M831" s="9"/>
      <c r="N831" s="9"/>
      <c r="O831" s="9"/>
      <c r="P831" s="9"/>
      <c r="Q831" s="9"/>
      <c r="R831" s="9"/>
      <c r="S831" s="9"/>
      <c r="T831" s="9"/>
      <c r="U831" s="9"/>
      <c r="V831" s="9"/>
      <c r="W831" s="9"/>
      <c r="X831" s="9"/>
      <c r="Y831" s="9"/>
      <c r="Z831" s="9"/>
    </row>
    <row r="832" spans="1:26" ht="15.75" customHeight="1" x14ac:dyDescent="0.3">
      <c r="A832" s="9"/>
      <c r="B832" s="9"/>
      <c r="C832" s="9"/>
      <c r="D832" s="9"/>
      <c r="E832" s="9"/>
      <c r="F832" s="9"/>
      <c r="G832" s="9"/>
      <c r="H832" s="9"/>
      <c r="I832" s="9"/>
      <c r="J832" s="9"/>
      <c r="K832" s="9"/>
      <c r="L832" s="9"/>
      <c r="M832" s="9"/>
      <c r="N832" s="9"/>
      <c r="O832" s="9"/>
      <c r="P832" s="9"/>
      <c r="Q832" s="9"/>
      <c r="R832" s="9"/>
      <c r="S832" s="9"/>
      <c r="T832" s="9"/>
      <c r="U832" s="9"/>
      <c r="V832" s="9"/>
      <c r="W832" s="9"/>
      <c r="X832" s="9"/>
      <c r="Y832" s="9"/>
      <c r="Z832" s="9"/>
    </row>
    <row r="833" spans="1:26" ht="15.75" customHeight="1" x14ac:dyDescent="0.3">
      <c r="A833" s="9"/>
      <c r="B833" s="9"/>
      <c r="C833" s="9"/>
      <c r="D833" s="9"/>
      <c r="E833" s="9"/>
      <c r="F833" s="9"/>
      <c r="G833" s="9"/>
      <c r="H833" s="9"/>
      <c r="I833" s="9"/>
      <c r="J833" s="9"/>
      <c r="K833" s="9"/>
      <c r="L833" s="9"/>
      <c r="M833" s="9"/>
      <c r="N833" s="9"/>
      <c r="O833" s="9"/>
      <c r="P833" s="9"/>
      <c r="Q833" s="9"/>
      <c r="R833" s="9"/>
      <c r="S833" s="9"/>
      <c r="T833" s="9"/>
      <c r="U833" s="9"/>
      <c r="V833" s="9"/>
      <c r="W833" s="9"/>
      <c r="X833" s="9"/>
      <c r="Y833" s="9"/>
      <c r="Z833" s="9"/>
    </row>
    <row r="834" spans="1:26" ht="15.75" customHeight="1" x14ac:dyDescent="0.3">
      <c r="A834" s="9"/>
      <c r="B834" s="9"/>
      <c r="C834" s="9"/>
      <c r="D834" s="9"/>
      <c r="E834" s="9"/>
      <c r="F834" s="9"/>
      <c r="G834" s="9"/>
      <c r="H834" s="9"/>
      <c r="I834" s="9"/>
      <c r="J834" s="9"/>
      <c r="K834" s="9"/>
      <c r="L834" s="9"/>
      <c r="M834" s="9"/>
      <c r="N834" s="9"/>
      <c r="O834" s="9"/>
      <c r="P834" s="9"/>
      <c r="Q834" s="9"/>
      <c r="R834" s="9"/>
      <c r="S834" s="9"/>
      <c r="T834" s="9"/>
      <c r="U834" s="9"/>
      <c r="V834" s="9"/>
      <c r="W834" s="9"/>
      <c r="X834" s="9"/>
      <c r="Y834" s="9"/>
      <c r="Z834" s="9"/>
    </row>
    <row r="835" spans="1:26" ht="15.75" customHeight="1" x14ac:dyDescent="0.3">
      <c r="A835" s="9"/>
      <c r="B835" s="9"/>
      <c r="C835" s="9"/>
      <c r="D835" s="9"/>
      <c r="E835" s="9"/>
      <c r="F835" s="9"/>
      <c r="G835" s="9"/>
      <c r="H835" s="9"/>
      <c r="I835" s="9"/>
      <c r="J835" s="9"/>
      <c r="K835" s="9"/>
      <c r="L835" s="9"/>
      <c r="M835" s="9"/>
      <c r="N835" s="9"/>
      <c r="O835" s="9"/>
      <c r="P835" s="9"/>
      <c r="Q835" s="9"/>
      <c r="R835" s="9"/>
      <c r="S835" s="9"/>
      <c r="T835" s="9"/>
      <c r="U835" s="9"/>
      <c r="V835" s="9"/>
      <c r="W835" s="9"/>
      <c r="X835" s="9"/>
      <c r="Y835" s="9"/>
      <c r="Z835" s="9"/>
    </row>
    <row r="836" spans="1:26" ht="15.75" customHeight="1" x14ac:dyDescent="0.3">
      <c r="A836" s="9"/>
      <c r="B836" s="9"/>
      <c r="C836" s="9"/>
      <c r="D836" s="9"/>
      <c r="E836" s="9"/>
      <c r="F836" s="9"/>
      <c r="G836" s="9"/>
      <c r="H836" s="9"/>
      <c r="I836" s="9"/>
      <c r="J836" s="9"/>
      <c r="K836" s="9"/>
      <c r="L836" s="9"/>
      <c r="M836" s="9"/>
      <c r="N836" s="9"/>
      <c r="O836" s="9"/>
      <c r="P836" s="9"/>
      <c r="Q836" s="9"/>
      <c r="R836" s="9"/>
      <c r="S836" s="9"/>
      <c r="T836" s="9"/>
      <c r="U836" s="9"/>
      <c r="V836" s="9"/>
      <c r="W836" s="9"/>
      <c r="X836" s="9"/>
      <c r="Y836" s="9"/>
      <c r="Z836" s="9"/>
    </row>
    <row r="837" spans="1:26" ht="15.75" customHeight="1" x14ac:dyDescent="0.3">
      <c r="A837" s="9"/>
      <c r="B837" s="9"/>
      <c r="C837" s="9"/>
      <c r="D837" s="9"/>
      <c r="E837" s="9"/>
      <c r="F837" s="9"/>
      <c r="G837" s="9"/>
      <c r="H837" s="9"/>
      <c r="I837" s="9"/>
      <c r="J837" s="9"/>
      <c r="K837" s="9"/>
      <c r="L837" s="9"/>
      <c r="M837" s="9"/>
      <c r="N837" s="9"/>
      <c r="O837" s="9"/>
      <c r="P837" s="9"/>
      <c r="Q837" s="9"/>
      <c r="R837" s="9"/>
      <c r="S837" s="9"/>
      <c r="T837" s="9"/>
      <c r="U837" s="9"/>
      <c r="V837" s="9"/>
      <c r="W837" s="9"/>
      <c r="X837" s="9"/>
      <c r="Y837" s="9"/>
      <c r="Z837" s="9"/>
    </row>
    <row r="838" spans="1:26" ht="15.75" customHeight="1" x14ac:dyDescent="0.3">
      <c r="A838" s="9"/>
      <c r="B838" s="9"/>
      <c r="C838" s="9"/>
      <c r="D838" s="9"/>
      <c r="E838" s="9"/>
      <c r="F838" s="9"/>
      <c r="G838" s="9"/>
      <c r="H838" s="9"/>
      <c r="I838" s="9"/>
      <c r="J838" s="9"/>
      <c r="K838" s="9"/>
      <c r="L838" s="9"/>
      <c r="M838" s="9"/>
      <c r="N838" s="9"/>
      <c r="O838" s="9"/>
      <c r="P838" s="9"/>
      <c r="Q838" s="9"/>
      <c r="R838" s="9"/>
      <c r="S838" s="9"/>
      <c r="T838" s="9"/>
      <c r="U838" s="9"/>
      <c r="V838" s="9"/>
      <c r="W838" s="9"/>
      <c r="X838" s="9"/>
      <c r="Y838" s="9"/>
      <c r="Z838" s="9"/>
    </row>
    <row r="839" spans="1:26" ht="15.75" customHeight="1" x14ac:dyDescent="0.3">
      <c r="A839" s="9"/>
      <c r="B839" s="9"/>
      <c r="C839" s="9"/>
      <c r="D839" s="9"/>
      <c r="E839" s="9"/>
      <c r="F839" s="9"/>
      <c r="G839" s="9"/>
      <c r="H839" s="9"/>
      <c r="I839" s="9"/>
      <c r="J839" s="9"/>
      <c r="K839" s="9"/>
      <c r="L839" s="9"/>
      <c r="M839" s="9"/>
      <c r="N839" s="9"/>
      <c r="O839" s="9"/>
      <c r="P839" s="9"/>
      <c r="Q839" s="9"/>
      <c r="R839" s="9"/>
      <c r="S839" s="9"/>
      <c r="T839" s="9"/>
      <c r="U839" s="9"/>
      <c r="V839" s="9"/>
      <c r="W839" s="9"/>
      <c r="X839" s="9"/>
      <c r="Y839" s="9"/>
      <c r="Z839" s="9"/>
    </row>
    <row r="840" spans="1:26" ht="15.75" customHeight="1" x14ac:dyDescent="0.3">
      <c r="A840" s="9"/>
      <c r="B840" s="9"/>
      <c r="C840" s="9"/>
      <c r="D840" s="9"/>
      <c r="E840" s="9"/>
      <c r="F840" s="9"/>
      <c r="G840" s="9"/>
      <c r="H840" s="9"/>
      <c r="I840" s="9"/>
      <c r="J840" s="9"/>
      <c r="K840" s="9"/>
      <c r="L840" s="9"/>
      <c r="M840" s="9"/>
      <c r="N840" s="9"/>
      <c r="O840" s="9"/>
      <c r="P840" s="9"/>
      <c r="Q840" s="9"/>
      <c r="R840" s="9"/>
      <c r="S840" s="9"/>
      <c r="T840" s="9"/>
      <c r="U840" s="9"/>
      <c r="V840" s="9"/>
      <c r="W840" s="9"/>
      <c r="X840" s="9"/>
      <c r="Y840" s="9"/>
      <c r="Z840" s="9"/>
    </row>
    <row r="841" spans="1:26" ht="15.75" customHeight="1" x14ac:dyDescent="0.3">
      <c r="A841" s="9"/>
      <c r="B841" s="9"/>
      <c r="C841" s="9"/>
      <c r="D841" s="9"/>
      <c r="E841" s="9"/>
      <c r="F841" s="9"/>
      <c r="G841" s="9"/>
      <c r="H841" s="9"/>
      <c r="I841" s="9"/>
      <c r="J841" s="9"/>
      <c r="K841" s="9"/>
      <c r="L841" s="9"/>
      <c r="M841" s="9"/>
      <c r="N841" s="9"/>
      <c r="O841" s="9"/>
      <c r="P841" s="9"/>
      <c r="Q841" s="9"/>
      <c r="R841" s="9"/>
      <c r="S841" s="9"/>
      <c r="T841" s="9"/>
      <c r="U841" s="9"/>
      <c r="V841" s="9"/>
      <c r="W841" s="9"/>
      <c r="X841" s="9"/>
      <c r="Y841" s="9"/>
      <c r="Z841" s="9"/>
    </row>
    <row r="842" spans="1:26" ht="15.75" customHeight="1" x14ac:dyDescent="0.3">
      <c r="A842" s="9"/>
      <c r="B842" s="9"/>
      <c r="C842" s="9"/>
      <c r="D842" s="9"/>
      <c r="E842" s="9"/>
      <c r="F842" s="9"/>
      <c r="G842" s="9"/>
      <c r="H842" s="9"/>
      <c r="I842" s="9"/>
      <c r="J842" s="9"/>
      <c r="K842" s="9"/>
      <c r="L842" s="9"/>
      <c r="M842" s="9"/>
      <c r="N842" s="9"/>
      <c r="O842" s="9"/>
      <c r="P842" s="9"/>
      <c r="Q842" s="9"/>
      <c r="R842" s="9"/>
      <c r="S842" s="9"/>
      <c r="T842" s="9"/>
      <c r="U842" s="9"/>
      <c r="V842" s="9"/>
      <c r="W842" s="9"/>
      <c r="X842" s="9"/>
      <c r="Y842" s="9"/>
      <c r="Z842" s="9"/>
    </row>
    <row r="843" spans="1:26" ht="15.75" customHeight="1" x14ac:dyDescent="0.3">
      <c r="A843" s="9"/>
      <c r="B843" s="9"/>
      <c r="C843" s="9"/>
      <c r="D843" s="9"/>
      <c r="E843" s="9"/>
      <c r="F843" s="9"/>
      <c r="G843" s="9"/>
      <c r="H843" s="9"/>
      <c r="I843" s="9"/>
      <c r="J843" s="9"/>
      <c r="K843" s="9"/>
      <c r="L843" s="9"/>
      <c r="M843" s="9"/>
      <c r="N843" s="9"/>
      <c r="O843" s="9"/>
      <c r="P843" s="9"/>
      <c r="Q843" s="9"/>
      <c r="R843" s="9"/>
      <c r="S843" s="9"/>
      <c r="T843" s="9"/>
      <c r="U843" s="9"/>
      <c r="V843" s="9"/>
      <c r="W843" s="9"/>
      <c r="X843" s="9"/>
      <c r="Y843" s="9"/>
      <c r="Z843" s="9"/>
    </row>
    <row r="844" spans="1:26" ht="15.75" customHeight="1" x14ac:dyDescent="0.3">
      <c r="A844" s="9"/>
      <c r="B844" s="9"/>
      <c r="C844" s="9"/>
      <c r="D844" s="9"/>
      <c r="E844" s="9"/>
      <c r="F844" s="9"/>
      <c r="G844" s="9"/>
      <c r="H844" s="9"/>
      <c r="I844" s="9"/>
      <c r="J844" s="9"/>
      <c r="K844" s="9"/>
      <c r="L844" s="9"/>
      <c r="M844" s="9"/>
      <c r="N844" s="9"/>
      <c r="O844" s="9"/>
      <c r="P844" s="9"/>
      <c r="Q844" s="9"/>
      <c r="R844" s="9"/>
      <c r="S844" s="9"/>
      <c r="T844" s="9"/>
      <c r="U844" s="9"/>
      <c r="V844" s="9"/>
      <c r="W844" s="9"/>
      <c r="X844" s="9"/>
      <c r="Y844" s="9"/>
      <c r="Z844" s="9"/>
    </row>
    <row r="845" spans="1:26" ht="15.75" customHeight="1" x14ac:dyDescent="0.3">
      <c r="A845" s="9"/>
      <c r="B845" s="9"/>
      <c r="C845" s="9"/>
      <c r="D845" s="9"/>
      <c r="E845" s="9"/>
      <c r="F845" s="9"/>
      <c r="G845" s="9"/>
      <c r="H845" s="9"/>
      <c r="I845" s="9"/>
      <c r="J845" s="9"/>
      <c r="K845" s="9"/>
      <c r="L845" s="9"/>
      <c r="M845" s="9"/>
      <c r="N845" s="9"/>
      <c r="O845" s="9"/>
      <c r="P845" s="9"/>
      <c r="Q845" s="9"/>
      <c r="R845" s="9"/>
      <c r="S845" s="9"/>
      <c r="T845" s="9"/>
      <c r="U845" s="9"/>
      <c r="V845" s="9"/>
      <c r="W845" s="9"/>
      <c r="X845" s="9"/>
      <c r="Y845" s="9"/>
      <c r="Z845" s="9"/>
    </row>
    <row r="846" spans="1:26" ht="15.75" customHeight="1" x14ac:dyDescent="0.3">
      <c r="A846" s="9"/>
      <c r="B846" s="9"/>
      <c r="C846" s="9"/>
      <c r="D846" s="9"/>
      <c r="E846" s="9"/>
      <c r="F846" s="9"/>
      <c r="G846" s="9"/>
      <c r="H846" s="9"/>
      <c r="I846" s="9"/>
      <c r="J846" s="9"/>
      <c r="K846" s="9"/>
      <c r="L846" s="9"/>
      <c r="M846" s="9"/>
      <c r="N846" s="9"/>
      <c r="O846" s="9"/>
      <c r="P846" s="9"/>
      <c r="Q846" s="9"/>
      <c r="R846" s="9"/>
      <c r="S846" s="9"/>
      <c r="T846" s="9"/>
      <c r="U846" s="9"/>
      <c r="V846" s="9"/>
      <c r="W846" s="9"/>
      <c r="X846" s="9"/>
      <c r="Y846" s="9"/>
      <c r="Z846" s="9"/>
    </row>
    <row r="847" spans="1:26" ht="15.75" customHeight="1" x14ac:dyDescent="0.3">
      <c r="A847" s="9"/>
      <c r="B847" s="9"/>
      <c r="C847" s="9"/>
      <c r="D847" s="9"/>
      <c r="E847" s="9"/>
      <c r="F847" s="9"/>
      <c r="G847" s="9"/>
      <c r="H847" s="9"/>
      <c r="I847" s="9"/>
      <c r="J847" s="9"/>
      <c r="K847" s="9"/>
      <c r="L847" s="9"/>
      <c r="M847" s="9"/>
      <c r="N847" s="9"/>
      <c r="O847" s="9"/>
      <c r="P847" s="9"/>
      <c r="Q847" s="9"/>
      <c r="R847" s="9"/>
      <c r="S847" s="9"/>
      <c r="T847" s="9"/>
      <c r="U847" s="9"/>
      <c r="V847" s="9"/>
      <c r="W847" s="9"/>
      <c r="X847" s="9"/>
      <c r="Y847" s="9"/>
      <c r="Z847" s="9"/>
    </row>
    <row r="848" spans="1:26" ht="15.75" customHeight="1" x14ac:dyDescent="0.3">
      <c r="A848" s="9"/>
      <c r="B848" s="9"/>
      <c r="C848" s="9"/>
      <c r="D848" s="9"/>
      <c r="E848" s="9"/>
      <c r="F848" s="9"/>
      <c r="G848" s="9"/>
      <c r="H848" s="9"/>
      <c r="I848" s="9"/>
      <c r="J848" s="9"/>
      <c r="K848" s="9"/>
      <c r="L848" s="9"/>
      <c r="M848" s="9"/>
      <c r="N848" s="9"/>
      <c r="O848" s="9"/>
      <c r="P848" s="9"/>
      <c r="Q848" s="9"/>
      <c r="R848" s="9"/>
      <c r="S848" s="9"/>
      <c r="T848" s="9"/>
      <c r="U848" s="9"/>
      <c r="V848" s="9"/>
      <c r="W848" s="9"/>
      <c r="X848" s="9"/>
      <c r="Y848" s="9"/>
      <c r="Z848" s="9"/>
    </row>
    <row r="849" spans="1:26" ht="15.75" customHeight="1" x14ac:dyDescent="0.3">
      <c r="A849" s="9"/>
      <c r="B849" s="9"/>
      <c r="C849" s="9"/>
      <c r="D849" s="9"/>
      <c r="E849" s="9"/>
      <c r="F849" s="9"/>
      <c r="G849" s="9"/>
      <c r="H849" s="9"/>
      <c r="I849" s="9"/>
      <c r="J849" s="9"/>
      <c r="K849" s="9"/>
      <c r="L849" s="9"/>
      <c r="M849" s="9"/>
      <c r="N849" s="9"/>
      <c r="O849" s="9"/>
      <c r="P849" s="9"/>
      <c r="Q849" s="9"/>
      <c r="R849" s="9"/>
      <c r="S849" s="9"/>
      <c r="T849" s="9"/>
      <c r="U849" s="9"/>
      <c r="V849" s="9"/>
      <c r="W849" s="9"/>
      <c r="X849" s="9"/>
      <c r="Y849" s="9"/>
      <c r="Z849" s="9"/>
    </row>
    <row r="850" spans="1:26" ht="15.75" customHeight="1" x14ac:dyDescent="0.3">
      <c r="A850" s="9"/>
      <c r="B850" s="9"/>
      <c r="C850" s="9"/>
      <c r="D850" s="9"/>
      <c r="E850" s="9"/>
      <c r="F850" s="9"/>
      <c r="G850" s="9"/>
      <c r="H850" s="9"/>
      <c r="I850" s="9"/>
      <c r="J850" s="9"/>
      <c r="K850" s="9"/>
      <c r="L850" s="9"/>
      <c r="M850" s="9"/>
      <c r="N850" s="9"/>
      <c r="O850" s="9"/>
      <c r="P850" s="9"/>
      <c r="Q850" s="9"/>
      <c r="R850" s="9"/>
      <c r="S850" s="9"/>
      <c r="T850" s="9"/>
      <c r="U850" s="9"/>
      <c r="V850" s="9"/>
      <c r="W850" s="9"/>
      <c r="X850" s="9"/>
      <c r="Y850" s="9"/>
      <c r="Z850" s="9"/>
    </row>
    <row r="851" spans="1:26" ht="15.75" customHeight="1" x14ac:dyDescent="0.3">
      <c r="A851" s="9"/>
      <c r="B851" s="9"/>
      <c r="C851" s="9"/>
      <c r="D851" s="9"/>
      <c r="E851" s="9"/>
      <c r="F851" s="9"/>
      <c r="G851" s="9"/>
      <c r="H851" s="9"/>
      <c r="I851" s="9"/>
      <c r="J851" s="9"/>
      <c r="K851" s="9"/>
      <c r="L851" s="9"/>
      <c r="M851" s="9"/>
      <c r="N851" s="9"/>
      <c r="O851" s="9"/>
      <c r="P851" s="9"/>
      <c r="Q851" s="9"/>
      <c r="R851" s="9"/>
      <c r="S851" s="9"/>
      <c r="T851" s="9"/>
      <c r="U851" s="9"/>
      <c r="V851" s="9"/>
      <c r="W851" s="9"/>
      <c r="X851" s="9"/>
      <c r="Y851" s="9"/>
      <c r="Z851" s="9"/>
    </row>
    <row r="852" spans="1:26" ht="15.75" customHeight="1" x14ac:dyDescent="0.3">
      <c r="A852" s="9"/>
      <c r="B852" s="9"/>
      <c r="C852" s="9"/>
      <c r="D852" s="9"/>
      <c r="E852" s="9"/>
      <c r="F852" s="9"/>
      <c r="G852" s="9"/>
      <c r="H852" s="9"/>
      <c r="I852" s="9"/>
      <c r="J852" s="9"/>
      <c r="K852" s="9"/>
      <c r="L852" s="9"/>
      <c r="M852" s="9"/>
      <c r="N852" s="9"/>
      <c r="O852" s="9"/>
      <c r="P852" s="9"/>
      <c r="Q852" s="9"/>
      <c r="R852" s="9"/>
      <c r="S852" s="9"/>
      <c r="T852" s="9"/>
      <c r="U852" s="9"/>
      <c r="V852" s="9"/>
      <c r="W852" s="9"/>
      <c r="X852" s="9"/>
      <c r="Y852" s="9"/>
      <c r="Z852" s="9"/>
    </row>
    <row r="853" spans="1:26" ht="15.75" customHeight="1" x14ac:dyDescent="0.3">
      <c r="A853" s="9"/>
      <c r="B853" s="9"/>
      <c r="C853" s="9"/>
      <c r="D853" s="9"/>
      <c r="E853" s="9"/>
      <c r="F853" s="9"/>
      <c r="G853" s="9"/>
      <c r="H853" s="9"/>
      <c r="I853" s="9"/>
      <c r="J853" s="9"/>
      <c r="K853" s="9"/>
      <c r="L853" s="9"/>
      <c r="M853" s="9"/>
      <c r="N853" s="9"/>
      <c r="O853" s="9"/>
      <c r="P853" s="9"/>
      <c r="Q853" s="9"/>
      <c r="R853" s="9"/>
      <c r="S853" s="9"/>
      <c r="T853" s="9"/>
      <c r="U853" s="9"/>
      <c r="V853" s="9"/>
      <c r="W853" s="9"/>
      <c r="X853" s="9"/>
      <c r="Y853" s="9"/>
      <c r="Z853" s="9"/>
    </row>
    <row r="854" spans="1:26" ht="15.75" customHeight="1" x14ac:dyDescent="0.3">
      <c r="A854" s="9"/>
      <c r="B854" s="9"/>
      <c r="C854" s="9"/>
      <c r="D854" s="9"/>
      <c r="E854" s="9"/>
      <c r="F854" s="9"/>
      <c r="G854" s="9"/>
      <c r="H854" s="9"/>
      <c r="I854" s="9"/>
      <c r="J854" s="9"/>
      <c r="K854" s="9"/>
      <c r="L854" s="9"/>
      <c r="M854" s="9"/>
      <c r="N854" s="9"/>
      <c r="O854" s="9"/>
      <c r="P854" s="9"/>
      <c r="Q854" s="9"/>
      <c r="R854" s="9"/>
      <c r="S854" s="9"/>
      <c r="T854" s="9"/>
      <c r="U854" s="9"/>
      <c r="V854" s="9"/>
      <c r="W854" s="9"/>
      <c r="X854" s="9"/>
      <c r="Y854" s="9"/>
      <c r="Z854" s="9"/>
    </row>
    <row r="855" spans="1:26" ht="15.75" customHeight="1" x14ac:dyDescent="0.3">
      <c r="A855" s="9"/>
      <c r="B855" s="9"/>
      <c r="C855" s="9"/>
      <c r="D855" s="9"/>
      <c r="E855" s="9"/>
      <c r="F855" s="9"/>
      <c r="G855" s="9"/>
      <c r="H855" s="9"/>
      <c r="I855" s="9"/>
      <c r="J855" s="9"/>
      <c r="K855" s="9"/>
      <c r="L855" s="9"/>
      <c r="M855" s="9"/>
      <c r="N855" s="9"/>
      <c r="O855" s="9"/>
      <c r="P855" s="9"/>
      <c r="Q855" s="9"/>
      <c r="R855" s="9"/>
      <c r="S855" s="9"/>
      <c r="T855" s="9"/>
      <c r="U855" s="9"/>
      <c r="V855" s="9"/>
      <c r="W855" s="9"/>
      <c r="X855" s="9"/>
      <c r="Y855" s="9"/>
      <c r="Z855" s="9"/>
    </row>
    <row r="856" spans="1:26" ht="15.75" customHeight="1" x14ac:dyDescent="0.3">
      <c r="A856" s="9"/>
      <c r="B856" s="9"/>
      <c r="C856" s="9"/>
      <c r="D856" s="9"/>
      <c r="E856" s="9"/>
      <c r="F856" s="9"/>
      <c r="G856" s="9"/>
      <c r="H856" s="9"/>
      <c r="I856" s="9"/>
      <c r="J856" s="9"/>
      <c r="K856" s="9"/>
      <c r="L856" s="9"/>
      <c r="M856" s="9"/>
      <c r="N856" s="9"/>
      <c r="O856" s="9"/>
      <c r="P856" s="9"/>
      <c r="Q856" s="9"/>
      <c r="R856" s="9"/>
      <c r="S856" s="9"/>
      <c r="T856" s="9"/>
      <c r="U856" s="9"/>
      <c r="V856" s="9"/>
      <c r="W856" s="9"/>
      <c r="X856" s="9"/>
      <c r="Y856" s="9"/>
      <c r="Z856" s="9"/>
    </row>
    <row r="857" spans="1:26" ht="15.75" customHeight="1" x14ac:dyDescent="0.3">
      <c r="A857" s="9"/>
      <c r="B857" s="9"/>
      <c r="C857" s="9"/>
      <c r="D857" s="9"/>
      <c r="E857" s="9"/>
      <c r="F857" s="9"/>
      <c r="G857" s="9"/>
      <c r="H857" s="9"/>
      <c r="I857" s="9"/>
      <c r="J857" s="9"/>
      <c r="K857" s="9"/>
      <c r="L857" s="9"/>
      <c r="M857" s="9"/>
      <c r="N857" s="9"/>
      <c r="O857" s="9"/>
      <c r="P857" s="9"/>
      <c r="Q857" s="9"/>
      <c r="R857" s="9"/>
      <c r="S857" s="9"/>
      <c r="T857" s="9"/>
      <c r="U857" s="9"/>
      <c r="V857" s="9"/>
      <c r="W857" s="9"/>
      <c r="X857" s="9"/>
      <c r="Y857" s="9"/>
      <c r="Z857" s="9"/>
    </row>
    <row r="858" spans="1:26" ht="15.75" customHeight="1" x14ac:dyDescent="0.3">
      <c r="A858" s="9"/>
      <c r="B858" s="9"/>
      <c r="C858" s="9"/>
      <c r="D858" s="9"/>
      <c r="E858" s="9"/>
      <c r="F858" s="9"/>
      <c r="G858" s="9"/>
      <c r="H858" s="9"/>
      <c r="I858" s="9"/>
      <c r="J858" s="9"/>
      <c r="K858" s="9"/>
      <c r="L858" s="9"/>
      <c r="M858" s="9"/>
      <c r="N858" s="9"/>
      <c r="O858" s="9"/>
      <c r="P858" s="9"/>
      <c r="Q858" s="9"/>
      <c r="R858" s="9"/>
      <c r="S858" s="9"/>
      <c r="T858" s="9"/>
      <c r="U858" s="9"/>
      <c r="V858" s="9"/>
      <c r="W858" s="9"/>
      <c r="X858" s="9"/>
      <c r="Y858" s="9"/>
      <c r="Z858" s="9"/>
    </row>
    <row r="859" spans="1:26" ht="15.75" customHeight="1" x14ac:dyDescent="0.3">
      <c r="A859" s="9"/>
      <c r="B859" s="9"/>
      <c r="C859" s="9"/>
      <c r="D859" s="9"/>
      <c r="E859" s="9"/>
      <c r="F859" s="9"/>
      <c r="G859" s="9"/>
      <c r="H859" s="9"/>
      <c r="I859" s="9"/>
      <c r="J859" s="9"/>
      <c r="K859" s="9"/>
      <c r="L859" s="9"/>
      <c r="M859" s="9"/>
      <c r="N859" s="9"/>
      <c r="O859" s="9"/>
      <c r="P859" s="9"/>
      <c r="Q859" s="9"/>
      <c r="R859" s="9"/>
      <c r="S859" s="9"/>
      <c r="T859" s="9"/>
      <c r="U859" s="9"/>
      <c r="V859" s="9"/>
      <c r="W859" s="9"/>
      <c r="X859" s="9"/>
      <c r="Y859" s="9"/>
      <c r="Z859" s="9"/>
    </row>
    <row r="860" spans="1:26" ht="15.75" customHeight="1" x14ac:dyDescent="0.3">
      <c r="A860" s="9"/>
      <c r="B860" s="9"/>
      <c r="C860" s="9"/>
      <c r="D860" s="9"/>
      <c r="E860" s="9"/>
      <c r="F860" s="9"/>
      <c r="G860" s="9"/>
      <c r="H860" s="9"/>
      <c r="I860" s="9"/>
      <c r="J860" s="9"/>
      <c r="K860" s="9"/>
      <c r="L860" s="9"/>
      <c r="M860" s="9"/>
      <c r="N860" s="9"/>
      <c r="O860" s="9"/>
      <c r="P860" s="9"/>
      <c r="Q860" s="9"/>
      <c r="R860" s="9"/>
      <c r="S860" s="9"/>
      <c r="T860" s="9"/>
      <c r="U860" s="9"/>
      <c r="V860" s="9"/>
      <c r="W860" s="9"/>
      <c r="X860" s="9"/>
      <c r="Y860" s="9"/>
      <c r="Z860" s="9"/>
    </row>
    <row r="861" spans="1:26" ht="15.75" customHeight="1" x14ac:dyDescent="0.3">
      <c r="A861" s="9"/>
      <c r="B861" s="9"/>
      <c r="C861" s="9"/>
      <c r="D861" s="9"/>
      <c r="E861" s="9"/>
      <c r="F861" s="9"/>
      <c r="G861" s="9"/>
      <c r="H861" s="9"/>
      <c r="I861" s="9"/>
      <c r="J861" s="9"/>
      <c r="K861" s="9"/>
      <c r="L861" s="9"/>
      <c r="M861" s="9"/>
      <c r="N861" s="9"/>
      <c r="O861" s="9"/>
      <c r="P861" s="9"/>
      <c r="Q861" s="9"/>
      <c r="R861" s="9"/>
      <c r="S861" s="9"/>
      <c r="T861" s="9"/>
      <c r="U861" s="9"/>
      <c r="V861" s="9"/>
      <c r="W861" s="9"/>
      <c r="X861" s="9"/>
      <c r="Y861" s="9"/>
      <c r="Z861" s="9"/>
    </row>
    <row r="862" spans="1:26" ht="15.75" customHeight="1" x14ac:dyDescent="0.3">
      <c r="A862" s="9"/>
      <c r="B862" s="9"/>
      <c r="C862" s="9"/>
      <c r="D862" s="9"/>
      <c r="E862" s="9"/>
      <c r="F862" s="9"/>
      <c r="G862" s="9"/>
      <c r="H862" s="9"/>
      <c r="I862" s="9"/>
      <c r="J862" s="9"/>
      <c r="K862" s="9"/>
      <c r="L862" s="9"/>
      <c r="M862" s="9"/>
      <c r="N862" s="9"/>
      <c r="O862" s="9"/>
      <c r="P862" s="9"/>
      <c r="Q862" s="9"/>
      <c r="R862" s="9"/>
      <c r="S862" s="9"/>
      <c r="T862" s="9"/>
      <c r="U862" s="9"/>
      <c r="V862" s="9"/>
      <c r="W862" s="9"/>
      <c r="X862" s="9"/>
      <c r="Y862" s="9"/>
      <c r="Z862" s="9"/>
    </row>
    <row r="863" spans="1:26" ht="15.75" customHeight="1" x14ac:dyDescent="0.3">
      <c r="A863" s="9"/>
      <c r="B863" s="9"/>
      <c r="C863" s="9"/>
      <c r="D863" s="9"/>
      <c r="E863" s="9"/>
      <c r="F863" s="9"/>
      <c r="G863" s="9"/>
      <c r="H863" s="9"/>
      <c r="I863" s="9"/>
      <c r="J863" s="9"/>
      <c r="K863" s="9"/>
      <c r="L863" s="9"/>
      <c r="M863" s="9"/>
      <c r="N863" s="9"/>
      <c r="O863" s="9"/>
      <c r="P863" s="9"/>
      <c r="Q863" s="9"/>
      <c r="R863" s="9"/>
      <c r="S863" s="9"/>
      <c r="T863" s="9"/>
      <c r="U863" s="9"/>
      <c r="V863" s="9"/>
      <c r="W863" s="9"/>
      <c r="X863" s="9"/>
      <c r="Y863" s="9"/>
      <c r="Z863" s="9"/>
    </row>
    <row r="864" spans="1:26" ht="15.75" customHeight="1" x14ac:dyDescent="0.3">
      <c r="A864" s="9"/>
      <c r="B864" s="9"/>
      <c r="C864" s="9"/>
      <c r="D864" s="9"/>
      <c r="E864" s="9"/>
      <c r="F864" s="9"/>
      <c r="G864" s="9"/>
      <c r="H864" s="9"/>
      <c r="I864" s="9"/>
      <c r="J864" s="9"/>
      <c r="K864" s="9"/>
      <c r="L864" s="9"/>
      <c r="M864" s="9"/>
      <c r="N864" s="9"/>
      <c r="O864" s="9"/>
      <c r="P864" s="9"/>
      <c r="Q864" s="9"/>
      <c r="R864" s="9"/>
      <c r="S864" s="9"/>
      <c r="T864" s="9"/>
      <c r="U864" s="9"/>
      <c r="V864" s="9"/>
      <c r="W864" s="9"/>
      <c r="X864" s="9"/>
      <c r="Y864" s="9"/>
      <c r="Z864" s="9"/>
    </row>
    <row r="865" spans="1:26" ht="15.75" customHeight="1" x14ac:dyDescent="0.3">
      <c r="A865" s="9"/>
      <c r="B865" s="9"/>
      <c r="C865" s="9"/>
      <c r="D865" s="9"/>
      <c r="E865" s="9"/>
      <c r="F865" s="9"/>
      <c r="G865" s="9"/>
      <c r="H865" s="9"/>
      <c r="I865" s="9"/>
      <c r="J865" s="9"/>
      <c r="K865" s="9"/>
      <c r="L865" s="9"/>
      <c r="M865" s="9"/>
      <c r="N865" s="9"/>
      <c r="O865" s="9"/>
      <c r="P865" s="9"/>
      <c r="Q865" s="9"/>
      <c r="R865" s="9"/>
      <c r="S865" s="9"/>
      <c r="T865" s="9"/>
      <c r="U865" s="9"/>
      <c r="V865" s="9"/>
      <c r="W865" s="9"/>
      <c r="X865" s="9"/>
      <c r="Y865" s="9"/>
      <c r="Z865" s="9"/>
    </row>
    <row r="866" spans="1:26" ht="15.75" customHeight="1" x14ac:dyDescent="0.3">
      <c r="A866" s="9"/>
      <c r="B866" s="9"/>
      <c r="C866" s="9"/>
      <c r="D866" s="9"/>
      <c r="E866" s="9"/>
      <c r="F866" s="9"/>
      <c r="G866" s="9"/>
      <c r="H866" s="9"/>
      <c r="I866" s="9"/>
      <c r="J866" s="9"/>
      <c r="K866" s="9"/>
      <c r="L866" s="9"/>
      <c r="M866" s="9"/>
      <c r="N866" s="9"/>
      <c r="O866" s="9"/>
      <c r="P866" s="9"/>
      <c r="Q866" s="9"/>
      <c r="R866" s="9"/>
      <c r="S866" s="9"/>
      <c r="T866" s="9"/>
      <c r="U866" s="9"/>
      <c r="V866" s="9"/>
      <c r="W866" s="9"/>
      <c r="X866" s="9"/>
      <c r="Y866" s="9"/>
      <c r="Z866" s="9"/>
    </row>
    <row r="867" spans="1:26" ht="15.75" customHeight="1" x14ac:dyDescent="0.3">
      <c r="A867" s="9"/>
      <c r="B867" s="9"/>
      <c r="C867" s="9"/>
      <c r="D867" s="9"/>
      <c r="E867" s="9"/>
      <c r="F867" s="9"/>
      <c r="G867" s="9"/>
      <c r="H867" s="9"/>
      <c r="I867" s="9"/>
      <c r="J867" s="9"/>
      <c r="K867" s="9"/>
      <c r="L867" s="9"/>
      <c r="M867" s="9"/>
      <c r="N867" s="9"/>
      <c r="O867" s="9"/>
      <c r="P867" s="9"/>
      <c r="Q867" s="9"/>
      <c r="R867" s="9"/>
      <c r="S867" s="9"/>
      <c r="T867" s="9"/>
      <c r="U867" s="9"/>
      <c r="V867" s="9"/>
      <c r="W867" s="9"/>
      <c r="X867" s="9"/>
      <c r="Y867" s="9"/>
      <c r="Z867" s="9"/>
    </row>
    <row r="868" spans="1:26" ht="15.75" customHeight="1" x14ac:dyDescent="0.3">
      <c r="A868" s="9"/>
      <c r="B868" s="9"/>
      <c r="C868" s="9"/>
      <c r="D868" s="9"/>
      <c r="E868" s="9"/>
      <c r="F868" s="9"/>
      <c r="G868" s="9"/>
      <c r="H868" s="9"/>
      <c r="I868" s="9"/>
      <c r="J868" s="9"/>
      <c r="K868" s="9"/>
      <c r="L868" s="9"/>
      <c r="M868" s="9"/>
      <c r="N868" s="9"/>
      <c r="O868" s="9"/>
      <c r="P868" s="9"/>
      <c r="Q868" s="9"/>
      <c r="R868" s="9"/>
      <c r="S868" s="9"/>
      <c r="T868" s="9"/>
      <c r="U868" s="9"/>
      <c r="V868" s="9"/>
      <c r="W868" s="9"/>
      <c r="X868" s="9"/>
      <c r="Y868" s="9"/>
      <c r="Z868" s="9"/>
    </row>
    <row r="869" spans="1:26" ht="15.75" customHeight="1" x14ac:dyDescent="0.3">
      <c r="A869" s="9"/>
      <c r="B869" s="9"/>
      <c r="C869" s="9"/>
      <c r="D869" s="9"/>
      <c r="E869" s="9"/>
      <c r="F869" s="9"/>
      <c r="G869" s="9"/>
      <c r="H869" s="9"/>
      <c r="I869" s="9"/>
      <c r="J869" s="9"/>
      <c r="K869" s="9"/>
      <c r="L869" s="9"/>
      <c r="M869" s="9"/>
      <c r="N869" s="9"/>
      <c r="O869" s="9"/>
      <c r="P869" s="9"/>
      <c r="Q869" s="9"/>
      <c r="R869" s="9"/>
      <c r="S869" s="9"/>
      <c r="T869" s="9"/>
      <c r="U869" s="9"/>
      <c r="V869" s="9"/>
      <c r="W869" s="9"/>
      <c r="X869" s="9"/>
      <c r="Y869" s="9"/>
      <c r="Z869" s="9"/>
    </row>
    <row r="870" spans="1:26" ht="15.75" customHeight="1" x14ac:dyDescent="0.3">
      <c r="A870" s="9"/>
      <c r="B870" s="9"/>
      <c r="C870" s="9"/>
      <c r="D870" s="9"/>
      <c r="E870" s="9"/>
      <c r="F870" s="9"/>
      <c r="G870" s="9"/>
      <c r="H870" s="9"/>
      <c r="I870" s="9"/>
      <c r="J870" s="9"/>
      <c r="K870" s="9"/>
      <c r="L870" s="9"/>
      <c r="M870" s="9"/>
      <c r="N870" s="9"/>
      <c r="O870" s="9"/>
      <c r="P870" s="9"/>
      <c r="Q870" s="9"/>
      <c r="R870" s="9"/>
      <c r="S870" s="9"/>
      <c r="T870" s="9"/>
      <c r="U870" s="9"/>
      <c r="V870" s="9"/>
      <c r="W870" s="9"/>
      <c r="X870" s="9"/>
      <c r="Y870" s="9"/>
      <c r="Z870" s="9"/>
    </row>
    <row r="871" spans="1:26" ht="15.75" customHeight="1" x14ac:dyDescent="0.3">
      <c r="A871" s="9"/>
      <c r="B871" s="9"/>
      <c r="C871" s="9"/>
      <c r="D871" s="9"/>
      <c r="E871" s="9"/>
      <c r="F871" s="9"/>
      <c r="G871" s="9"/>
      <c r="H871" s="9"/>
      <c r="I871" s="9"/>
      <c r="J871" s="9"/>
      <c r="K871" s="9"/>
      <c r="L871" s="9"/>
      <c r="M871" s="9"/>
      <c r="N871" s="9"/>
      <c r="O871" s="9"/>
      <c r="P871" s="9"/>
      <c r="Q871" s="9"/>
      <c r="R871" s="9"/>
      <c r="S871" s="9"/>
      <c r="T871" s="9"/>
      <c r="U871" s="9"/>
      <c r="V871" s="9"/>
      <c r="W871" s="9"/>
      <c r="X871" s="9"/>
      <c r="Y871" s="9"/>
      <c r="Z871" s="9"/>
    </row>
    <row r="872" spans="1:26" ht="15.75" customHeight="1" x14ac:dyDescent="0.3">
      <c r="A872" s="9"/>
      <c r="B872" s="9"/>
      <c r="C872" s="9"/>
      <c r="D872" s="9"/>
      <c r="E872" s="9"/>
      <c r="F872" s="9"/>
      <c r="G872" s="9"/>
      <c r="H872" s="9"/>
      <c r="I872" s="9"/>
      <c r="J872" s="9"/>
      <c r="K872" s="9"/>
      <c r="L872" s="9"/>
      <c r="M872" s="9"/>
      <c r="N872" s="9"/>
      <c r="O872" s="9"/>
      <c r="P872" s="9"/>
      <c r="Q872" s="9"/>
      <c r="R872" s="9"/>
      <c r="S872" s="9"/>
      <c r="T872" s="9"/>
      <c r="U872" s="9"/>
      <c r="V872" s="9"/>
      <c r="W872" s="9"/>
      <c r="X872" s="9"/>
      <c r="Y872" s="9"/>
      <c r="Z872" s="9"/>
    </row>
    <row r="873" spans="1:26" ht="15.75" customHeight="1" x14ac:dyDescent="0.3">
      <c r="A873" s="9"/>
      <c r="B873" s="9"/>
      <c r="C873" s="9"/>
      <c r="D873" s="9"/>
      <c r="E873" s="9"/>
      <c r="F873" s="9"/>
      <c r="G873" s="9"/>
      <c r="H873" s="9"/>
      <c r="I873" s="9"/>
      <c r="J873" s="9"/>
      <c r="K873" s="9"/>
      <c r="L873" s="9"/>
      <c r="M873" s="9"/>
      <c r="N873" s="9"/>
      <c r="O873" s="9"/>
      <c r="P873" s="9"/>
      <c r="Q873" s="9"/>
      <c r="R873" s="9"/>
      <c r="S873" s="9"/>
      <c r="T873" s="9"/>
      <c r="U873" s="9"/>
      <c r="V873" s="9"/>
      <c r="W873" s="9"/>
      <c r="X873" s="9"/>
      <c r="Y873" s="9"/>
      <c r="Z873" s="9"/>
    </row>
    <row r="874" spans="1:26" ht="15.75" customHeight="1" x14ac:dyDescent="0.3">
      <c r="A874" s="9"/>
      <c r="B874" s="9"/>
      <c r="C874" s="9"/>
      <c r="D874" s="9"/>
      <c r="E874" s="9"/>
      <c r="F874" s="9"/>
      <c r="G874" s="9"/>
      <c r="H874" s="9"/>
      <c r="I874" s="9"/>
      <c r="J874" s="9"/>
      <c r="K874" s="9"/>
      <c r="L874" s="9"/>
      <c r="M874" s="9"/>
      <c r="N874" s="9"/>
      <c r="O874" s="9"/>
      <c r="P874" s="9"/>
      <c r="Q874" s="9"/>
      <c r="R874" s="9"/>
      <c r="S874" s="9"/>
      <c r="T874" s="9"/>
      <c r="U874" s="9"/>
      <c r="V874" s="9"/>
      <c r="W874" s="9"/>
      <c r="X874" s="9"/>
      <c r="Y874" s="9"/>
      <c r="Z874" s="9"/>
    </row>
    <row r="875" spans="1:26" ht="15.75" customHeight="1" x14ac:dyDescent="0.3">
      <c r="A875" s="9"/>
      <c r="B875" s="9"/>
      <c r="C875" s="9"/>
      <c r="D875" s="9"/>
      <c r="E875" s="9"/>
      <c r="F875" s="9"/>
      <c r="G875" s="9"/>
      <c r="H875" s="9"/>
      <c r="I875" s="9"/>
      <c r="J875" s="9"/>
      <c r="K875" s="9"/>
      <c r="L875" s="9"/>
      <c r="M875" s="9"/>
      <c r="N875" s="9"/>
      <c r="O875" s="9"/>
      <c r="P875" s="9"/>
      <c r="Q875" s="9"/>
      <c r="R875" s="9"/>
      <c r="S875" s="9"/>
      <c r="T875" s="9"/>
      <c r="U875" s="9"/>
      <c r="V875" s="9"/>
      <c r="W875" s="9"/>
      <c r="X875" s="9"/>
      <c r="Y875" s="9"/>
      <c r="Z875" s="9"/>
    </row>
    <row r="876" spans="1:26" ht="15.75" customHeight="1" x14ac:dyDescent="0.3">
      <c r="A876" s="9"/>
      <c r="B876" s="9"/>
      <c r="C876" s="9"/>
      <c r="D876" s="9"/>
      <c r="E876" s="9"/>
      <c r="F876" s="9"/>
      <c r="G876" s="9"/>
      <c r="H876" s="9"/>
      <c r="I876" s="9"/>
      <c r="J876" s="9"/>
      <c r="K876" s="9"/>
      <c r="L876" s="9"/>
      <c r="M876" s="9"/>
      <c r="N876" s="9"/>
      <c r="O876" s="9"/>
      <c r="P876" s="9"/>
      <c r="Q876" s="9"/>
      <c r="R876" s="9"/>
      <c r="S876" s="9"/>
      <c r="T876" s="9"/>
      <c r="U876" s="9"/>
      <c r="V876" s="9"/>
      <c r="W876" s="9"/>
      <c r="X876" s="9"/>
      <c r="Y876" s="9"/>
      <c r="Z876" s="9"/>
    </row>
    <row r="877" spans="1:26" ht="15.75" customHeight="1" x14ac:dyDescent="0.3">
      <c r="A877" s="9"/>
      <c r="B877" s="9"/>
      <c r="C877" s="9"/>
      <c r="D877" s="9"/>
      <c r="E877" s="9"/>
      <c r="F877" s="9"/>
      <c r="G877" s="9"/>
      <c r="H877" s="9"/>
      <c r="I877" s="9"/>
      <c r="J877" s="9"/>
      <c r="K877" s="9"/>
      <c r="L877" s="9"/>
      <c r="M877" s="9"/>
      <c r="N877" s="9"/>
      <c r="O877" s="9"/>
      <c r="P877" s="9"/>
      <c r="Q877" s="9"/>
      <c r="R877" s="9"/>
      <c r="S877" s="9"/>
      <c r="T877" s="9"/>
      <c r="U877" s="9"/>
      <c r="V877" s="9"/>
      <c r="W877" s="9"/>
      <c r="X877" s="9"/>
      <c r="Y877" s="9"/>
      <c r="Z877" s="9"/>
    </row>
    <row r="878" spans="1:26" ht="15.75" customHeight="1" x14ac:dyDescent="0.3">
      <c r="A878" s="9"/>
      <c r="B878" s="9"/>
      <c r="C878" s="9"/>
      <c r="D878" s="9"/>
      <c r="E878" s="9"/>
      <c r="F878" s="9"/>
      <c r="G878" s="9"/>
      <c r="H878" s="9"/>
      <c r="I878" s="9"/>
      <c r="J878" s="9"/>
      <c r="K878" s="9"/>
      <c r="L878" s="9"/>
      <c r="M878" s="9"/>
      <c r="N878" s="9"/>
      <c r="O878" s="9"/>
      <c r="P878" s="9"/>
      <c r="Q878" s="9"/>
      <c r="R878" s="9"/>
      <c r="S878" s="9"/>
      <c r="T878" s="9"/>
      <c r="U878" s="9"/>
      <c r="V878" s="9"/>
      <c r="W878" s="9"/>
      <c r="X878" s="9"/>
      <c r="Y878" s="9"/>
      <c r="Z878" s="9"/>
    </row>
    <row r="879" spans="1:26" ht="15.75" customHeight="1" x14ac:dyDescent="0.3">
      <c r="A879" s="9"/>
      <c r="B879" s="9"/>
      <c r="C879" s="9"/>
      <c r="D879" s="9"/>
      <c r="E879" s="9"/>
      <c r="F879" s="9"/>
      <c r="G879" s="9"/>
      <c r="H879" s="9"/>
      <c r="I879" s="9"/>
      <c r="J879" s="9"/>
      <c r="K879" s="9"/>
      <c r="L879" s="9"/>
      <c r="M879" s="9"/>
      <c r="N879" s="9"/>
      <c r="O879" s="9"/>
      <c r="P879" s="9"/>
      <c r="Q879" s="9"/>
      <c r="R879" s="9"/>
      <c r="S879" s="9"/>
      <c r="T879" s="9"/>
      <c r="U879" s="9"/>
      <c r="V879" s="9"/>
      <c r="W879" s="9"/>
      <c r="X879" s="9"/>
      <c r="Y879" s="9"/>
      <c r="Z879" s="9"/>
    </row>
    <row r="880" spans="1:26" ht="15.75" customHeight="1" x14ac:dyDescent="0.3">
      <c r="A880" s="9"/>
      <c r="B880" s="9"/>
      <c r="C880" s="9"/>
      <c r="D880" s="9"/>
      <c r="E880" s="9"/>
      <c r="F880" s="9"/>
      <c r="G880" s="9"/>
      <c r="H880" s="9"/>
      <c r="I880" s="9"/>
      <c r="J880" s="9"/>
      <c r="K880" s="9"/>
      <c r="L880" s="9"/>
      <c r="M880" s="9"/>
      <c r="N880" s="9"/>
      <c r="O880" s="9"/>
      <c r="P880" s="9"/>
      <c r="Q880" s="9"/>
      <c r="R880" s="9"/>
      <c r="S880" s="9"/>
      <c r="T880" s="9"/>
      <c r="U880" s="9"/>
      <c r="V880" s="9"/>
      <c r="W880" s="9"/>
      <c r="X880" s="9"/>
      <c r="Y880" s="9"/>
      <c r="Z880" s="9"/>
    </row>
    <row r="881" spans="1:26" ht="15.75" customHeight="1" x14ac:dyDescent="0.3">
      <c r="A881" s="9"/>
      <c r="B881" s="9"/>
      <c r="C881" s="9"/>
      <c r="D881" s="9"/>
      <c r="E881" s="9"/>
      <c r="F881" s="9"/>
      <c r="G881" s="9"/>
      <c r="H881" s="9"/>
      <c r="I881" s="9"/>
      <c r="J881" s="9"/>
      <c r="K881" s="9"/>
      <c r="L881" s="9"/>
      <c r="M881" s="9"/>
      <c r="N881" s="9"/>
      <c r="O881" s="9"/>
      <c r="P881" s="9"/>
      <c r="Q881" s="9"/>
      <c r="R881" s="9"/>
      <c r="S881" s="9"/>
      <c r="T881" s="9"/>
      <c r="U881" s="9"/>
      <c r="V881" s="9"/>
      <c r="W881" s="9"/>
      <c r="X881" s="9"/>
      <c r="Y881" s="9"/>
      <c r="Z881" s="9"/>
    </row>
    <row r="882" spans="1:26" ht="15.75" customHeight="1" x14ac:dyDescent="0.3">
      <c r="A882" s="9"/>
      <c r="B882" s="9"/>
      <c r="C882" s="9"/>
      <c r="D882" s="9"/>
      <c r="E882" s="9"/>
      <c r="F882" s="9"/>
      <c r="G882" s="9"/>
      <c r="H882" s="9"/>
      <c r="I882" s="9"/>
      <c r="J882" s="9"/>
      <c r="K882" s="9"/>
      <c r="L882" s="9"/>
      <c r="M882" s="9"/>
      <c r="N882" s="9"/>
      <c r="O882" s="9"/>
      <c r="P882" s="9"/>
      <c r="Q882" s="9"/>
      <c r="R882" s="9"/>
      <c r="S882" s="9"/>
      <c r="T882" s="9"/>
      <c r="U882" s="9"/>
      <c r="V882" s="9"/>
      <c r="W882" s="9"/>
      <c r="X882" s="9"/>
      <c r="Y882" s="9"/>
      <c r="Z882" s="9"/>
    </row>
    <row r="883" spans="1:26" ht="15.75" customHeight="1" x14ac:dyDescent="0.3">
      <c r="A883" s="9"/>
      <c r="B883" s="9"/>
      <c r="C883" s="9"/>
      <c r="D883" s="9"/>
      <c r="E883" s="9"/>
      <c r="F883" s="9"/>
      <c r="G883" s="9"/>
      <c r="H883" s="9"/>
      <c r="I883" s="9"/>
      <c r="J883" s="9"/>
      <c r="K883" s="9"/>
      <c r="L883" s="9"/>
      <c r="M883" s="9"/>
      <c r="N883" s="9"/>
      <c r="O883" s="9"/>
      <c r="P883" s="9"/>
      <c r="Q883" s="9"/>
      <c r="R883" s="9"/>
      <c r="S883" s="9"/>
      <c r="T883" s="9"/>
      <c r="U883" s="9"/>
      <c r="V883" s="9"/>
      <c r="W883" s="9"/>
      <c r="X883" s="9"/>
      <c r="Y883" s="9"/>
      <c r="Z883" s="9"/>
    </row>
    <row r="884" spans="1:26" ht="15.75" customHeight="1" x14ac:dyDescent="0.3">
      <c r="A884" s="9"/>
      <c r="B884" s="9"/>
      <c r="C884" s="9"/>
      <c r="D884" s="9"/>
      <c r="E884" s="9"/>
      <c r="F884" s="9"/>
      <c r="G884" s="9"/>
      <c r="H884" s="9"/>
      <c r="I884" s="9"/>
      <c r="J884" s="9"/>
      <c r="K884" s="9"/>
      <c r="L884" s="9"/>
      <c r="M884" s="9"/>
      <c r="N884" s="9"/>
      <c r="O884" s="9"/>
      <c r="P884" s="9"/>
      <c r="Q884" s="9"/>
      <c r="R884" s="9"/>
      <c r="S884" s="9"/>
      <c r="T884" s="9"/>
      <c r="U884" s="9"/>
      <c r="V884" s="9"/>
      <c r="W884" s="9"/>
      <c r="X884" s="9"/>
      <c r="Y884" s="9"/>
      <c r="Z884" s="9"/>
    </row>
    <row r="885" spans="1:26" ht="15.75" customHeight="1" x14ac:dyDescent="0.3">
      <c r="A885" s="9"/>
      <c r="B885" s="9"/>
      <c r="C885" s="9"/>
      <c r="D885" s="9"/>
      <c r="E885" s="9"/>
      <c r="F885" s="9"/>
      <c r="G885" s="9"/>
      <c r="H885" s="9"/>
      <c r="I885" s="9"/>
      <c r="J885" s="9"/>
      <c r="K885" s="9"/>
      <c r="L885" s="9"/>
      <c r="M885" s="9"/>
      <c r="N885" s="9"/>
      <c r="O885" s="9"/>
      <c r="P885" s="9"/>
      <c r="Q885" s="9"/>
      <c r="R885" s="9"/>
      <c r="S885" s="9"/>
      <c r="T885" s="9"/>
      <c r="U885" s="9"/>
      <c r="V885" s="9"/>
      <c r="W885" s="9"/>
      <c r="X885" s="9"/>
      <c r="Y885" s="9"/>
      <c r="Z885" s="9"/>
    </row>
    <row r="886" spans="1:26" ht="15.75" customHeight="1" x14ac:dyDescent="0.3">
      <c r="A886" s="9"/>
      <c r="B886" s="9"/>
      <c r="C886" s="9"/>
      <c r="D886" s="9"/>
      <c r="E886" s="9"/>
      <c r="F886" s="9"/>
      <c r="G886" s="9"/>
      <c r="H886" s="9"/>
      <c r="I886" s="9"/>
      <c r="J886" s="9"/>
      <c r="K886" s="9"/>
      <c r="L886" s="9"/>
      <c r="M886" s="9"/>
      <c r="N886" s="9"/>
      <c r="O886" s="9"/>
      <c r="P886" s="9"/>
      <c r="Q886" s="9"/>
      <c r="R886" s="9"/>
      <c r="S886" s="9"/>
      <c r="T886" s="9"/>
      <c r="U886" s="9"/>
      <c r="V886" s="9"/>
      <c r="W886" s="9"/>
      <c r="X886" s="9"/>
      <c r="Y886" s="9"/>
      <c r="Z886" s="9"/>
    </row>
    <row r="887" spans="1:26" ht="15.75" customHeight="1" x14ac:dyDescent="0.3">
      <c r="A887" s="9"/>
      <c r="B887" s="9"/>
      <c r="C887" s="9"/>
      <c r="D887" s="9"/>
      <c r="E887" s="9"/>
      <c r="F887" s="9"/>
      <c r="G887" s="9"/>
      <c r="H887" s="9"/>
      <c r="I887" s="9"/>
      <c r="J887" s="9"/>
      <c r="K887" s="9"/>
      <c r="L887" s="9"/>
      <c r="M887" s="9"/>
      <c r="N887" s="9"/>
      <c r="O887" s="9"/>
      <c r="P887" s="9"/>
      <c r="Q887" s="9"/>
      <c r="R887" s="9"/>
      <c r="S887" s="9"/>
      <c r="T887" s="9"/>
      <c r="U887" s="9"/>
      <c r="V887" s="9"/>
      <c r="W887" s="9"/>
      <c r="X887" s="9"/>
      <c r="Y887" s="9"/>
      <c r="Z887" s="9"/>
    </row>
    <row r="888" spans="1:26" ht="15.75" customHeight="1" x14ac:dyDescent="0.3">
      <c r="A888" s="9"/>
      <c r="B888" s="9"/>
      <c r="C888" s="9"/>
      <c r="D888" s="9"/>
      <c r="E888" s="9"/>
      <c r="F888" s="9"/>
      <c r="G888" s="9"/>
      <c r="H888" s="9"/>
      <c r="I888" s="9"/>
      <c r="J888" s="9"/>
      <c r="K888" s="9"/>
      <c r="L888" s="9"/>
      <c r="M888" s="9"/>
      <c r="N888" s="9"/>
      <c r="O888" s="9"/>
      <c r="P888" s="9"/>
      <c r="Q888" s="9"/>
      <c r="R888" s="9"/>
      <c r="S888" s="9"/>
      <c r="T888" s="9"/>
      <c r="U888" s="9"/>
      <c r="V888" s="9"/>
      <c r="W888" s="9"/>
      <c r="X888" s="9"/>
      <c r="Y888" s="9"/>
      <c r="Z888" s="9"/>
    </row>
    <row r="889" spans="1:26" ht="15.75" customHeight="1" x14ac:dyDescent="0.3">
      <c r="A889" s="9"/>
      <c r="B889" s="9"/>
      <c r="C889" s="9"/>
      <c r="D889" s="9"/>
      <c r="E889" s="9"/>
      <c r="F889" s="9"/>
      <c r="G889" s="9"/>
      <c r="H889" s="9"/>
      <c r="I889" s="9"/>
      <c r="J889" s="9"/>
      <c r="K889" s="9"/>
      <c r="L889" s="9"/>
      <c r="M889" s="9"/>
      <c r="N889" s="9"/>
      <c r="O889" s="9"/>
      <c r="P889" s="9"/>
      <c r="Q889" s="9"/>
      <c r="R889" s="9"/>
      <c r="S889" s="9"/>
      <c r="T889" s="9"/>
      <c r="U889" s="9"/>
      <c r="V889" s="9"/>
      <c r="W889" s="9"/>
      <c r="X889" s="9"/>
      <c r="Y889" s="9"/>
      <c r="Z889" s="9"/>
    </row>
    <row r="890" spans="1:26" ht="15.75" customHeight="1" x14ac:dyDescent="0.3">
      <c r="A890" s="9"/>
      <c r="B890" s="9"/>
      <c r="C890" s="9"/>
      <c r="D890" s="9"/>
      <c r="E890" s="9"/>
      <c r="F890" s="9"/>
      <c r="G890" s="9"/>
      <c r="H890" s="9"/>
      <c r="I890" s="9"/>
      <c r="J890" s="9"/>
      <c r="K890" s="9"/>
      <c r="L890" s="9"/>
      <c r="M890" s="9"/>
      <c r="N890" s="9"/>
      <c r="O890" s="9"/>
      <c r="P890" s="9"/>
      <c r="Q890" s="9"/>
      <c r="R890" s="9"/>
      <c r="S890" s="9"/>
      <c r="T890" s="9"/>
      <c r="U890" s="9"/>
      <c r="V890" s="9"/>
      <c r="W890" s="9"/>
      <c r="X890" s="9"/>
      <c r="Y890" s="9"/>
      <c r="Z890" s="9"/>
    </row>
    <row r="891" spans="1:26" ht="15.75" customHeight="1" x14ac:dyDescent="0.3">
      <c r="A891" s="9"/>
      <c r="B891" s="9"/>
      <c r="C891" s="9"/>
      <c r="D891" s="9"/>
      <c r="E891" s="9"/>
      <c r="F891" s="9"/>
      <c r="G891" s="9"/>
      <c r="H891" s="9"/>
      <c r="I891" s="9"/>
      <c r="J891" s="9"/>
      <c r="K891" s="9"/>
      <c r="L891" s="9"/>
      <c r="M891" s="9"/>
      <c r="N891" s="9"/>
      <c r="O891" s="9"/>
      <c r="P891" s="9"/>
      <c r="Q891" s="9"/>
      <c r="R891" s="9"/>
      <c r="S891" s="9"/>
      <c r="T891" s="9"/>
      <c r="U891" s="9"/>
      <c r="V891" s="9"/>
      <c r="W891" s="9"/>
      <c r="X891" s="9"/>
      <c r="Y891" s="9"/>
      <c r="Z891" s="9"/>
    </row>
    <row r="892" spans="1:26" ht="15.75" customHeight="1" x14ac:dyDescent="0.3">
      <c r="A892" s="9"/>
      <c r="B892" s="9"/>
      <c r="C892" s="9"/>
      <c r="D892" s="9"/>
      <c r="E892" s="9"/>
      <c r="F892" s="9"/>
      <c r="G892" s="9"/>
      <c r="H892" s="9"/>
      <c r="I892" s="9"/>
      <c r="J892" s="9"/>
      <c r="K892" s="9"/>
      <c r="L892" s="9"/>
      <c r="M892" s="9"/>
      <c r="N892" s="9"/>
      <c r="O892" s="9"/>
      <c r="P892" s="9"/>
      <c r="Q892" s="9"/>
      <c r="R892" s="9"/>
      <c r="S892" s="9"/>
      <c r="T892" s="9"/>
      <c r="U892" s="9"/>
      <c r="V892" s="9"/>
      <c r="W892" s="9"/>
      <c r="X892" s="9"/>
      <c r="Y892" s="9"/>
      <c r="Z892" s="9"/>
    </row>
    <row r="893" spans="1:26" ht="15.75" customHeight="1" x14ac:dyDescent="0.3">
      <c r="A893" s="9"/>
      <c r="B893" s="9"/>
      <c r="C893" s="9"/>
      <c r="D893" s="9"/>
      <c r="E893" s="9"/>
      <c r="F893" s="9"/>
      <c r="G893" s="9"/>
      <c r="H893" s="9"/>
      <c r="I893" s="9"/>
      <c r="J893" s="9"/>
      <c r="K893" s="9"/>
      <c r="L893" s="9"/>
      <c r="M893" s="9"/>
      <c r="N893" s="9"/>
      <c r="O893" s="9"/>
      <c r="P893" s="9"/>
      <c r="Q893" s="9"/>
      <c r="R893" s="9"/>
      <c r="S893" s="9"/>
      <c r="T893" s="9"/>
      <c r="U893" s="9"/>
      <c r="V893" s="9"/>
      <c r="W893" s="9"/>
      <c r="X893" s="9"/>
      <c r="Y893" s="9"/>
      <c r="Z893" s="9"/>
    </row>
    <row r="894" spans="1:26" ht="15.75" customHeight="1" x14ac:dyDescent="0.3">
      <c r="A894" s="9"/>
      <c r="B894" s="9"/>
      <c r="C894" s="9"/>
      <c r="D894" s="9"/>
      <c r="E894" s="9"/>
      <c r="F894" s="9"/>
      <c r="G894" s="9"/>
      <c r="H894" s="9"/>
      <c r="I894" s="9"/>
      <c r="J894" s="9"/>
      <c r="K894" s="9"/>
      <c r="L894" s="9"/>
      <c r="M894" s="9"/>
      <c r="N894" s="9"/>
      <c r="O894" s="9"/>
      <c r="P894" s="9"/>
      <c r="Q894" s="9"/>
      <c r="R894" s="9"/>
      <c r="S894" s="9"/>
      <c r="T894" s="9"/>
      <c r="U894" s="9"/>
      <c r="V894" s="9"/>
      <c r="W894" s="9"/>
      <c r="X894" s="9"/>
      <c r="Y894" s="9"/>
      <c r="Z894" s="9"/>
    </row>
    <row r="895" spans="1:26" ht="15.75" customHeight="1" x14ac:dyDescent="0.3">
      <c r="A895" s="9"/>
      <c r="B895" s="9"/>
      <c r="C895" s="9"/>
      <c r="D895" s="9"/>
      <c r="E895" s="9"/>
      <c r="F895" s="9"/>
      <c r="G895" s="9"/>
      <c r="H895" s="9"/>
      <c r="I895" s="9"/>
      <c r="J895" s="9"/>
      <c r="K895" s="9"/>
      <c r="L895" s="9"/>
      <c r="M895" s="9"/>
      <c r="N895" s="9"/>
      <c r="O895" s="9"/>
      <c r="P895" s="9"/>
      <c r="Q895" s="9"/>
      <c r="R895" s="9"/>
      <c r="S895" s="9"/>
      <c r="T895" s="9"/>
      <c r="U895" s="9"/>
      <c r="V895" s="9"/>
      <c r="W895" s="9"/>
      <c r="X895" s="9"/>
      <c r="Y895" s="9"/>
      <c r="Z895" s="9"/>
    </row>
    <row r="896" spans="1:26" ht="15.75" customHeight="1" x14ac:dyDescent="0.3">
      <c r="A896" s="9"/>
      <c r="B896" s="9"/>
      <c r="C896" s="9"/>
      <c r="D896" s="9"/>
      <c r="E896" s="9"/>
      <c r="F896" s="9"/>
      <c r="G896" s="9"/>
      <c r="H896" s="9"/>
      <c r="I896" s="9"/>
      <c r="J896" s="9"/>
      <c r="K896" s="9"/>
      <c r="L896" s="9"/>
      <c r="M896" s="9"/>
      <c r="N896" s="9"/>
      <c r="O896" s="9"/>
      <c r="P896" s="9"/>
      <c r="Q896" s="9"/>
      <c r="R896" s="9"/>
      <c r="S896" s="9"/>
      <c r="T896" s="9"/>
      <c r="U896" s="9"/>
      <c r="V896" s="9"/>
      <c r="W896" s="9"/>
      <c r="X896" s="9"/>
      <c r="Y896" s="9"/>
      <c r="Z896" s="9"/>
    </row>
    <row r="897" spans="1:26" ht="15.75" customHeight="1" x14ac:dyDescent="0.3">
      <c r="A897" s="9"/>
      <c r="B897" s="9"/>
      <c r="C897" s="9"/>
      <c r="D897" s="9"/>
      <c r="E897" s="9"/>
      <c r="F897" s="9"/>
      <c r="G897" s="9"/>
      <c r="H897" s="9"/>
      <c r="I897" s="9"/>
      <c r="J897" s="9"/>
      <c r="K897" s="9"/>
      <c r="L897" s="9"/>
      <c r="M897" s="9"/>
      <c r="N897" s="9"/>
      <c r="O897" s="9"/>
      <c r="P897" s="9"/>
      <c r="Q897" s="9"/>
      <c r="R897" s="9"/>
      <c r="S897" s="9"/>
      <c r="T897" s="9"/>
      <c r="U897" s="9"/>
      <c r="V897" s="9"/>
      <c r="W897" s="9"/>
      <c r="X897" s="9"/>
      <c r="Y897" s="9"/>
      <c r="Z897" s="9"/>
    </row>
    <row r="898" spans="1:26" ht="15.75" customHeight="1" x14ac:dyDescent="0.3">
      <c r="A898" s="9"/>
      <c r="B898" s="9"/>
      <c r="C898" s="9"/>
      <c r="D898" s="9"/>
      <c r="E898" s="9"/>
      <c r="F898" s="9"/>
      <c r="G898" s="9"/>
      <c r="H898" s="9"/>
      <c r="I898" s="9"/>
      <c r="J898" s="9"/>
      <c r="K898" s="9"/>
      <c r="L898" s="9"/>
      <c r="M898" s="9"/>
      <c r="N898" s="9"/>
      <c r="O898" s="9"/>
      <c r="P898" s="9"/>
      <c r="Q898" s="9"/>
      <c r="R898" s="9"/>
      <c r="S898" s="9"/>
      <c r="T898" s="9"/>
      <c r="U898" s="9"/>
      <c r="V898" s="9"/>
      <c r="W898" s="9"/>
      <c r="X898" s="9"/>
      <c r="Y898" s="9"/>
      <c r="Z898" s="9"/>
    </row>
    <row r="899" spans="1:26" ht="15.75" customHeight="1" x14ac:dyDescent="0.3">
      <c r="A899" s="9"/>
      <c r="B899" s="9"/>
      <c r="C899" s="9"/>
      <c r="D899" s="9"/>
      <c r="E899" s="9"/>
      <c r="F899" s="9"/>
      <c r="G899" s="9"/>
      <c r="H899" s="9"/>
      <c r="I899" s="9"/>
      <c r="J899" s="9"/>
      <c r="K899" s="9"/>
      <c r="L899" s="9"/>
      <c r="M899" s="9"/>
      <c r="N899" s="9"/>
      <c r="O899" s="9"/>
      <c r="P899" s="9"/>
      <c r="Q899" s="9"/>
      <c r="R899" s="9"/>
      <c r="S899" s="9"/>
      <c r="T899" s="9"/>
      <c r="U899" s="9"/>
      <c r="V899" s="9"/>
      <c r="W899" s="9"/>
      <c r="X899" s="9"/>
      <c r="Y899" s="9"/>
      <c r="Z899" s="9"/>
    </row>
    <row r="900" spans="1:26" ht="15.75" customHeight="1" x14ac:dyDescent="0.3">
      <c r="A900" s="9"/>
      <c r="B900" s="9"/>
      <c r="C900" s="9"/>
      <c r="D900" s="9"/>
      <c r="E900" s="9"/>
      <c r="F900" s="9"/>
      <c r="G900" s="9"/>
      <c r="H900" s="9"/>
      <c r="I900" s="9"/>
      <c r="J900" s="9"/>
      <c r="K900" s="9"/>
      <c r="L900" s="9"/>
      <c r="M900" s="9"/>
      <c r="N900" s="9"/>
      <c r="O900" s="9"/>
      <c r="P900" s="9"/>
      <c r="Q900" s="9"/>
      <c r="R900" s="9"/>
      <c r="S900" s="9"/>
      <c r="T900" s="9"/>
      <c r="U900" s="9"/>
      <c r="V900" s="9"/>
      <c r="W900" s="9"/>
      <c r="X900" s="9"/>
      <c r="Y900" s="9"/>
      <c r="Z900" s="9"/>
    </row>
    <row r="901" spans="1:26" ht="15.75" customHeight="1" x14ac:dyDescent="0.3">
      <c r="A901" s="9"/>
      <c r="B901" s="9"/>
      <c r="C901" s="9"/>
      <c r="D901" s="9"/>
      <c r="E901" s="9"/>
      <c r="F901" s="9"/>
      <c r="G901" s="9"/>
      <c r="H901" s="9"/>
      <c r="I901" s="9"/>
      <c r="J901" s="9"/>
      <c r="K901" s="9"/>
      <c r="L901" s="9"/>
      <c r="M901" s="9"/>
      <c r="N901" s="9"/>
      <c r="O901" s="9"/>
      <c r="P901" s="9"/>
      <c r="Q901" s="9"/>
      <c r="R901" s="9"/>
      <c r="S901" s="9"/>
      <c r="T901" s="9"/>
      <c r="U901" s="9"/>
      <c r="V901" s="9"/>
      <c r="W901" s="9"/>
      <c r="X901" s="9"/>
      <c r="Y901" s="9"/>
      <c r="Z901" s="9"/>
    </row>
    <row r="902" spans="1:26" ht="15.75" customHeight="1" x14ac:dyDescent="0.3">
      <c r="A902" s="9"/>
      <c r="B902" s="9"/>
      <c r="C902" s="9"/>
      <c r="D902" s="9"/>
      <c r="E902" s="9"/>
      <c r="F902" s="9"/>
      <c r="G902" s="9"/>
      <c r="H902" s="9"/>
      <c r="I902" s="9"/>
      <c r="J902" s="9"/>
      <c r="K902" s="9"/>
      <c r="L902" s="9"/>
      <c r="M902" s="9"/>
      <c r="N902" s="9"/>
      <c r="O902" s="9"/>
      <c r="P902" s="9"/>
      <c r="Q902" s="9"/>
      <c r="R902" s="9"/>
      <c r="S902" s="9"/>
      <c r="T902" s="9"/>
      <c r="U902" s="9"/>
      <c r="V902" s="9"/>
      <c r="W902" s="9"/>
      <c r="X902" s="9"/>
      <c r="Y902" s="9"/>
      <c r="Z902" s="9"/>
    </row>
    <row r="903" spans="1:26" ht="15.75" customHeight="1" x14ac:dyDescent="0.3">
      <c r="A903" s="9"/>
      <c r="B903" s="9"/>
      <c r="C903" s="9"/>
      <c r="D903" s="9"/>
      <c r="E903" s="9"/>
      <c r="F903" s="9"/>
      <c r="G903" s="9"/>
      <c r="H903" s="9"/>
      <c r="I903" s="9"/>
      <c r="J903" s="9"/>
      <c r="K903" s="9"/>
      <c r="L903" s="9"/>
      <c r="M903" s="9"/>
      <c r="N903" s="9"/>
      <c r="O903" s="9"/>
      <c r="P903" s="9"/>
      <c r="Q903" s="9"/>
      <c r="R903" s="9"/>
      <c r="S903" s="9"/>
      <c r="T903" s="9"/>
      <c r="U903" s="9"/>
      <c r="V903" s="9"/>
      <c r="W903" s="9"/>
      <c r="X903" s="9"/>
      <c r="Y903" s="9"/>
      <c r="Z903" s="9"/>
    </row>
    <row r="904" spans="1:26" ht="15.75" customHeight="1" x14ac:dyDescent="0.3">
      <c r="A904" s="9"/>
      <c r="B904" s="9"/>
      <c r="C904" s="9"/>
      <c r="D904" s="9"/>
      <c r="E904" s="9"/>
      <c r="F904" s="9"/>
      <c r="G904" s="9"/>
      <c r="H904" s="9"/>
      <c r="I904" s="9"/>
      <c r="J904" s="9"/>
      <c r="K904" s="9"/>
      <c r="L904" s="9"/>
      <c r="M904" s="9"/>
      <c r="N904" s="9"/>
      <c r="O904" s="9"/>
      <c r="P904" s="9"/>
      <c r="Q904" s="9"/>
      <c r="R904" s="9"/>
      <c r="S904" s="9"/>
      <c r="T904" s="9"/>
      <c r="U904" s="9"/>
      <c r="V904" s="9"/>
      <c r="W904" s="9"/>
      <c r="X904" s="9"/>
      <c r="Y904" s="9"/>
      <c r="Z904" s="9"/>
    </row>
    <row r="905" spans="1:26" ht="15.75" customHeight="1" x14ac:dyDescent="0.3">
      <c r="A905" s="9"/>
      <c r="B905" s="9"/>
      <c r="C905" s="9"/>
      <c r="D905" s="9"/>
      <c r="E905" s="9"/>
      <c r="F905" s="9"/>
      <c r="G905" s="9"/>
      <c r="H905" s="9"/>
      <c r="I905" s="9"/>
      <c r="J905" s="9"/>
      <c r="K905" s="9"/>
      <c r="L905" s="9"/>
      <c r="M905" s="9"/>
      <c r="N905" s="9"/>
      <c r="O905" s="9"/>
      <c r="P905" s="9"/>
      <c r="Q905" s="9"/>
      <c r="R905" s="9"/>
      <c r="S905" s="9"/>
      <c r="T905" s="9"/>
      <c r="U905" s="9"/>
      <c r="V905" s="9"/>
      <c r="W905" s="9"/>
      <c r="X905" s="9"/>
      <c r="Y905" s="9"/>
      <c r="Z905" s="9"/>
    </row>
    <row r="906" spans="1:26" ht="15.75" customHeight="1" x14ac:dyDescent="0.3">
      <c r="A906" s="9"/>
      <c r="B906" s="9"/>
      <c r="C906" s="9"/>
      <c r="D906" s="9"/>
      <c r="E906" s="9"/>
      <c r="F906" s="9"/>
      <c r="G906" s="9"/>
      <c r="H906" s="9"/>
      <c r="I906" s="9"/>
      <c r="J906" s="9"/>
      <c r="K906" s="9"/>
      <c r="L906" s="9"/>
      <c r="M906" s="9"/>
      <c r="N906" s="9"/>
      <c r="O906" s="9"/>
      <c r="P906" s="9"/>
      <c r="Q906" s="9"/>
      <c r="R906" s="9"/>
      <c r="S906" s="9"/>
      <c r="T906" s="9"/>
      <c r="U906" s="9"/>
      <c r="V906" s="9"/>
      <c r="W906" s="9"/>
      <c r="X906" s="9"/>
      <c r="Y906" s="9"/>
      <c r="Z906" s="9"/>
    </row>
    <row r="907" spans="1:26" ht="15.75" customHeight="1" x14ac:dyDescent="0.3">
      <c r="A907" s="9"/>
      <c r="B907" s="9"/>
      <c r="C907" s="9"/>
      <c r="D907" s="9"/>
      <c r="E907" s="9"/>
      <c r="F907" s="9"/>
      <c r="G907" s="9"/>
      <c r="H907" s="9"/>
      <c r="I907" s="9"/>
      <c r="J907" s="9"/>
      <c r="K907" s="9"/>
      <c r="L907" s="9"/>
      <c r="M907" s="9"/>
      <c r="N907" s="9"/>
      <c r="O907" s="9"/>
      <c r="P907" s="9"/>
      <c r="Q907" s="9"/>
      <c r="R907" s="9"/>
      <c r="S907" s="9"/>
      <c r="T907" s="9"/>
      <c r="U907" s="9"/>
      <c r="V907" s="9"/>
      <c r="W907" s="9"/>
      <c r="X907" s="9"/>
      <c r="Y907" s="9"/>
      <c r="Z907" s="9"/>
    </row>
    <row r="908" spans="1:26" ht="15.75" customHeight="1" x14ac:dyDescent="0.3">
      <c r="A908" s="9"/>
      <c r="B908" s="9"/>
      <c r="C908" s="9"/>
      <c r="D908" s="9"/>
      <c r="E908" s="9"/>
      <c r="F908" s="9"/>
      <c r="G908" s="9"/>
      <c r="H908" s="9"/>
      <c r="I908" s="9"/>
      <c r="J908" s="9"/>
      <c r="K908" s="9"/>
      <c r="L908" s="9"/>
      <c r="M908" s="9"/>
      <c r="N908" s="9"/>
      <c r="O908" s="9"/>
      <c r="P908" s="9"/>
      <c r="Q908" s="9"/>
      <c r="R908" s="9"/>
      <c r="S908" s="9"/>
      <c r="T908" s="9"/>
      <c r="U908" s="9"/>
      <c r="V908" s="9"/>
      <c r="W908" s="9"/>
      <c r="X908" s="9"/>
      <c r="Y908" s="9"/>
      <c r="Z908" s="9"/>
    </row>
    <row r="909" spans="1:26" ht="15.75" customHeight="1" x14ac:dyDescent="0.3">
      <c r="A909" s="9"/>
      <c r="B909" s="9"/>
      <c r="C909" s="9"/>
      <c r="D909" s="9"/>
      <c r="E909" s="9"/>
      <c r="F909" s="9"/>
      <c r="G909" s="9"/>
      <c r="H909" s="9"/>
      <c r="I909" s="9"/>
      <c r="J909" s="9"/>
      <c r="K909" s="9"/>
      <c r="L909" s="9"/>
      <c r="M909" s="9"/>
      <c r="N909" s="9"/>
      <c r="O909" s="9"/>
      <c r="P909" s="9"/>
      <c r="Q909" s="9"/>
      <c r="R909" s="9"/>
      <c r="S909" s="9"/>
      <c r="T909" s="9"/>
      <c r="U909" s="9"/>
      <c r="V909" s="9"/>
      <c r="W909" s="9"/>
      <c r="X909" s="9"/>
      <c r="Y909" s="9"/>
      <c r="Z909" s="9"/>
    </row>
    <row r="910" spans="1:26" ht="15.75" customHeight="1" x14ac:dyDescent="0.3">
      <c r="A910" s="9"/>
      <c r="B910" s="9"/>
      <c r="C910" s="9"/>
      <c r="D910" s="9"/>
      <c r="E910" s="9"/>
      <c r="F910" s="9"/>
      <c r="G910" s="9"/>
      <c r="H910" s="9"/>
      <c r="I910" s="9"/>
      <c r="J910" s="9"/>
      <c r="K910" s="9"/>
      <c r="L910" s="9"/>
      <c r="M910" s="9"/>
      <c r="N910" s="9"/>
      <c r="O910" s="9"/>
      <c r="P910" s="9"/>
      <c r="Q910" s="9"/>
      <c r="R910" s="9"/>
      <c r="S910" s="9"/>
      <c r="T910" s="9"/>
      <c r="U910" s="9"/>
      <c r="V910" s="9"/>
      <c r="W910" s="9"/>
      <c r="X910" s="9"/>
      <c r="Y910" s="9"/>
      <c r="Z910" s="9"/>
    </row>
    <row r="911" spans="1:26" ht="15.75" customHeight="1" x14ac:dyDescent="0.3">
      <c r="A911" s="9"/>
      <c r="B911" s="9"/>
      <c r="C911" s="9"/>
      <c r="D911" s="9"/>
      <c r="E911" s="9"/>
      <c r="F911" s="9"/>
      <c r="G911" s="9"/>
      <c r="H911" s="9"/>
      <c r="I911" s="9"/>
      <c r="J911" s="9"/>
      <c r="K911" s="9"/>
      <c r="L911" s="9"/>
      <c r="M911" s="9"/>
      <c r="N911" s="9"/>
      <c r="O911" s="9"/>
      <c r="P911" s="9"/>
      <c r="Q911" s="9"/>
      <c r="R911" s="9"/>
      <c r="S911" s="9"/>
      <c r="T911" s="9"/>
      <c r="U911" s="9"/>
      <c r="V911" s="9"/>
      <c r="W911" s="9"/>
      <c r="X911" s="9"/>
      <c r="Y911" s="9"/>
      <c r="Z911" s="9"/>
    </row>
    <row r="912" spans="1:26" ht="15.75" customHeight="1" x14ac:dyDescent="0.3">
      <c r="A912" s="9"/>
      <c r="B912" s="9"/>
      <c r="C912" s="9"/>
      <c r="D912" s="9"/>
      <c r="E912" s="9"/>
      <c r="F912" s="9"/>
      <c r="G912" s="9"/>
      <c r="H912" s="9"/>
      <c r="I912" s="9"/>
      <c r="J912" s="9"/>
      <c r="K912" s="9"/>
      <c r="L912" s="9"/>
      <c r="M912" s="9"/>
      <c r="N912" s="9"/>
      <c r="O912" s="9"/>
      <c r="P912" s="9"/>
      <c r="Q912" s="9"/>
      <c r="R912" s="9"/>
      <c r="S912" s="9"/>
      <c r="T912" s="9"/>
      <c r="U912" s="9"/>
      <c r="V912" s="9"/>
      <c r="W912" s="9"/>
      <c r="X912" s="9"/>
      <c r="Y912" s="9"/>
      <c r="Z912" s="9"/>
    </row>
    <row r="913" spans="1:26" ht="15.75" customHeight="1" x14ac:dyDescent="0.3">
      <c r="A913" s="9"/>
      <c r="B913" s="9"/>
      <c r="C913" s="9"/>
      <c r="D913" s="9"/>
      <c r="E913" s="9"/>
      <c r="F913" s="9"/>
      <c r="G913" s="9"/>
      <c r="H913" s="9"/>
      <c r="I913" s="9"/>
      <c r="J913" s="9"/>
      <c r="K913" s="9"/>
      <c r="L913" s="9"/>
      <c r="M913" s="9"/>
      <c r="N913" s="9"/>
      <c r="O913" s="9"/>
      <c r="P913" s="9"/>
      <c r="Q913" s="9"/>
      <c r="R913" s="9"/>
      <c r="S913" s="9"/>
      <c r="T913" s="9"/>
      <c r="U913" s="9"/>
      <c r="V913" s="9"/>
      <c r="W913" s="9"/>
      <c r="X913" s="9"/>
      <c r="Y913" s="9"/>
      <c r="Z913" s="9"/>
    </row>
    <row r="914" spans="1:26" ht="15.75" customHeight="1" x14ac:dyDescent="0.3">
      <c r="A914" s="9"/>
      <c r="B914" s="9"/>
      <c r="C914" s="9"/>
      <c r="D914" s="9"/>
      <c r="E914" s="9"/>
      <c r="F914" s="9"/>
      <c r="G914" s="9"/>
      <c r="H914" s="9"/>
      <c r="I914" s="9"/>
      <c r="J914" s="9"/>
      <c r="K914" s="9"/>
      <c r="L914" s="9"/>
      <c r="M914" s="9"/>
      <c r="N914" s="9"/>
      <c r="O914" s="9"/>
      <c r="P914" s="9"/>
      <c r="Q914" s="9"/>
      <c r="R914" s="9"/>
      <c r="S914" s="9"/>
      <c r="T914" s="9"/>
      <c r="U914" s="9"/>
      <c r="V914" s="9"/>
      <c r="W914" s="9"/>
      <c r="X914" s="9"/>
      <c r="Y914" s="9"/>
      <c r="Z914" s="9"/>
    </row>
    <row r="915" spans="1:26" ht="15.75" customHeight="1" x14ac:dyDescent="0.3">
      <c r="A915" s="9"/>
      <c r="B915" s="9"/>
      <c r="C915" s="9"/>
      <c r="D915" s="9"/>
      <c r="E915" s="9"/>
      <c r="F915" s="9"/>
      <c r="G915" s="9"/>
      <c r="H915" s="9"/>
      <c r="I915" s="9"/>
      <c r="J915" s="9"/>
      <c r="K915" s="9"/>
      <c r="L915" s="9"/>
      <c r="M915" s="9"/>
      <c r="N915" s="9"/>
      <c r="O915" s="9"/>
      <c r="P915" s="9"/>
      <c r="Q915" s="9"/>
      <c r="R915" s="9"/>
      <c r="S915" s="9"/>
      <c r="T915" s="9"/>
      <c r="U915" s="9"/>
      <c r="V915" s="9"/>
      <c r="W915" s="9"/>
      <c r="X915" s="9"/>
      <c r="Y915" s="9"/>
      <c r="Z915" s="9"/>
    </row>
    <row r="916" spans="1:26" ht="15.75" customHeight="1" x14ac:dyDescent="0.3">
      <c r="A916" s="9"/>
      <c r="B916" s="9"/>
      <c r="C916" s="9"/>
      <c r="D916" s="9"/>
      <c r="E916" s="9"/>
      <c r="F916" s="9"/>
      <c r="G916" s="9"/>
      <c r="H916" s="9"/>
      <c r="I916" s="9"/>
      <c r="J916" s="9"/>
      <c r="K916" s="9"/>
      <c r="L916" s="9"/>
      <c r="M916" s="9"/>
      <c r="N916" s="9"/>
      <c r="O916" s="9"/>
      <c r="P916" s="9"/>
      <c r="Q916" s="9"/>
      <c r="R916" s="9"/>
      <c r="S916" s="9"/>
      <c r="T916" s="9"/>
      <c r="U916" s="9"/>
      <c r="V916" s="9"/>
      <c r="W916" s="9"/>
      <c r="X916" s="9"/>
      <c r="Y916" s="9"/>
      <c r="Z916" s="9"/>
    </row>
    <row r="917" spans="1:26" ht="15.75" customHeight="1" x14ac:dyDescent="0.3">
      <c r="A917" s="9"/>
      <c r="B917" s="9"/>
      <c r="C917" s="9"/>
      <c r="D917" s="9"/>
      <c r="E917" s="9"/>
      <c r="F917" s="9"/>
      <c r="G917" s="9"/>
      <c r="H917" s="9"/>
      <c r="I917" s="9"/>
      <c r="J917" s="9"/>
      <c r="K917" s="9"/>
      <c r="L917" s="9"/>
      <c r="M917" s="9"/>
      <c r="N917" s="9"/>
      <c r="O917" s="9"/>
      <c r="P917" s="9"/>
      <c r="Q917" s="9"/>
      <c r="R917" s="9"/>
      <c r="S917" s="9"/>
      <c r="T917" s="9"/>
      <c r="U917" s="9"/>
      <c r="V917" s="9"/>
      <c r="W917" s="9"/>
      <c r="X917" s="9"/>
      <c r="Y917" s="9"/>
      <c r="Z917" s="9"/>
    </row>
    <row r="918" spans="1:26" ht="15.75" customHeight="1" x14ac:dyDescent="0.3">
      <c r="A918" s="9"/>
      <c r="B918" s="9"/>
      <c r="C918" s="9"/>
      <c r="D918" s="9"/>
      <c r="E918" s="9"/>
      <c r="F918" s="9"/>
      <c r="G918" s="9"/>
      <c r="H918" s="9"/>
      <c r="I918" s="9"/>
      <c r="J918" s="9"/>
      <c r="K918" s="9"/>
      <c r="L918" s="9"/>
      <c r="M918" s="9"/>
      <c r="N918" s="9"/>
      <c r="O918" s="9"/>
      <c r="P918" s="9"/>
      <c r="Q918" s="9"/>
      <c r="R918" s="9"/>
      <c r="S918" s="9"/>
      <c r="T918" s="9"/>
      <c r="U918" s="9"/>
      <c r="V918" s="9"/>
      <c r="W918" s="9"/>
      <c r="X918" s="9"/>
      <c r="Y918" s="9"/>
      <c r="Z918" s="9"/>
    </row>
    <row r="919" spans="1:26" ht="15.75" customHeight="1" x14ac:dyDescent="0.3">
      <c r="A919" s="9"/>
      <c r="B919" s="9"/>
      <c r="C919" s="9"/>
      <c r="D919" s="9"/>
      <c r="E919" s="9"/>
      <c r="F919" s="9"/>
      <c r="G919" s="9"/>
      <c r="H919" s="9"/>
      <c r="I919" s="9"/>
      <c r="J919" s="9"/>
      <c r="K919" s="9"/>
      <c r="L919" s="9"/>
      <c r="M919" s="9"/>
      <c r="N919" s="9"/>
      <c r="O919" s="9"/>
      <c r="P919" s="9"/>
      <c r="Q919" s="9"/>
      <c r="R919" s="9"/>
      <c r="S919" s="9"/>
      <c r="T919" s="9"/>
      <c r="U919" s="9"/>
      <c r="V919" s="9"/>
      <c r="W919" s="9"/>
      <c r="X919" s="9"/>
      <c r="Y919" s="9"/>
      <c r="Z919" s="9"/>
    </row>
    <row r="920" spans="1:26" ht="15.75" customHeight="1" x14ac:dyDescent="0.3">
      <c r="A920" s="9"/>
      <c r="B920" s="9"/>
      <c r="C920" s="9"/>
      <c r="D920" s="9"/>
      <c r="E920" s="9"/>
      <c r="F920" s="9"/>
      <c r="G920" s="9"/>
      <c r="H920" s="9"/>
      <c r="I920" s="9"/>
      <c r="J920" s="9"/>
      <c r="K920" s="9"/>
      <c r="L920" s="9"/>
      <c r="M920" s="9"/>
      <c r="N920" s="9"/>
      <c r="O920" s="9"/>
      <c r="P920" s="9"/>
      <c r="Q920" s="9"/>
      <c r="R920" s="9"/>
      <c r="S920" s="9"/>
      <c r="T920" s="9"/>
      <c r="U920" s="9"/>
      <c r="V920" s="9"/>
      <c r="W920" s="9"/>
      <c r="X920" s="9"/>
      <c r="Y920" s="9"/>
      <c r="Z920" s="9"/>
    </row>
    <row r="921" spans="1:26" ht="15.75" customHeight="1" x14ac:dyDescent="0.3">
      <c r="A921" s="9"/>
      <c r="B921" s="9"/>
      <c r="C921" s="9"/>
      <c r="D921" s="9"/>
      <c r="E921" s="9"/>
      <c r="F921" s="9"/>
      <c r="G921" s="9"/>
      <c r="H921" s="9"/>
      <c r="I921" s="9"/>
      <c r="J921" s="9"/>
      <c r="K921" s="9"/>
      <c r="L921" s="9"/>
      <c r="M921" s="9"/>
      <c r="N921" s="9"/>
      <c r="O921" s="9"/>
      <c r="P921" s="9"/>
      <c r="Q921" s="9"/>
      <c r="R921" s="9"/>
      <c r="S921" s="9"/>
      <c r="T921" s="9"/>
      <c r="U921" s="9"/>
      <c r="V921" s="9"/>
      <c r="W921" s="9"/>
      <c r="X921" s="9"/>
      <c r="Y921" s="9"/>
      <c r="Z921" s="9"/>
    </row>
    <row r="922" spans="1:26" ht="15.75" customHeight="1" x14ac:dyDescent="0.3">
      <c r="A922" s="9"/>
      <c r="B922" s="9"/>
      <c r="C922" s="9"/>
      <c r="D922" s="9"/>
      <c r="E922" s="9"/>
      <c r="F922" s="9"/>
      <c r="G922" s="9"/>
      <c r="H922" s="9"/>
      <c r="I922" s="9"/>
      <c r="J922" s="9"/>
      <c r="K922" s="9"/>
      <c r="L922" s="9"/>
      <c r="M922" s="9"/>
      <c r="N922" s="9"/>
      <c r="O922" s="9"/>
      <c r="P922" s="9"/>
      <c r="Q922" s="9"/>
      <c r="R922" s="9"/>
      <c r="S922" s="9"/>
      <c r="T922" s="9"/>
      <c r="U922" s="9"/>
      <c r="V922" s="9"/>
      <c r="W922" s="9"/>
      <c r="X922" s="9"/>
      <c r="Y922" s="9"/>
      <c r="Z922" s="9"/>
    </row>
    <row r="923" spans="1:26" ht="15.75" customHeight="1" x14ac:dyDescent="0.3">
      <c r="A923" s="9"/>
      <c r="B923" s="9"/>
      <c r="C923" s="9"/>
      <c r="D923" s="9"/>
      <c r="E923" s="9"/>
      <c r="F923" s="9"/>
      <c r="G923" s="9"/>
      <c r="H923" s="9"/>
      <c r="I923" s="9"/>
      <c r="J923" s="9"/>
      <c r="K923" s="9"/>
      <c r="L923" s="9"/>
      <c r="M923" s="9"/>
      <c r="N923" s="9"/>
      <c r="O923" s="9"/>
      <c r="P923" s="9"/>
      <c r="Q923" s="9"/>
      <c r="R923" s="9"/>
      <c r="S923" s="9"/>
      <c r="T923" s="9"/>
      <c r="U923" s="9"/>
      <c r="V923" s="9"/>
      <c r="W923" s="9"/>
      <c r="X923" s="9"/>
      <c r="Y923" s="9"/>
      <c r="Z923" s="9"/>
    </row>
    <row r="924" spans="1:26" ht="15.75" customHeight="1" x14ac:dyDescent="0.3">
      <c r="A924" s="9"/>
      <c r="B924" s="9"/>
      <c r="C924" s="9"/>
      <c r="D924" s="9"/>
      <c r="E924" s="9"/>
      <c r="F924" s="9"/>
      <c r="G924" s="9"/>
      <c r="H924" s="9"/>
      <c r="I924" s="9"/>
      <c r="J924" s="9"/>
      <c r="K924" s="9"/>
      <c r="L924" s="9"/>
      <c r="M924" s="9"/>
      <c r="N924" s="9"/>
      <c r="O924" s="9"/>
      <c r="P924" s="9"/>
      <c r="Q924" s="9"/>
      <c r="R924" s="9"/>
      <c r="S924" s="9"/>
      <c r="T924" s="9"/>
      <c r="U924" s="9"/>
      <c r="V924" s="9"/>
      <c r="W924" s="9"/>
      <c r="X924" s="9"/>
      <c r="Y924" s="9"/>
      <c r="Z924" s="9"/>
    </row>
    <row r="925" spans="1:26" ht="15.75" customHeight="1" x14ac:dyDescent="0.3">
      <c r="A925" s="9"/>
      <c r="B925" s="9"/>
      <c r="C925" s="9"/>
      <c r="D925" s="9"/>
      <c r="E925" s="9"/>
      <c r="F925" s="9"/>
      <c r="G925" s="9"/>
      <c r="H925" s="9"/>
      <c r="I925" s="9"/>
      <c r="J925" s="9"/>
      <c r="K925" s="9"/>
      <c r="L925" s="9"/>
      <c r="M925" s="9"/>
      <c r="N925" s="9"/>
      <c r="O925" s="9"/>
      <c r="P925" s="9"/>
      <c r="Q925" s="9"/>
      <c r="R925" s="9"/>
      <c r="S925" s="9"/>
      <c r="T925" s="9"/>
      <c r="U925" s="9"/>
      <c r="V925" s="9"/>
      <c r="W925" s="9"/>
      <c r="X925" s="9"/>
      <c r="Y925" s="9"/>
      <c r="Z925" s="9"/>
    </row>
    <row r="926" spans="1:26" ht="15.75" customHeight="1" x14ac:dyDescent="0.3">
      <c r="A926" s="9"/>
      <c r="B926" s="9"/>
      <c r="C926" s="9"/>
      <c r="D926" s="9"/>
      <c r="E926" s="9"/>
      <c r="F926" s="9"/>
      <c r="G926" s="9"/>
      <c r="H926" s="9"/>
      <c r="I926" s="9"/>
      <c r="J926" s="9"/>
      <c r="K926" s="9"/>
      <c r="L926" s="9"/>
      <c r="M926" s="9"/>
      <c r="N926" s="9"/>
      <c r="O926" s="9"/>
      <c r="P926" s="9"/>
      <c r="Q926" s="9"/>
      <c r="R926" s="9"/>
      <c r="S926" s="9"/>
      <c r="T926" s="9"/>
      <c r="U926" s="9"/>
      <c r="V926" s="9"/>
      <c r="W926" s="9"/>
      <c r="X926" s="9"/>
      <c r="Y926" s="9"/>
      <c r="Z926" s="9"/>
    </row>
    <row r="927" spans="1:26" ht="15.75" customHeight="1" x14ac:dyDescent="0.3">
      <c r="A927" s="9"/>
      <c r="B927" s="9"/>
      <c r="C927" s="9"/>
      <c r="D927" s="9"/>
      <c r="E927" s="9"/>
      <c r="F927" s="9"/>
      <c r="G927" s="9"/>
      <c r="H927" s="9"/>
      <c r="I927" s="9"/>
      <c r="J927" s="9"/>
      <c r="K927" s="9"/>
      <c r="L927" s="9"/>
      <c r="M927" s="9"/>
      <c r="N927" s="9"/>
      <c r="O927" s="9"/>
      <c r="P927" s="9"/>
      <c r="Q927" s="9"/>
      <c r="R927" s="9"/>
      <c r="S927" s="9"/>
      <c r="T927" s="9"/>
      <c r="U927" s="9"/>
      <c r="V927" s="9"/>
      <c r="W927" s="9"/>
      <c r="X927" s="9"/>
      <c r="Y927" s="9"/>
      <c r="Z927" s="9"/>
    </row>
    <row r="928" spans="1:26" ht="15.75" customHeight="1" x14ac:dyDescent="0.3">
      <c r="A928" s="9"/>
      <c r="B928" s="9"/>
      <c r="C928" s="9"/>
      <c r="D928" s="9"/>
      <c r="E928" s="9"/>
      <c r="F928" s="9"/>
      <c r="G928" s="9"/>
      <c r="H928" s="9"/>
      <c r="I928" s="9"/>
      <c r="J928" s="9"/>
      <c r="K928" s="9"/>
      <c r="L928" s="9"/>
      <c r="M928" s="9"/>
      <c r="N928" s="9"/>
      <c r="O928" s="9"/>
      <c r="P928" s="9"/>
      <c r="Q928" s="9"/>
      <c r="R928" s="9"/>
      <c r="S928" s="9"/>
      <c r="T928" s="9"/>
      <c r="U928" s="9"/>
      <c r="V928" s="9"/>
      <c r="W928" s="9"/>
      <c r="X928" s="9"/>
      <c r="Y928" s="9"/>
      <c r="Z928" s="9"/>
    </row>
    <row r="929" spans="1:26" ht="15.75" customHeight="1" x14ac:dyDescent="0.3">
      <c r="A929" s="9"/>
      <c r="B929" s="9"/>
      <c r="C929" s="9"/>
      <c r="D929" s="9"/>
      <c r="E929" s="9"/>
      <c r="F929" s="9"/>
      <c r="G929" s="9"/>
      <c r="H929" s="9"/>
      <c r="I929" s="9"/>
      <c r="J929" s="9"/>
      <c r="K929" s="9"/>
      <c r="L929" s="9"/>
      <c r="M929" s="9"/>
      <c r="N929" s="9"/>
      <c r="O929" s="9"/>
      <c r="P929" s="9"/>
      <c r="Q929" s="9"/>
      <c r="R929" s="9"/>
      <c r="S929" s="9"/>
      <c r="T929" s="9"/>
      <c r="U929" s="9"/>
      <c r="V929" s="9"/>
      <c r="W929" s="9"/>
      <c r="X929" s="9"/>
      <c r="Y929" s="9"/>
      <c r="Z929" s="9"/>
    </row>
    <row r="930" spans="1:26" ht="15.75" customHeight="1" x14ac:dyDescent="0.3">
      <c r="A930" s="9"/>
      <c r="B930" s="9"/>
      <c r="C930" s="9"/>
      <c r="D930" s="9"/>
      <c r="E930" s="9"/>
      <c r="F930" s="9"/>
      <c r="G930" s="9"/>
      <c r="H930" s="9"/>
      <c r="I930" s="9"/>
      <c r="J930" s="9"/>
      <c r="K930" s="9"/>
      <c r="L930" s="9"/>
      <c r="M930" s="9"/>
      <c r="N930" s="9"/>
      <c r="O930" s="9"/>
      <c r="P930" s="9"/>
      <c r="Q930" s="9"/>
      <c r="R930" s="9"/>
      <c r="S930" s="9"/>
      <c r="T930" s="9"/>
      <c r="U930" s="9"/>
      <c r="V930" s="9"/>
      <c r="W930" s="9"/>
      <c r="X930" s="9"/>
      <c r="Y930" s="9"/>
      <c r="Z930" s="9"/>
    </row>
    <row r="931" spans="1:26" ht="15.75" customHeight="1" x14ac:dyDescent="0.3">
      <c r="A931" s="9"/>
      <c r="B931" s="9"/>
      <c r="C931" s="9"/>
      <c r="D931" s="9"/>
      <c r="E931" s="9"/>
      <c r="F931" s="9"/>
      <c r="G931" s="9"/>
      <c r="H931" s="9"/>
      <c r="I931" s="9"/>
      <c r="J931" s="9"/>
      <c r="K931" s="9"/>
      <c r="L931" s="9"/>
      <c r="M931" s="9"/>
      <c r="N931" s="9"/>
      <c r="O931" s="9"/>
      <c r="P931" s="9"/>
      <c r="Q931" s="9"/>
      <c r="R931" s="9"/>
      <c r="S931" s="9"/>
      <c r="T931" s="9"/>
      <c r="U931" s="9"/>
      <c r="V931" s="9"/>
      <c r="W931" s="9"/>
      <c r="X931" s="9"/>
      <c r="Y931" s="9"/>
      <c r="Z931" s="9"/>
    </row>
    <row r="932" spans="1:26" ht="15.75" customHeight="1" x14ac:dyDescent="0.3">
      <c r="A932" s="9"/>
      <c r="B932" s="9"/>
      <c r="C932" s="9"/>
      <c r="D932" s="9"/>
      <c r="E932" s="9"/>
      <c r="F932" s="9"/>
      <c r="G932" s="9"/>
      <c r="H932" s="9"/>
      <c r="I932" s="9"/>
      <c r="J932" s="9"/>
      <c r="K932" s="9"/>
      <c r="L932" s="9"/>
      <c r="M932" s="9"/>
      <c r="N932" s="9"/>
      <c r="O932" s="9"/>
      <c r="P932" s="9"/>
      <c r="Q932" s="9"/>
      <c r="R932" s="9"/>
      <c r="S932" s="9"/>
      <c r="T932" s="9"/>
      <c r="U932" s="9"/>
      <c r="V932" s="9"/>
      <c r="W932" s="9"/>
      <c r="X932" s="9"/>
      <c r="Y932" s="9"/>
      <c r="Z932" s="9"/>
    </row>
    <row r="933" spans="1:26" ht="15.75" customHeight="1" x14ac:dyDescent="0.3">
      <c r="A933" s="9"/>
      <c r="B933" s="9"/>
      <c r="C933" s="9"/>
      <c r="D933" s="9"/>
      <c r="E933" s="9"/>
      <c r="F933" s="9"/>
      <c r="G933" s="9"/>
      <c r="H933" s="9"/>
      <c r="I933" s="9"/>
      <c r="J933" s="9"/>
      <c r="K933" s="9"/>
      <c r="L933" s="9"/>
      <c r="M933" s="9"/>
      <c r="N933" s="9"/>
      <c r="O933" s="9"/>
      <c r="P933" s="9"/>
      <c r="Q933" s="9"/>
      <c r="R933" s="9"/>
      <c r="S933" s="9"/>
      <c r="T933" s="9"/>
      <c r="U933" s="9"/>
      <c r="V933" s="9"/>
      <c r="W933" s="9"/>
      <c r="X933" s="9"/>
      <c r="Y933" s="9"/>
      <c r="Z933" s="9"/>
    </row>
    <row r="934" spans="1:26" ht="15.75" customHeight="1" x14ac:dyDescent="0.3">
      <c r="A934" s="9"/>
      <c r="B934" s="9"/>
      <c r="C934" s="9"/>
      <c r="D934" s="9"/>
      <c r="E934" s="9"/>
      <c r="F934" s="9"/>
      <c r="G934" s="9"/>
      <c r="H934" s="9"/>
      <c r="I934" s="9"/>
      <c r="J934" s="9"/>
      <c r="K934" s="9"/>
      <c r="L934" s="9"/>
      <c r="M934" s="9"/>
      <c r="N934" s="9"/>
      <c r="O934" s="9"/>
      <c r="P934" s="9"/>
      <c r="Q934" s="9"/>
      <c r="R934" s="9"/>
      <c r="S934" s="9"/>
      <c r="T934" s="9"/>
      <c r="U934" s="9"/>
      <c r="V934" s="9"/>
      <c r="W934" s="9"/>
      <c r="X934" s="9"/>
      <c r="Y934" s="9"/>
      <c r="Z934" s="9"/>
    </row>
    <row r="935" spans="1:26" ht="15.75" customHeight="1" x14ac:dyDescent="0.3">
      <c r="A935" s="9"/>
      <c r="B935" s="9"/>
      <c r="C935" s="9"/>
      <c r="D935" s="9"/>
      <c r="E935" s="9"/>
      <c r="F935" s="9"/>
      <c r="G935" s="9"/>
      <c r="H935" s="9"/>
      <c r="I935" s="9"/>
      <c r="J935" s="9"/>
      <c r="K935" s="9"/>
      <c r="L935" s="9"/>
      <c r="M935" s="9"/>
      <c r="N935" s="9"/>
      <c r="O935" s="9"/>
      <c r="P935" s="9"/>
      <c r="Q935" s="9"/>
      <c r="R935" s="9"/>
      <c r="S935" s="9"/>
      <c r="T935" s="9"/>
      <c r="U935" s="9"/>
      <c r="V935" s="9"/>
      <c r="W935" s="9"/>
      <c r="X935" s="9"/>
      <c r="Y935" s="9"/>
      <c r="Z935" s="9"/>
    </row>
    <row r="936" spans="1:26" ht="15.75" customHeight="1" x14ac:dyDescent="0.3">
      <c r="A936" s="9"/>
      <c r="B936" s="9"/>
      <c r="C936" s="9"/>
      <c r="D936" s="9"/>
      <c r="E936" s="9"/>
      <c r="F936" s="9"/>
      <c r="G936" s="9"/>
      <c r="H936" s="9"/>
      <c r="I936" s="9"/>
      <c r="J936" s="9"/>
      <c r="K936" s="9"/>
      <c r="L936" s="9"/>
      <c r="M936" s="9"/>
      <c r="N936" s="9"/>
      <c r="O936" s="9"/>
      <c r="P936" s="9"/>
      <c r="Q936" s="9"/>
      <c r="R936" s="9"/>
      <c r="S936" s="9"/>
      <c r="T936" s="9"/>
      <c r="U936" s="9"/>
      <c r="V936" s="9"/>
      <c r="W936" s="9"/>
      <c r="X936" s="9"/>
      <c r="Y936" s="9"/>
      <c r="Z936" s="9"/>
    </row>
    <row r="937" spans="1:26" ht="15.75" customHeight="1" x14ac:dyDescent="0.3">
      <c r="A937" s="9"/>
      <c r="B937" s="9"/>
      <c r="C937" s="9"/>
      <c r="D937" s="9"/>
      <c r="E937" s="9"/>
      <c r="F937" s="9"/>
      <c r="G937" s="9"/>
      <c r="H937" s="9"/>
      <c r="I937" s="9"/>
      <c r="J937" s="9"/>
      <c r="K937" s="9"/>
      <c r="L937" s="9"/>
      <c r="M937" s="9"/>
      <c r="N937" s="9"/>
      <c r="O937" s="9"/>
      <c r="P937" s="9"/>
      <c r="Q937" s="9"/>
      <c r="R937" s="9"/>
      <c r="S937" s="9"/>
      <c r="T937" s="9"/>
      <c r="U937" s="9"/>
      <c r="V937" s="9"/>
      <c r="W937" s="9"/>
      <c r="X937" s="9"/>
      <c r="Y937" s="9"/>
      <c r="Z937" s="9"/>
    </row>
    <row r="938" spans="1:26" ht="15.75" customHeight="1" x14ac:dyDescent="0.3">
      <c r="A938" s="9"/>
      <c r="B938" s="9"/>
      <c r="C938" s="9"/>
      <c r="D938" s="9"/>
      <c r="E938" s="9"/>
      <c r="F938" s="9"/>
      <c r="G938" s="9"/>
      <c r="H938" s="9"/>
      <c r="I938" s="9"/>
      <c r="J938" s="9"/>
      <c r="K938" s="9"/>
      <c r="L938" s="9"/>
      <c r="M938" s="9"/>
      <c r="N938" s="9"/>
      <c r="O938" s="9"/>
      <c r="P938" s="9"/>
      <c r="Q938" s="9"/>
      <c r="R938" s="9"/>
      <c r="S938" s="9"/>
      <c r="T938" s="9"/>
      <c r="U938" s="9"/>
      <c r="V938" s="9"/>
      <c r="W938" s="9"/>
      <c r="X938" s="9"/>
      <c r="Y938" s="9"/>
      <c r="Z938" s="9"/>
    </row>
    <row r="939" spans="1:26" ht="15.75" customHeight="1" x14ac:dyDescent="0.3">
      <c r="A939" s="9"/>
      <c r="B939" s="9"/>
      <c r="C939" s="9"/>
      <c r="D939" s="9"/>
      <c r="E939" s="9"/>
      <c r="F939" s="9"/>
      <c r="G939" s="9"/>
      <c r="H939" s="9"/>
      <c r="I939" s="9"/>
      <c r="J939" s="9"/>
      <c r="K939" s="9"/>
      <c r="L939" s="9"/>
      <c r="M939" s="9"/>
      <c r="N939" s="9"/>
      <c r="O939" s="9"/>
      <c r="P939" s="9"/>
      <c r="Q939" s="9"/>
      <c r="R939" s="9"/>
      <c r="S939" s="9"/>
      <c r="T939" s="9"/>
      <c r="U939" s="9"/>
      <c r="V939" s="9"/>
      <c r="W939" s="9"/>
      <c r="X939" s="9"/>
      <c r="Y939" s="9"/>
      <c r="Z939" s="9"/>
    </row>
    <row r="940" spans="1:26" ht="15.75" customHeight="1" x14ac:dyDescent="0.3">
      <c r="A940" s="9"/>
      <c r="B940" s="9"/>
      <c r="C940" s="9"/>
      <c r="D940" s="9"/>
      <c r="E940" s="9"/>
      <c r="F940" s="9"/>
      <c r="G940" s="9"/>
      <c r="H940" s="9"/>
      <c r="I940" s="9"/>
      <c r="J940" s="9"/>
      <c r="K940" s="9"/>
      <c r="L940" s="9"/>
      <c r="M940" s="9"/>
      <c r="N940" s="9"/>
      <c r="O940" s="9"/>
      <c r="P940" s="9"/>
      <c r="Q940" s="9"/>
      <c r="R940" s="9"/>
      <c r="S940" s="9"/>
      <c r="T940" s="9"/>
      <c r="U940" s="9"/>
      <c r="V940" s="9"/>
      <c r="W940" s="9"/>
      <c r="X940" s="9"/>
      <c r="Y940" s="9"/>
      <c r="Z940" s="9"/>
    </row>
    <row r="941" spans="1:26" ht="15.75" customHeight="1" x14ac:dyDescent="0.3">
      <c r="A941" s="9"/>
      <c r="B941" s="9"/>
      <c r="C941" s="9"/>
      <c r="D941" s="9"/>
      <c r="E941" s="9"/>
      <c r="F941" s="9"/>
      <c r="G941" s="9"/>
      <c r="H941" s="9"/>
      <c r="I941" s="9"/>
      <c r="J941" s="9"/>
      <c r="K941" s="9"/>
      <c r="L941" s="9"/>
      <c r="M941" s="9"/>
      <c r="N941" s="9"/>
      <c r="O941" s="9"/>
      <c r="P941" s="9"/>
      <c r="Q941" s="9"/>
      <c r="R941" s="9"/>
      <c r="S941" s="9"/>
      <c r="T941" s="9"/>
      <c r="U941" s="9"/>
      <c r="V941" s="9"/>
      <c r="W941" s="9"/>
      <c r="X941" s="9"/>
      <c r="Y941" s="9"/>
      <c r="Z941" s="9"/>
    </row>
    <row r="942" spans="1:26" ht="15.75" customHeight="1" x14ac:dyDescent="0.3">
      <c r="A942" s="9"/>
      <c r="B942" s="9"/>
      <c r="C942" s="9"/>
      <c r="D942" s="9"/>
      <c r="E942" s="9"/>
      <c r="F942" s="9"/>
      <c r="G942" s="9"/>
      <c r="H942" s="9"/>
      <c r="I942" s="9"/>
      <c r="J942" s="9"/>
      <c r="K942" s="9"/>
      <c r="L942" s="9"/>
      <c r="M942" s="9"/>
      <c r="N942" s="9"/>
      <c r="O942" s="9"/>
      <c r="P942" s="9"/>
      <c r="Q942" s="9"/>
      <c r="R942" s="9"/>
      <c r="S942" s="9"/>
      <c r="T942" s="9"/>
      <c r="U942" s="9"/>
      <c r="V942" s="9"/>
      <c r="W942" s="9"/>
      <c r="X942" s="9"/>
      <c r="Y942" s="9"/>
      <c r="Z942" s="9"/>
    </row>
    <row r="943" spans="1:26" ht="15.75" customHeight="1" x14ac:dyDescent="0.3">
      <c r="A943" s="9"/>
      <c r="B943" s="9"/>
      <c r="C943" s="9"/>
      <c r="D943" s="9"/>
      <c r="E943" s="9"/>
      <c r="F943" s="9"/>
      <c r="G943" s="9"/>
      <c r="H943" s="9"/>
      <c r="I943" s="9"/>
      <c r="J943" s="9"/>
      <c r="K943" s="9"/>
      <c r="L943" s="9"/>
      <c r="M943" s="9"/>
      <c r="N943" s="9"/>
      <c r="O943" s="9"/>
      <c r="P943" s="9"/>
      <c r="Q943" s="9"/>
      <c r="R943" s="9"/>
      <c r="S943" s="9"/>
      <c r="T943" s="9"/>
      <c r="U943" s="9"/>
      <c r="V943" s="9"/>
      <c r="W943" s="9"/>
      <c r="X943" s="9"/>
      <c r="Y943" s="9"/>
      <c r="Z943" s="9"/>
    </row>
    <row r="944" spans="1:26" ht="15.75" customHeight="1" x14ac:dyDescent="0.3">
      <c r="A944" s="9"/>
      <c r="B944" s="9"/>
      <c r="C944" s="9"/>
      <c r="D944" s="9"/>
      <c r="E944" s="9"/>
      <c r="F944" s="9"/>
      <c r="G944" s="9"/>
      <c r="H944" s="9"/>
      <c r="I944" s="9"/>
      <c r="J944" s="9"/>
      <c r="K944" s="9"/>
      <c r="L944" s="9"/>
      <c r="M944" s="9"/>
      <c r="N944" s="9"/>
      <c r="O944" s="9"/>
      <c r="P944" s="9"/>
      <c r="Q944" s="9"/>
      <c r="R944" s="9"/>
      <c r="S944" s="9"/>
      <c r="T944" s="9"/>
      <c r="U944" s="9"/>
      <c r="V944" s="9"/>
      <c r="W944" s="9"/>
      <c r="X944" s="9"/>
      <c r="Y944" s="9"/>
      <c r="Z944" s="9"/>
    </row>
    <row r="945" spans="1:26" ht="15.75" customHeight="1" x14ac:dyDescent="0.3">
      <c r="A945" s="9"/>
      <c r="B945" s="9"/>
      <c r="C945" s="9"/>
      <c r="D945" s="9"/>
      <c r="E945" s="9"/>
      <c r="F945" s="9"/>
      <c r="G945" s="9"/>
      <c r="H945" s="9"/>
      <c r="I945" s="9"/>
      <c r="J945" s="9"/>
      <c r="K945" s="9"/>
      <c r="L945" s="9"/>
      <c r="M945" s="9"/>
      <c r="N945" s="9"/>
      <c r="O945" s="9"/>
      <c r="P945" s="9"/>
      <c r="Q945" s="9"/>
      <c r="R945" s="9"/>
      <c r="S945" s="9"/>
      <c r="T945" s="9"/>
      <c r="U945" s="9"/>
      <c r="V945" s="9"/>
      <c r="W945" s="9"/>
      <c r="X945" s="9"/>
      <c r="Y945" s="9"/>
      <c r="Z945" s="9"/>
    </row>
    <row r="946" spans="1:26" ht="15.75" customHeight="1" x14ac:dyDescent="0.3">
      <c r="A946" s="9"/>
      <c r="B946" s="9"/>
      <c r="C946" s="9"/>
      <c r="D946" s="9"/>
      <c r="E946" s="9"/>
      <c r="F946" s="9"/>
      <c r="G946" s="9"/>
      <c r="H946" s="9"/>
      <c r="I946" s="9"/>
      <c r="J946" s="9"/>
      <c r="K946" s="9"/>
      <c r="L946" s="9"/>
      <c r="M946" s="9"/>
      <c r="N946" s="9"/>
      <c r="O946" s="9"/>
      <c r="P946" s="9"/>
      <c r="Q946" s="9"/>
      <c r="R946" s="9"/>
      <c r="S946" s="9"/>
      <c r="T946" s="9"/>
      <c r="U946" s="9"/>
      <c r="V946" s="9"/>
      <c r="W946" s="9"/>
      <c r="X946" s="9"/>
      <c r="Y946" s="9"/>
      <c r="Z946" s="9"/>
    </row>
    <row r="947" spans="1:26" ht="15.75" customHeight="1" x14ac:dyDescent="0.3">
      <c r="A947" s="9"/>
      <c r="B947" s="9"/>
      <c r="C947" s="9"/>
      <c r="D947" s="9"/>
      <c r="E947" s="9"/>
      <c r="F947" s="9"/>
      <c r="G947" s="9"/>
      <c r="H947" s="9"/>
      <c r="I947" s="9"/>
      <c r="J947" s="9"/>
      <c r="K947" s="9"/>
      <c r="L947" s="9"/>
      <c r="M947" s="9"/>
      <c r="N947" s="9"/>
      <c r="O947" s="9"/>
      <c r="P947" s="9"/>
      <c r="Q947" s="9"/>
      <c r="R947" s="9"/>
      <c r="S947" s="9"/>
      <c r="T947" s="9"/>
      <c r="U947" s="9"/>
      <c r="V947" s="9"/>
      <c r="W947" s="9"/>
      <c r="X947" s="9"/>
      <c r="Y947" s="9"/>
      <c r="Z947" s="9"/>
    </row>
    <row r="948" spans="1:26" ht="15.75" customHeight="1" x14ac:dyDescent="0.3">
      <c r="A948" s="9"/>
      <c r="B948" s="9"/>
      <c r="C948" s="9"/>
      <c r="D948" s="9"/>
      <c r="E948" s="9"/>
      <c r="F948" s="9"/>
      <c r="G948" s="9"/>
      <c r="H948" s="9"/>
      <c r="I948" s="9"/>
      <c r="J948" s="9"/>
      <c r="K948" s="9"/>
      <c r="L948" s="9"/>
      <c r="M948" s="9"/>
      <c r="N948" s="9"/>
      <c r="O948" s="9"/>
      <c r="P948" s="9"/>
      <c r="Q948" s="9"/>
      <c r="R948" s="9"/>
      <c r="S948" s="9"/>
      <c r="T948" s="9"/>
      <c r="U948" s="9"/>
      <c r="V948" s="9"/>
      <c r="W948" s="9"/>
      <c r="X948" s="9"/>
      <c r="Y948" s="9"/>
      <c r="Z948" s="9"/>
    </row>
    <row r="949" spans="1:26" ht="15.75" customHeight="1" x14ac:dyDescent="0.3">
      <c r="A949" s="9"/>
      <c r="B949" s="9"/>
      <c r="C949" s="9"/>
      <c r="D949" s="9"/>
      <c r="E949" s="9"/>
      <c r="F949" s="9"/>
      <c r="G949" s="9"/>
      <c r="H949" s="9"/>
      <c r="I949" s="9"/>
      <c r="J949" s="9"/>
      <c r="K949" s="9"/>
      <c r="L949" s="9"/>
      <c r="M949" s="9"/>
      <c r="N949" s="9"/>
      <c r="O949" s="9"/>
      <c r="P949" s="9"/>
      <c r="Q949" s="9"/>
      <c r="R949" s="9"/>
      <c r="S949" s="9"/>
      <c r="T949" s="9"/>
      <c r="U949" s="9"/>
      <c r="V949" s="9"/>
      <c r="W949" s="9"/>
      <c r="X949" s="9"/>
      <c r="Y949" s="9"/>
      <c r="Z949" s="9"/>
    </row>
    <row r="950" spans="1:26" ht="15.75" customHeight="1" x14ac:dyDescent="0.3">
      <c r="A950" s="9"/>
      <c r="B950" s="9"/>
      <c r="C950" s="9"/>
      <c r="D950" s="9"/>
      <c r="E950" s="9"/>
      <c r="F950" s="9"/>
      <c r="G950" s="9"/>
      <c r="H950" s="9"/>
      <c r="I950" s="9"/>
      <c r="J950" s="9"/>
      <c r="K950" s="9"/>
      <c r="L950" s="9"/>
      <c r="M950" s="9"/>
      <c r="N950" s="9"/>
      <c r="O950" s="9"/>
      <c r="P950" s="9"/>
      <c r="Q950" s="9"/>
      <c r="R950" s="9"/>
      <c r="S950" s="9"/>
      <c r="T950" s="9"/>
      <c r="U950" s="9"/>
      <c r="V950" s="9"/>
      <c r="W950" s="9"/>
      <c r="X950" s="9"/>
      <c r="Y950" s="9"/>
      <c r="Z950" s="9"/>
    </row>
    <row r="951" spans="1:26" ht="15.75" customHeight="1" x14ac:dyDescent="0.3">
      <c r="A951" s="9"/>
      <c r="B951" s="9"/>
      <c r="C951" s="9"/>
      <c r="D951" s="9"/>
      <c r="E951" s="9"/>
      <c r="F951" s="9"/>
      <c r="G951" s="9"/>
      <c r="H951" s="9"/>
      <c r="I951" s="9"/>
      <c r="J951" s="9"/>
      <c r="K951" s="9"/>
      <c r="L951" s="9"/>
      <c r="M951" s="9"/>
      <c r="N951" s="9"/>
      <c r="O951" s="9"/>
      <c r="P951" s="9"/>
      <c r="Q951" s="9"/>
      <c r="R951" s="9"/>
      <c r="S951" s="9"/>
      <c r="T951" s="9"/>
      <c r="U951" s="9"/>
      <c r="V951" s="9"/>
      <c r="W951" s="9"/>
      <c r="X951" s="9"/>
      <c r="Y951" s="9"/>
      <c r="Z951" s="9"/>
    </row>
    <row r="952" spans="1:26" ht="15.75" customHeight="1" x14ac:dyDescent="0.3">
      <c r="A952" s="9"/>
      <c r="B952" s="9"/>
      <c r="C952" s="9"/>
      <c r="D952" s="9"/>
      <c r="E952" s="9"/>
      <c r="F952" s="9"/>
      <c r="G952" s="9"/>
      <c r="H952" s="9"/>
      <c r="I952" s="9"/>
      <c r="J952" s="9"/>
      <c r="K952" s="9"/>
      <c r="L952" s="9"/>
      <c r="M952" s="9"/>
      <c r="N952" s="9"/>
      <c r="O952" s="9"/>
      <c r="P952" s="9"/>
      <c r="Q952" s="9"/>
      <c r="R952" s="9"/>
      <c r="S952" s="9"/>
      <c r="T952" s="9"/>
      <c r="U952" s="9"/>
      <c r="V952" s="9"/>
      <c r="W952" s="9"/>
      <c r="X952" s="9"/>
      <c r="Y952" s="9"/>
      <c r="Z952" s="9"/>
    </row>
    <row r="953" spans="1:26" ht="15.75" customHeight="1" x14ac:dyDescent="0.3">
      <c r="A953" s="9"/>
      <c r="B953" s="9"/>
      <c r="C953" s="9"/>
      <c r="D953" s="9"/>
      <c r="E953" s="9"/>
      <c r="F953" s="9"/>
      <c r="G953" s="9"/>
      <c r="H953" s="9"/>
      <c r="I953" s="9"/>
      <c r="J953" s="9"/>
      <c r="K953" s="9"/>
      <c r="L953" s="9"/>
      <c r="M953" s="9"/>
      <c r="N953" s="9"/>
      <c r="O953" s="9"/>
      <c r="P953" s="9"/>
      <c r="Q953" s="9"/>
      <c r="R953" s="9"/>
      <c r="S953" s="9"/>
      <c r="T953" s="9"/>
      <c r="U953" s="9"/>
      <c r="V953" s="9"/>
      <c r="W953" s="9"/>
      <c r="X953" s="9"/>
      <c r="Y953" s="9"/>
      <c r="Z953" s="9"/>
    </row>
    <row r="954" spans="1:26" ht="15.75" customHeight="1" x14ac:dyDescent="0.3">
      <c r="A954" s="9"/>
      <c r="B954" s="9"/>
      <c r="C954" s="9"/>
      <c r="D954" s="9"/>
      <c r="E954" s="9"/>
      <c r="F954" s="9"/>
      <c r="G954" s="9"/>
      <c r="H954" s="9"/>
      <c r="I954" s="9"/>
      <c r="J954" s="9"/>
      <c r="K954" s="9"/>
      <c r="L954" s="9"/>
      <c r="M954" s="9"/>
      <c r="N954" s="9"/>
      <c r="O954" s="9"/>
      <c r="P954" s="9"/>
      <c r="Q954" s="9"/>
      <c r="R954" s="9"/>
      <c r="S954" s="9"/>
      <c r="T954" s="9"/>
      <c r="U954" s="9"/>
      <c r="V954" s="9"/>
      <c r="W954" s="9"/>
      <c r="X954" s="9"/>
      <c r="Y954" s="9"/>
      <c r="Z954" s="9"/>
    </row>
    <row r="955" spans="1:26" ht="15.75" customHeight="1" x14ac:dyDescent="0.3">
      <c r="A955" s="9"/>
      <c r="B955" s="9"/>
      <c r="C955" s="9"/>
      <c r="D955" s="9"/>
      <c r="E955" s="9"/>
      <c r="F955" s="9"/>
      <c r="G955" s="9"/>
      <c r="H955" s="9"/>
      <c r="I955" s="9"/>
      <c r="J955" s="9"/>
      <c r="K955" s="9"/>
      <c r="L955" s="9"/>
      <c r="M955" s="9"/>
      <c r="N955" s="9"/>
      <c r="O955" s="9"/>
      <c r="P955" s="9"/>
      <c r="Q955" s="9"/>
      <c r="R955" s="9"/>
      <c r="S955" s="9"/>
      <c r="T955" s="9"/>
      <c r="U955" s="9"/>
      <c r="V955" s="9"/>
      <c r="W955" s="9"/>
      <c r="X955" s="9"/>
      <c r="Y955" s="9"/>
      <c r="Z955" s="9"/>
    </row>
    <row r="956" spans="1:26" ht="15.75" customHeight="1" x14ac:dyDescent="0.3">
      <c r="A956" s="9"/>
      <c r="B956" s="9"/>
      <c r="C956" s="9"/>
      <c r="D956" s="9"/>
      <c r="E956" s="9"/>
      <c r="F956" s="9"/>
      <c r="G956" s="9"/>
      <c r="H956" s="9"/>
      <c r="I956" s="9"/>
      <c r="J956" s="9"/>
      <c r="K956" s="9"/>
      <c r="L956" s="9"/>
      <c r="M956" s="9"/>
      <c r="N956" s="9"/>
      <c r="O956" s="9"/>
      <c r="P956" s="9"/>
      <c r="Q956" s="9"/>
      <c r="R956" s="9"/>
      <c r="S956" s="9"/>
      <c r="T956" s="9"/>
      <c r="U956" s="9"/>
      <c r="V956" s="9"/>
      <c r="W956" s="9"/>
      <c r="X956" s="9"/>
      <c r="Y956" s="9"/>
      <c r="Z956" s="9"/>
    </row>
    <row r="957" spans="1:26" ht="15.75" customHeight="1" x14ac:dyDescent="0.3">
      <c r="A957" s="9"/>
      <c r="B957" s="9"/>
      <c r="C957" s="9"/>
      <c r="D957" s="9"/>
      <c r="E957" s="9"/>
      <c r="F957" s="9"/>
      <c r="G957" s="9"/>
      <c r="H957" s="9"/>
      <c r="I957" s="9"/>
      <c r="J957" s="9"/>
      <c r="K957" s="9"/>
      <c r="L957" s="9"/>
      <c r="M957" s="9"/>
      <c r="N957" s="9"/>
      <c r="O957" s="9"/>
      <c r="P957" s="9"/>
      <c r="Q957" s="9"/>
      <c r="R957" s="9"/>
      <c r="S957" s="9"/>
      <c r="T957" s="9"/>
      <c r="U957" s="9"/>
      <c r="V957" s="9"/>
      <c r="W957" s="9"/>
      <c r="X957" s="9"/>
      <c r="Y957" s="9"/>
      <c r="Z957" s="9"/>
    </row>
    <row r="958" spans="1:26" ht="15.75" customHeight="1" x14ac:dyDescent="0.3">
      <c r="A958" s="9"/>
      <c r="B958" s="9"/>
      <c r="C958" s="9"/>
      <c r="D958" s="9"/>
      <c r="E958" s="9"/>
      <c r="F958" s="9"/>
      <c r="G958" s="9"/>
      <c r="H958" s="9"/>
      <c r="I958" s="9"/>
      <c r="J958" s="9"/>
      <c r="K958" s="9"/>
      <c r="L958" s="9"/>
      <c r="M958" s="9"/>
      <c r="N958" s="9"/>
      <c r="O958" s="9"/>
      <c r="P958" s="9"/>
      <c r="Q958" s="9"/>
      <c r="R958" s="9"/>
      <c r="S958" s="9"/>
      <c r="T958" s="9"/>
      <c r="U958" s="9"/>
      <c r="V958" s="9"/>
      <c r="W958" s="9"/>
      <c r="X958" s="9"/>
      <c r="Y958" s="9"/>
      <c r="Z958" s="9"/>
    </row>
    <row r="959" spans="1:26" ht="15.75" customHeight="1" x14ac:dyDescent="0.3">
      <c r="A959" s="9"/>
      <c r="B959" s="9"/>
      <c r="C959" s="9"/>
      <c r="D959" s="9"/>
      <c r="E959" s="9"/>
      <c r="F959" s="9"/>
      <c r="G959" s="9"/>
      <c r="H959" s="9"/>
      <c r="I959" s="9"/>
      <c r="J959" s="9"/>
      <c r="K959" s="9"/>
      <c r="L959" s="9"/>
      <c r="M959" s="9"/>
      <c r="N959" s="9"/>
      <c r="O959" s="9"/>
      <c r="P959" s="9"/>
      <c r="Q959" s="9"/>
      <c r="R959" s="9"/>
      <c r="S959" s="9"/>
      <c r="T959" s="9"/>
      <c r="U959" s="9"/>
      <c r="V959" s="9"/>
      <c r="W959" s="9"/>
      <c r="X959" s="9"/>
      <c r="Y959" s="9"/>
      <c r="Z959" s="9"/>
    </row>
    <row r="960" spans="1:26" ht="15.75" customHeight="1" x14ac:dyDescent="0.3">
      <c r="A960" s="9"/>
      <c r="B960" s="9"/>
      <c r="C960" s="9"/>
      <c r="D960" s="9"/>
      <c r="E960" s="9"/>
      <c r="F960" s="9"/>
      <c r="G960" s="9"/>
      <c r="H960" s="9"/>
      <c r="I960" s="9"/>
      <c r="J960" s="9"/>
      <c r="K960" s="9"/>
      <c r="L960" s="9"/>
      <c r="M960" s="9"/>
      <c r="N960" s="9"/>
      <c r="O960" s="9"/>
      <c r="P960" s="9"/>
      <c r="Q960" s="9"/>
      <c r="R960" s="9"/>
      <c r="S960" s="9"/>
      <c r="T960" s="9"/>
      <c r="U960" s="9"/>
      <c r="V960" s="9"/>
      <c r="W960" s="9"/>
      <c r="X960" s="9"/>
      <c r="Y960" s="9"/>
      <c r="Z960" s="9"/>
    </row>
    <row r="961" spans="1:26" ht="15.75" customHeight="1" x14ac:dyDescent="0.3">
      <c r="A961" s="9"/>
      <c r="B961" s="9"/>
      <c r="C961" s="9"/>
      <c r="D961" s="9"/>
      <c r="E961" s="9"/>
      <c r="F961" s="9"/>
      <c r="G961" s="9"/>
      <c r="H961" s="9"/>
      <c r="I961" s="9"/>
      <c r="J961" s="9"/>
      <c r="K961" s="9"/>
      <c r="L961" s="9"/>
      <c r="M961" s="9"/>
      <c r="N961" s="9"/>
      <c r="O961" s="9"/>
      <c r="P961" s="9"/>
      <c r="Q961" s="9"/>
      <c r="R961" s="9"/>
      <c r="S961" s="9"/>
      <c r="T961" s="9"/>
      <c r="U961" s="9"/>
      <c r="V961" s="9"/>
      <c r="W961" s="9"/>
      <c r="X961" s="9"/>
      <c r="Y961" s="9"/>
      <c r="Z961" s="9"/>
    </row>
    <row r="962" spans="1:26" ht="15.75" customHeight="1" x14ac:dyDescent="0.3">
      <c r="A962" s="9"/>
      <c r="B962" s="9"/>
      <c r="C962" s="9"/>
      <c r="D962" s="9"/>
      <c r="E962" s="9"/>
      <c r="F962" s="9"/>
      <c r="G962" s="9"/>
      <c r="H962" s="9"/>
      <c r="I962" s="9"/>
      <c r="J962" s="9"/>
      <c r="K962" s="9"/>
      <c r="L962" s="9"/>
      <c r="M962" s="9"/>
      <c r="N962" s="9"/>
      <c r="O962" s="9"/>
      <c r="P962" s="9"/>
      <c r="Q962" s="9"/>
      <c r="R962" s="9"/>
      <c r="S962" s="9"/>
      <c r="T962" s="9"/>
      <c r="U962" s="9"/>
      <c r="V962" s="9"/>
      <c r="W962" s="9"/>
      <c r="X962" s="9"/>
      <c r="Y962" s="9"/>
      <c r="Z962" s="9"/>
    </row>
    <row r="963" spans="1:26" ht="15.75" customHeight="1" x14ac:dyDescent="0.3">
      <c r="A963" s="9"/>
      <c r="B963" s="9"/>
      <c r="C963" s="9"/>
      <c r="D963" s="9"/>
      <c r="E963" s="9"/>
      <c r="F963" s="9"/>
      <c r="G963" s="9"/>
      <c r="H963" s="9"/>
      <c r="I963" s="9"/>
      <c r="J963" s="9"/>
      <c r="K963" s="9"/>
      <c r="L963" s="9"/>
      <c r="M963" s="9"/>
      <c r="N963" s="9"/>
      <c r="O963" s="9"/>
      <c r="P963" s="9"/>
      <c r="Q963" s="9"/>
      <c r="R963" s="9"/>
      <c r="S963" s="9"/>
      <c r="T963" s="9"/>
      <c r="U963" s="9"/>
      <c r="V963" s="9"/>
      <c r="W963" s="9"/>
      <c r="X963" s="9"/>
      <c r="Y963" s="9"/>
      <c r="Z963" s="9"/>
    </row>
    <row r="964" spans="1:26" ht="15.75" customHeight="1" x14ac:dyDescent="0.3">
      <c r="A964" s="9"/>
      <c r="B964" s="9"/>
      <c r="C964" s="9"/>
      <c r="D964" s="9"/>
      <c r="E964" s="9"/>
      <c r="F964" s="9"/>
      <c r="G964" s="9"/>
      <c r="H964" s="9"/>
      <c r="I964" s="9"/>
      <c r="J964" s="9"/>
      <c r="K964" s="9"/>
      <c r="L964" s="9"/>
      <c r="M964" s="9"/>
      <c r="N964" s="9"/>
      <c r="O964" s="9"/>
      <c r="P964" s="9"/>
      <c r="Q964" s="9"/>
      <c r="R964" s="9"/>
      <c r="S964" s="9"/>
      <c r="T964" s="9"/>
      <c r="U964" s="9"/>
      <c r="V964" s="9"/>
      <c r="W964" s="9"/>
      <c r="X964" s="9"/>
      <c r="Y964" s="9"/>
      <c r="Z964" s="9"/>
    </row>
    <row r="965" spans="1:26" ht="15.75" customHeight="1" x14ac:dyDescent="0.3">
      <c r="A965" s="9"/>
      <c r="B965" s="9"/>
      <c r="C965" s="9"/>
      <c r="D965" s="9"/>
      <c r="E965" s="9"/>
      <c r="F965" s="9"/>
      <c r="G965" s="9"/>
      <c r="H965" s="9"/>
      <c r="I965" s="9"/>
      <c r="J965" s="9"/>
      <c r="K965" s="9"/>
      <c r="L965" s="9"/>
      <c r="M965" s="9"/>
      <c r="N965" s="9"/>
      <c r="O965" s="9"/>
      <c r="P965" s="9"/>
      <c r="Q965" s="9"/>
      <c r="R965" s="9"/>
      <c r="S965" s="9"/>
      <c r="T965" s="9"/>
      <c r="U965" s="9"/>
      <c r="V965" s="9"/>
      <c r="W965" s="9"/>
      <c r="X965" s="9"/>
      <c r="Y965" s="9"/>
      <c r="Z965" s="9"/>
    </row>
    <row r="966" spans="1:26" ht="15.75" customHeight="1" x14ac:dyDescent="0.3">
      <c r="A966" s="9"/>
      <c r="B966" s="9"/>
      <c r="C966" s="9"/>
      <c r="D966" s="9"/>
      <c r="E966" s="9"/>
      <c r="F966" s="9"/>
      <c r="G966" s="9"/>
      <c r="H966" s="9"/>
      <c r="I966" s="9"/>
      <c r="J966" s="9"/>
      <c r="K966" s="9"/>
      <c r="L966" s="9"/>
      <c r="M966" s="9"/>
      <c r="N966" s="9"/>
      <c r="O966" s="9"/>
      <c r="P966" s="9"/>
      <c r="Q966" s="9"/>
      <c r="R966" s="9"/>
      <c r="S966" s="9"/>
      <c r="T966" s="9"/>
      <c r="U966" s="9"/>
      <c r="V966" s="9"/>
      <c r="W966" s="9"/>
      <c r="X966" s="9"/>
      <c r="Y966" s="9"/>
      <c r="Z966" s="9"/>
    </row>
    <row r="967" spans="1:26" ht="15.75" customHeight="1" x14ac:dyDescent="0.3">
      <c r="A967" s="9"/>
      <c r="B967" s="9"/>
      <c r="C967" s="9"/>
      <c r="D967" s="9"/>
      <c r="E967" s="9"/>
      <c r="F967" s="9"/>
      <c r="G967" s="9"/>
      <c r="H967" s="9"/>
      <c r="I967" s="9"/>
      <c r="J967" s="9"/>
      <c r="K967" s="9"/>
      <c r="L967" s="9"/>
      <c r="M967" s="9"/>
      <c r="N967" s="9"/>
      <c r="O967" s="9"/>
      <c r="P967" s="9"/>
      <c r="Q967" s="9"/>
      <c r="R967" s="9"/>
      <c r="S967" s="9"/>
      <c r="T967" s="9"/>
      <c r="U967" s="9"/>
      <c r="V967" s="9"/>
      <c r="W967" s="9"/>
      <c r="X967" s="9"/>
      <c r="Y967" s="9"/>
      <c r="Z967" s="9"/>
    </row>
    <row r="968" spans="1:26" ht="15.75" customHeight="1" x14ac:dyDescent="0.3">
      <c r="A968" s="9"/>
      <c r="B968" s="9"/>
      <c r="C968" s="9"/>
      <c r="D968" s="9"/>
      <c r="E968" s="9"/>
      <c r="F968" s="9"/>
      <c r="G968" s="9"/>
      <c r="H968" s="9"/>
      <c r="I968" s="9"/>
      <c r="J968" s="9"/>
      <c r="K968" s="9"/>
      <c r="L968" s="9"/>
      <c r="M968" s="9"/>
      <c r="N968" s="9"/>
      <c r="O968" s="9"/>
      <c r="P968" s="9"/>
      <c r="Q968" s="9"/>
      <c r="R968" s="9"/>
      <c r="S968" s="9"/>
      <c r="T968" s="9"/>
      <c r="U968" s="9"/>
      <c r="V968" s="9"/>
      <c r="W968" s="9"/>
      <c r="X968" s="9"/>
      <c r="Y968" s="9"/>
      <c r="Z968" s="9"/>
    </row>
    <row r="969" spans="1:26" ht="15.75" customHeight="1" x14ac:dyDescent="0.3">
      <c r="A969" s="9"/>
      <c r="B969" s="9"/>
      <c r="C969" s="9"/>
      <c r="D969" s="9"/>
      <c r="E969" s="9"/>
      <c r="F969" s="9"/>
      <c r="G969" s="9"/>
      <c r="H969" s="9"/>
      <c r="I969" s="9"/>
      <c r="J969" s="9"/>
      <c r="K969" s="9"/>
      <c r="L969" s="9"/>
      <c r="M969" s="9"/>
      <c r="N969" s="9"/>
      <c r="O969" s="9"/>
      <c r="P969" s="9"/>
      <c r="Q969" s="9"/>
      <c r="R969" s="9"/>
      <c r="S969" s="9"/>
      <c r="T969" s="9"/>
      <c r="U969" s="9"/>
      <c r="V969" s="9"/>
      <c r="W969" s="9"/>
      <c r="X969" s="9"/>
      <c r="Y969" s="9"/>
      <c r="Z969" s="9"/>
    </row>
    <row r="970" spans="1:26" ht="15.75" customHeight="1" x14ac:dyDescent="0.3">
      <c r="A970" s="9"/>
      <c r="B970" s="9"/>
      <c r="C970" s="9"/>
      <c r="D970" s="9"/>
      <c r="E970" s="9"/>
      <c r="F970" s="9"/>
      <c r="G970" s="9"/>
      <c r="H970" s="9"/>
      <c r="I970" s="9"/>
      <c r="J970" s="9"/>
      <c r="K970" s="9"/>
      <c r="L970" s="9"/>
      <c r="M970" s="9"/>
      <c r="N970" s="9"/>
      <c r="O970" s="9"/>
      <c r="P970" s="9"/>
      <c r="Q970" s="9"/>
      <c r="R970" s="9"/>
      <c r="S970" s="9"/>
      <c r="T970" s="9"/>
      <c r="U970" s="9"/>
      <c r="V970" s="9"/>
      <c r="W970" s="9"/>
      <c r="X970" s="9"/>
      <c r="Y970" s="9"/>
      <c r="Z970" s="9"/>
    </row>
    <row r="971" spans="1:26" ht="15.75" customHeight="1" x14ac:dyDescent="0.3">
      <c r="A971" s="9"/>
      <c r="B971" s="9"/>
      <c r="C971" s="9"/>
      <c r="D971" s="9"/>
      <c r="E971" s="9"/>
      <c r="F971" s="9"/>
      <c r="G971" s="9"/>
      <c r="H971" s="9"/>
      <c r="I971" s="9"/>
      <c r="J971" s="9"/>
      <c r="K971" s="9"/>
      <c r="L971" s="9"/>
      <c r="M971" s="9"/>
      <c r="N971" s="9"/>
      <c r="O971" s="9"/>
      <c r="P971" s="9"/>
      <c r="Q971" s="9"/>
      <c r="R971" s="9"/>
      <c r="S971" s="9"/>
      <c r="T971" s="9"/>
      <c r="U971" s="9"/>
      <c r="V971" s="9"/>
      <c r="W971" s="9"/>
      <c r="X971" s="9"/>
      <c r="Y971" s="9"/>
      <c r="Z971" s="9"/>
    </row>
    <row r="972" spans="1:26" ht="15.75" customHeight="1" x14ac:dyDescent="0.3">
      <c r="A972" s="9"/>
      <c r="B972" s="9"/>
      <c r="C972" s="9"/>
      <c r="D972" s="9"/>
      <c r="E972" s="9"/>
      <c r="F972" s="9"/>
      <c r="G972" s="9"/>
      <c r="H972" s="9"/>
      <c r="I972" s="9"/>
      <c r="J972" s="9"/>
      <c r="K972" s="9"/>
      <c r="L972" s="9"/>
      <c r="M972" s="9"/>
      <c r="N972" s="9"/>
      <c r="O972" s="9"/>
      <c r="P972" s="9"/>
      <c r="Q972" s="9"/>
      <c r="R972" s="9"/>
      <c r="S972" s="9"/>
      <c r="T972" s="9"/>
      <c r="U972" s="9"/>
      <c r="V972" s="9"/>
      <c r="W972" s="9"/>
      <c r="X972" s="9"/>
      <c r="Y972" s="9"/>
      <c r="Z972" s="9"/>
    </row>
    <row r="973" spans="1:26" ht="15.75" customHeight="1" x14ac:dyDescent="0.3">
      <c r="A973" s="9"/>
      <c r="B973" s="9"/>
      <c r="C973" s="9"/>
      <c r="D973" s="9"/>
      <c r="E973" s="9"/>
      <c r="F973" s="9"/>
      <c r="G973" s="9"/>
      <c r="H973" s="9"/>
      <c r="I973" s="9"/>
      <c r="J973" s="9"/>
      <c r="K973" s="9"/>
      <c r="L973" s="9"/>
      <c r="M973" s="9"/>
      <c r="N973" s="9"/>
      <c r="O973" s="9"/>
      <c r="P973" s="9"/>
      <c r="Q973" s="9"/>
      <c r="R973" s="9"/>
      <c r="S973" s="9"/>
      <c r="T973" s="9"/>
      <c r="U973" s="9"/>
      <c r="V973" s="9"/>
      <c r="W973" s="9"/>
      <c r="X973" s="9"/>
      <c r="Y973" s="9"/>
      <c r="Z973" s="9"/>
    </row>
    <row r="974" spans="1:26" ht="15.75" customHeight="1" x14ac:dyDescent="0.3">
      <c r="A974" s="9"/>
      <c r="B974" s="9"/>
      <c r="C974" s="9"/>
      <c r="D974" s="9"/>
      <c r="E974" s="9"/>
      <c r="F974" s="9"/>
      <c r="G974" s="9"/>
      <c r="H974" s="9"/>
      <c r="I974" s="9"/>
      <c r="J974" s="9"/>
      <c r="K974" s="9"/>
      <c r="L974" s="9"/>
      <c r="M974" s="9"/>
      <c r="N974" s="9"/>
      <c r="O974" s="9"/>
      <c r="P974" s="9"/>
      <c r="Q974" s="9"/>
      <c r="R974" s="9"/>
      <c r="S974" s="9"/>
      <c r="T974" s="9"/>
      <c r="U974" s="9"/>
      <c r="V974" s="9"/>
      <c r="W974" s="9"/>
      <c r="X974" s="9"/>
      <c r="Y974" s="9"/>
      <c r="Z974" s="9"/>
    </row>
    <row r="975" spans="1:26" ht="15.75" customHeight="1" x14ac:dyDescent="0.3">
      <c r="A975" s="9"/>
      <c r="B975" s="9"/>
      <c r="C975" s="9"/>
      <c r="D975" s="9"/>
      <c r="E975" s="9"/>
      <c r="F975" s="9"/>
      <c r="G975" s="9"/>
      <c r="H975" s="9"/>
      <c r="I975" s="9"/>
      <c r="J975" s="9"/>
      <c r="K975" s="9"/>
      <c r="L975" s="9"/>
      <c r="M975" s="9"/>
      <c r="N975" s="9"/>
      <c r="O975" s="9"/>
      <c r="P975" s="9"/>
      <c r="Q975" s="9"/>
      <c r="R975" s="9"/>
      <c r="S975" s="9"/>
      <c r="T975" s="9"/>
      <c r="U975" s="9"/>
      <c r="V975" s="9"/>
      <c r="W975" s="9"/>
      <c r="X975" s="9"/>
      <c r="Y975" s="9"/>
      <c r="Z975" s="9"/>
    </row>
    <row r="976" spans="1:26" ht="15.75" customHeight="1" x14ac:dyDescent="0.3">
      <c r="A976" s="9"/>
      <c r="B976" s="9"/>
      <c r="C976" s="9"/>
      <c r="D976" s="9"/>
      <c r="E976" s="9"/>
      <c r="F976" s="9"/>
      <c r="G976" s="9"/>
      <c r="H976" s="9"/>
      <c r="I976" s="9"/>
      <c r="J976" s="9"/>
      <c r="K976" s="9"/>
      <c r="L976" s="9"/>
      <c r="M976" s="9"/>
      <c r="N976" s="9"/>
      <c r="O976" s="9"/>
      <c r="P976" s="9"/>
      <c r="Q976" s="9"/>
      <c r="R976" s="9"/>
      <c r="S976" s="9"/>
      <c r="T976" s="9"/>
      <c r="U976" s="9"/>
      <c r="V976" s="9"/>
      <c r="W976" s="9"/>
      <c r="X976" s="9"/>
      <c r="Y976" s="9"/>
      <c r="Z976" s="9"/>
    </row>
    <row r="977" spans="1:26" ht="15.75" customHeight="1" x14ac:dyDescent="0.3">
      <c r="A977" s="9"/>
      <c r="B977" s="9"/>
      <c r="C977" s="9"/>
      <c r="D977" s="9"/>
      <c r="E977" s="9"/>
      <c r="F977" s="9"/>
      <c r="G977" s="9"/>
      <c r="H977" s="9"/>
      <c r="I977" s="9"/>
      <c r="J977" s="9"/>
      <c r="K977" s="9"/>
      <c r="L977" s="9"/>
      <c r="M977" s="9"/>
      <c r="N977" s="9"/>
      <c r="O977" s="9"/>
      <c r="P977" s="9"/>
      <c r="Q977" s="9"/>
      <c r="R977" s="9"/>
      <c r="S977" s="9"/>
      <c r="T977" s="9"/>
      <c r="U977" s="9"/>
      <c r="V977" s="9"/>
      <c r="W977" s="9"/>
      <c r="X977" s="9"/>
      <c r="Y977" s="9"/>
      <c r="Z977" s="9"/>
    </row>
    <row r="978" spans="1:26" ht="15.75" customHeight="1" x14ac:dyDescent="0.3">
      <c r="A978" s="9"/>
      <c r="B978" s="9"/>
      <c r="C978" s="9"/>
      <c r="D978" s="9"/>
      <c r="E978" s="9"/>
      <c r="F978" s="9"/>
      <c r="G978" s="9"/>
      <c r="H978" s="9"/>
      <c r="I978" s="9"/>
      <c r="J978" s="9"/>
      <c r="K978" s="9"/>
      <c r="L978" s="9"/>
      <c r="M978" s="9"/>
      <c r="N978" s="9"/>
      <c r="O978" s="9"/>
      <c r="P978" s="9"/>
      <c r="Q978" s="9"/>
      <c r="R978" s="9"/>
      <c r="S978" s="9"/>
      <c r="T978" s="9"/>
      <c r="U978" s="9"/>
      <c r="V978" s="9"/>
      <c r="W978" s="9"/>
      <c r="X978" s="9"/>
      <c r="Y978" s="9"/>
      <c r="Z978" s="9"/>
    </row>
    <row r="979" spans="1:26" ht="15.75" customHeight="1" x14ac:dyDescent="0.3">
      <c r="A979" s="9"/>
      <c r="B979" s="9"/>
      <c r="C979" s="9"/>
      <c r="D979" s="9"/>
      <c r="E979" s="9"/>
      <c r="F979" s="9"/>
      <c r="G979" s="9"/>
      <c r="H979" s="9"/>
      <c r="I979" s="9"/>
      <c r="J979" s="9"/>
      <c r="K979" s="9"/>
      <c r="L979" s="9"/>
      <c r="M979" s="9"/>
      <c r="N979" s="9"/>
      <c r="O979" s="9"/>
      <c r="P979" s="9"/>
      <c r="Q979" s="9"/>
      <c r="R979" s="9"/>
      <c r="S979" s="9"/>
      <c r="T979" s="9"/>
      <c r="U979" s="9"/>
      <c r="V979" s="9"/>
      <c r="W979" s="9"/>
      <c r="X979" s="9"/>
      <c r="Y979" s="9"/>
      <c r="Z979" s="9"/>
    </row>
    <row r="980" spans="1:26" ht="15.75" customHeight="1" x14ac:dyDescent="0.3">
      <c r="A980" s="9"/>
      <c r="B980" s="9"/>
      <c r="C980" s="9"/>
      <c r="D980" s="9"/>
      <c r="E980" s="9"/>
      <c r="F980" s="9"/>
      <c r="G980" s="9"/>
      <c r="H980" s="9"/>
      <c r="I980" s="9"/>
      <c r="J980" s="9"/>
      <c r="K980" s="9"/>
      <c r="L980" s="9"/>
      <c r="M980" s="9"/>
      <c r="N980" s="9"/>
      <c r="O980" s="9"/>
      <c r="P980" s="9"/>
      <c r="Q980" s="9"/>
      <c r="R980" s="9"/>
      <c r="S980" s="9"/>
      <c r="T980" s="9"/>
      <c r="U980" s="9"/>
      <c r="V980" s="9"/>
      <c r="W980" s="9"/>
      <c r="X980" s="9"/>
      <c r="Y980" s="9"/>
      <c r="Z980" s="9"/>
    </row>
    <row r="981" spans="1:26" ht="15.75" customHeight="1" x14ac:dyDescent="0.3">
      <c r="A981" s="9"/>
      <c r="B981" s="9"/>
      <c r="C981" s="9"/>
      <c r="D981" s="9"/>
      <c r="E981" s="9"/>
      <c r="F981" s="9"/>
      <c r="G981" s="9"/>
      <c r="H981" s="9"/>
      <c r="I981" s="9"/>
      <c r="J981" s="9"/>
      <c r="K981" s="9"/>
      <c r="L981" s="9"/>
      <c r="M981" s="9"/>
      <c r="N981" s="9"/>
      <c r="O981" s="9"/>
      <c r="P981" s="9"/>
      <c r="Q981" s="9"/>
      <c r="R981" s="9"/>
      <c r="S981" s="9"/>
      <c r="T981" s="9"/>
      <c r="U981" s="9"/>
      <c r="V981" s="9"/>
      <c r="W981" s="9"/>
      <c r="X981" s="9"/>
      <c r="Y981" s="9"/>
      <c r="Z981" s="9"/>
    </row>
    <row r="982" spans="1:26" ht="15.75" customHeight="1" x14ac:dyDescent="0.3">
      <c r="A982" s="9"/>
      <c r="B982" s="9"/>
      <c r="C982" s="9"/>
      <c r="D982" s="9"/>
      <c r="E982" s="9"/>
      <c r="F982" s="9"/>
      <c r="G982" s="9"/>
      <c r="H982" s="9"/>
      <c r="I982" s="9"/>
      <c r="J982" s="9"/>
      <c r="K982" s="9"/>
      <c r="L982" s="9"/>
      <c r="M982" s="9"/>
      <c r="N982" s="9"/>
      <c r="O982" s="9"/>
      <c r="P982" s="9"/>
      <c r="Q982" s="9"/>
      <c r="R982" s="9"/>
      <c r="S982" s="9"/>
      <c r="T982" s="9"/>
      <c r="U982" s="9"/>
      <c r="V982" s="9"/>
      <c r="W982" s="9"/>
      <c r="X982" s="9"/>
      <c r="Y982" s="9"/>
      <c r="Z982" s="9"/>
    </row>
    <row r="983" spans="1:26" ht="15.75" customHeight="1" x14ac:dyDescent="0.3">
      <c r="A983" s="9"/>
      <c r="B983" s="9"/>
      <c r="C983" s="9"/>
      <c r="D983" s="9"/>
      <c r="E983" s="9"/>
      <c r="F983" s="9"/>
      <c r="G983" s="9"/>
      <c r="H983" s="9"/>
      <c r="I983" s="9"/>
      <c r="J983" s="9"/>
      <c r="K983" s="9"/>
      <c r="L983" s="9"/>
      <c r="M983" s="9"/>
      <c r="N983" s="9"/>
      <c r="O983" s="9"/>
      <c r="P983" s="9"/>
      <c r="Q983" s="9"/>
      <c r="R983" s="9"/>
      <c r="S983" s="9"/>
      <c r="T983" s="9"/>
      <c r="U983" s="9"/>
      <c r="V983" s="9"/>
      <c r="W983" s="9"/>
      <c r="X983" s="9"/>
      <c r="Y983" s="9"/>
      <c r="Z983" s="9"/>
    </row>
    <row r="984" spans="1:26" ht="15.75" customHeight="1" x14ac:dyDescent="0.3">
      <c r="A984" s="9"/>
      <c r="B984" s="9"/>
      <c r="C984" s="9"/>
      <c r="D984" s="9"/>
      <c r="E984" s="9"/>
      <c r="F984" s="9"/>
      <c r="G984" s="9"/>
      <c r="H984" s="9"/>
      <c r="I984" s="9"/>
      <c r="J984" s="9"/>
      <c r="K984" s="9"/>
      <c r="L984" s="9"/>
      <c r="M984" s="9"/>
      <c r="N984" s="9"/>
      <c r="O984" s="9"/>
      <c r="P984" s="9"/>
      <c r="Q984" s="9"/>
      <c r="R984" s="9"/>
      <c r="S984" s="9"/>
      <c r="T984" s="9"/>
      <c r="U984" s="9"/>
      <c r="V984" s="9"/>
      <c r="W984" s="9"/>
      <c r="X984" s="9"/>
      <c r="Y984" s="9"/>
      <c r="Z984" s="9"/>
    </row>
    <row r="985" spans="1:26" ht="15.75" customHeight="1" x14ac:dyDescent="0.3">
      <c r="A985" s="9"/>
      <c r="B985" s="9"/>
      <c r="C985" s="9"/>
      <c r="D985" s="9"/>
      <c r="E985" s="9"/>
      <c r="F985" s="9"/>
      <c r="G985" s="9"/>
      <c r="H985" s="9"/>
      <c r="I985" s="9"/>
      <c r="J985" s="9"/>
      <c r="K985" s="9"/>
      <c r="L985" s="9"/>
      <c r="M985" s="9"/>
      <c r="N985" s="9"/>
      <c r="O985" s="9"/>
      <c r="P985" s="9"/>
      <c r="Q985" s="9"/>
      <c r="R985" s="9"/>
      <c r="S985" s="9"/>
      <c r="T985" s="9"/>
      <c r="U985" s="9"/>
      <c r="V985" s="9"/>
      <c r="W985" s="9"/>
      <c r="X985" s="9"/>
      <c r="Y985" s="9"/>
      <c r="Z985" s="9"/>
    </row>
    <row r="986" spans="1:26" ht="15.75" customHeight="1" x14ac:dyDescent="0.3">
      <c r="A986" s="9"/>
      <c r="B986" s="9"/>
      <c r="C986" s="9"/>
      <c r="D986" s="9"/>
      <c r="E986" s="9"/>
      <c r="F986" s="9"/>
      <c r="G986" s="9"/>
      <c r="H986" s="9"/>
      <c r="I986" s="9"/>
      <c r="J986" s="9"/>
      <c r="K986" s="9"/>
      <c r="L986" s="9"/>
      <c r="M986" s="9"/>
      <c r="N986" s="9"/>
      <c r="O986" s="9"/>
      <c r="P986" s="9"/>
      <c r="Q986" s="9"/>
      <c r="R986" s="9"/>
      <c r="S986" s="9"/>
      <c r="T986" s="9"/>
      <c r="U986" s="9"/>
      <c r="V986" s="9"/>
      <c r="W986" s="9"/>
      <c r="X986" s="9"/>
      <c r="Y986" s="9"/>
      <c r="Z986" s="9"/>
    </row>
    <row r="987" spans="1:26" ht="15.75" customHeight="1" x14ac:dyDescent="0.3">
      <c r="A987" s="9"/>
      <c r="B987" s="9"/>
      <c r="C987" s="9"/>
      <c r="D987" s="9"/>
      <c r="E987" s="9"/>
      <c r="F987" s="9"/>
      <c r="G987" s="9"/>
      <c r="H987" s="9"/>
      <c r="I987" s="9"/>
      <c r="J987" s="9"/>
      <c r="K987" s="9"/>
      <c r="L987" s="9"/>
      <c r="M987" s="9"/>
      <c r="N987" s="9"/>
      <c r="O987" s="9"/>
      <c r="P987" s="9"/>
      <c r="Q987" s="9"/>
      <c r="R987" s="9"/>
      <c r="S987" s="9"/>
      <c r="T987" s="9"/>
      <c r="U987" s="9"/>
      <c r="V987" s="9"/>
      <c r="W987" s="9"/>
      <c r="X987" s="9"/>
      <c r="Y987" s="9"/>
      <c r="Z987" s="9"/>
    </row>
    <row r="988" spans="1:26" ht="15.75" customHeight="1" x14ac:dyDescent="0.3">
      <c r="A988" s="9"/>
      <c r="B988" s="9"/>
      <c r="C988" s="9"/>
      <c r="D988" s="9"/>
      <c r="E988" s="9"/>
      <c r="F988" s="9"/>
      <c r="G988" s="9"/>
      <c r="H988" s="9"/>
      <c r="I988" s="9"/>
      <c r="J988" s="9"/>
      <c r="K988" s="9"/>
      <c r="L988" s="9"/>
      <c r="M988" s="9"/>
      <c r="N988" s="9"/>
      <c r="O988" s="9"/>
      <c r="P988" s="9"/>
      <c r="Q988" s="9"/>
      <c r="R988" s="9"/>
      <c r="S988" s="9"/>
      <c r="T988" s="9"/>
      <c r="U988" s="9"/>
      <c r="V988" s="9"/>
      <c r="W988" s="9"/>
      <c r="X988" s="9"/>
      <c r="Y988" s="9"/>
      <c r="Z988" s="9"/>
    </row>
    <row r="989" spans="1:26" ht="15.75" customHeight="1" x14ac:dyDescent="0.3">
      <c r="A989" s="9"/>
      <c r="B989" s="9"/>
      <c r="C989" s="9"/>
      <c r="D989" s="9"/>
      <c r="E989" s="9"/>
      <c r="F989" s="9"/>
      <c r="G989" s="9"/>
      <c r="H989" s="9"/>
      <c r="I989" s="9"/>
      <c r="J989" s="9"/>
      <c r="K989" s="9"/>
      <c r="L989" s="9"/>
      <c r="M989" s="9"/>
      <c r="N989" s="9"/>
      <c r="O989" s="9"/>
      <c r="P989" s="9"/>
      <c r="Q989" s="9"/>
      <c r="R989" s="9"/>
      <c r="S989" s="9"/>
      <c r="T989" s="9"/>
      <c r="U989" s="9"/>
      <c r="V989" s="9"/>
      <c r="W989" s="9"/>
      <c r="X989" s="9"/>
      <c r="Y989" s="9"/>
      <c r="Z989" s="9"/>
    </row>
    <row r="990" spans="1:26" ht="15.75" customHeight="1" x14ac:dyDescent="0.3">
      <c r="A990" s="9"/>
      <c r="B990" s="9"/>
      <c r="C990" s="9"/>
      <c r="D990" s="9"/>
      <c r="E990" s="9"/>
      <c r="F990" s="9"/>
      <c r="G990" s="9"/>
      <c r="H990" s="9"/>
      <c r="I990" s="9"/>
      <c r="J990" s="9"/>
      <c r="K990" s="9"/>
      <c r="L990" s="9"/>
      <c r="M990" s="9"/>
      <c r="N990" s="9"/>
      <c r="O990" s="9"/>
      <c r="P990" s="9"/>
      <c r="Q990" s="9"/>
      <c r="R990" s="9"/>
      <c r="S990" s="9"/>
      <c r="T990" s="9"/>
      <c r="U990" s="9"/>
      <c r="V990" s="9"/>
      <c r="W990" s="9"/>
      <c r="X990" s="9"/>
      <c r="Y990" s="9"/>
      <c r="Z990" s="9"/>
    </row>
    <row r="991" spans="1:26" ht="15.75" customHeight="1" x14ac:dyDescent="0.3">
      <c r="A991" s="9"/>
      <c r="B991" s="9"/>
      <c r="C991" s="9"/>
      <c r="D991" s="9"/>
      <c r="E991" s="9"/>
      <c r="F991" s="9"/>
      <c r="G991" s="9"/>
      <c r="H991" s="9"/>
      <c r="I991" s="9"/>
      <c r="J991" s="9"/>
      <c r="K991" s="9"/>
      <c r="L991" s="9"/>
      <c r="M991" s="9"/>
      <c r="N991" s="9"/>
      <c r="O991" s="9"/>
      <c r="P991" s="9"/>
      <c r="Q991" s="9"/>
      <c r="R991" s="9"/>
      <c r="S991" s="9"/>
      <c r="T991" s="9"/>
      <c r="U991" s="9"/>
      <c r="V991" s="9"/>
      <c r="W991" s="9"/>
      <c r="X991" s="9"/>
      <c r="Y991" s="9"/>
      <c r="Z991" s="9"/>
    </row>
    <row r="992" spans="1:26" ht="15.75" customHeight="1" x14ac:dyDescent="0.3">
      <c r="A992" s="9"/>
      <c r="B992" s="9"/>
      <c r="C992" s="9"/>
      <c r="D992" s="9"/>
      <c r="E992" s="9"/>
      <c r="F992" s="9"/>
      <c r="G992" s="9"/>
      <c r="H992" s="9"/>
      <c r="I992" s="9"/>
      <c r="J992" s="9"/>
      <c r="K992" s="9"/>
      <c r="L992" s="9"/>
      <c r="M992" s="9"/>
      <c r="N992" s="9"/>
      <c r="O992" s="9"/>
      <c r="P992" s="9"/>
      <c r="Q992" s="9"/>
      <c r="R992" s="9"/>
      <c r="S992" s="9"/>
      <c r="T992" s="9"/>
      <c r="U992" s="9"/>
      <c r="V992" s="9"/>
      <c r="W992" s="9"/>
      <c r="X992" s="9"/>
      <c r="Y992" s="9"/>
      <c r="Z992" s="9"/>
    </row>
    <row r="993" spans="1:26" ht="15.75" customHeight="1" x14ac:dyDescent="0.3">
      <c r="A993" s="9"/>
      <c r="B993" s="9"/>
      <c r="C993" s="9"/>
      <c r="D993" s="9"/>
      <c r="E993" s="9"/>
      <c r="F993" s="9"/>
      <c r="G993" s="9"/>
      <c r="H993" s="9"/>
      <c r="I993" s="9"/>
      <c r="J993" s="9"/>
      <c r="K993" s="9"/>
      <c r="L993" s="9"/>
      <c r="M993" s="9"/>
      <c r="N993" s="9"/>
      <c r="O993" s="9"/>
      <c r="P993" s="9"/>
      <c r="Q993" s="9"/>
      <c r="R993" s="9"/>
      <c r="S993" s="9"/>
      <c r="T993" s="9"/>
      <c r="U993" s="9"/>
      <c r="V993" s="9"/>
      <c r="W993" s="9"/>
      <c r="X993" s="9"/>
      <c r="Y993" s="9"/>
      <c r="Z993" s="9"/>
    </row>
    <row r="994" spans="1:26" ht="15.75" customHeight="1" x14ac:dyDescent="0.3">
      <c r="A994" s="9"/>
      <c r="B994" s="9"/>
      <c r="C994" s="9"/>
      <c r="D994" s="9"/>
      <c r="E994" s="9"/>
      <c r="F994" s="9"/>
      <c r="G994" s="9"/>
      <c r="H994" s="9"/>
      <c r="I994" s="9"/>
      <c r="J994" s="9"/>
      <c r="K994" s="9"/>
      <c r="L994" s="9"/>
      <c r="M994" s="9"/>
      <c r="N994" s="9"/>
      <c r="O994" s="9"/>
      <c r="P994" s="9"/>
      <c r="Q994" s="9"/>
      <c r="R994" s="9"/>
      <c r="S994" s="9"/>
      <c r="T994" s="9"/>
      <c r="U994" s="9"/>
      <c r="V994" s="9"/>
      <c r="W994" s="9"/>
      <c r="X994" s="9"/>
      <c r="Y994" s="9"/>
      <c r="Z994" s="9"/>
    </row>
    <row r="995" spans="1:26" ht="15.75" customHeight="1" x14ac:dyDescent="0.3">
      <c r="A995" s="9"/>
      <c r="B995" s="9"/>
      <c r="C995" s="9"/>
      <c r="D995" s="9"/>
      <c r="E995" s="9"/>
      <c r="F995" s="9"/>
      <c r="G995" s="9"/>
      <c r="H995" s="9"/>
      <c r="I995" s="9"/>
      <c r="J995" s="9"/>
      <c r="K995" s="9"/>
      <c r="L995" s="9"/>
      <c r="M995" s="9"/>
      <c r="N995" s="9"/>
      <c r="O995" s="9"/>
      <c r="P995" s="9"/>
      <c r="Q995" s="9"/>
      <c r="R995" s="9"/>
      <c r="S995" s="9"/>
      <c r="T995" s="9"/>
      <c r="U995" s="9"/>
      <c r="V995" s="9"/>
      <c r="W995" s="9"/>
      <c r="X995" s="9"/>
      <c r="Y995" s="9"/>
      <c r="Z995" s="9"/>
    </row>
    <row r="996" spans="1:26" ht="15.75" customHeight="1" x14ac:dyDescent="0.3">
      <c r="A996" s="9"/>
      <c r="B996" s="9"/>
      <c r="C996" s="9"/>
      <c r="D996" s="9"/>
      <c r="E996" s="9"/>
      <c r="F996" s="9"/>
      <c r="G996" s="9"/>
      <c r="H996" s="9"/>
      <c r="I996" s="9"/>
      <c r="J996" s="9"/>
      <c r="K996" s="9"/>
      <c r="L996" s="9"/>
      <c r="M996" s="9"/>
      <c r="N996" s="9"/>
      <c r="O996" s="9"/>
      <c r="P996" s="9"/>
      <c r="Q996" s="9"/>
      <c r="R996" s="9"/>
      <c r="S996" s="9"/>
      <c r="T996" s="9"/>
      <c r="U996" s="9"/>
      <c r="V996" s="9"/>
      <c r="W996" s="9"/>
      <c r="X996" s="9"/>
      <c r="Y996" s="9"/>
      <c r="Z996" s="9"/>
    </row>
    <row r="997" spans="1:26" ht="15.75" customHeight="1" x14ac:dyDescent="0.3">
      <c r="A997" s="9"/>
      <c r="B997" s="9"/>
      <c r="C997" s="9"/>
      <c r="D997" s="9"/>
      <c r="E997" s="9"/>
      <c r="F997" s="9"/>
      <c r="G997" s="9"/>
      <c r="H997" s="9"/>
      <c r="I997" s="9"/>
      <c r="J997" s="9"/>
      <c r="K997" s="9"/>
      <c r="L997" s="9"/>
      <c r="M997" s="9"/>
      <c r="N997" s="9"/>
      <c r="O997" s="9"/>
      <c r="P997" s="9"/>
      <c r="Q997" s="9"/>
      <c r="R997" s="9"/>
      <c r="S997" s="9"/>
      <c r="T997" s="9"/>
      <c r="U997" s="9"/>
      <c r="V997" s="9"/>
      <c r="W997" s="9"/>
      <c r="X997" s="9"/>
      <c r="Y997" s="9"/>
      <c r="Z997" s="9"/>
    </row>
    <row r="998" spans="1:26" ht="15.75" customHeight="1" x14ac:dyDescent="0.3">
      <c r="A998" s="9"/>
      <c r="B998" s="9"/>
      <c r="C998" s="9"/>
      <c r="D998" s="9"/>
      <c r="E998" s="9"/>
      <c r="F998" s="9"/>
      <c r="G998" s="9"/>
      <c r="H998" s="9"/>
      <c r="I998" s="9"/>
      <c r="J998" s="9"/>
      <c r="K998" s="9"/>
      <c r="L998" s="9"/>
      <c r="M998" s="9"/>
      <c r="N998" s="9"/>
      <c r="O998" s="9"/>
      <c r="P998" s="9"/>
      <c r="Q998" s="9"/>
      <c r="R998" s="9"/>
      <c r="S998" s="9"/>
      <c r="T998" s="9"/>
      <c r="U998" s="9"/>
      <c r="V998" s="9"/>
      <c r="W998" s="9"/>
      <c r="X998" s="9"/>
      <c r="Y998" s="9"/>
      <c r="Z998" s="9"/>
    </row>
    <row r="999" spans="1:26" ht="15.75" customHeight="1" x14ac:dyDescent="0.3">
      <c r="A999" s="9"/>
      <c r="B999" s="9"/>
      <c r="C999" s="9"/>
      <c r="D999" s="9"/>
      <c r="E999" s="9"/>
      <c r="F999" s="9"/>
      <c r="G999" s="9"/>
      <c r="H999" s="9"/>
      <c r="I999" s="9"/>
      <c r="J999" s="9"/>
      <c r="K999" s="9"/>
      <c r="L999" s="9"/>
      <c r="M999" s="9"/>
      <c r="N999" s="9"/>
      <c r="O999" s="9"/>
      <c r="P999" s="9"/>
      <c r="Q999" s="9"/>
      <c r="R999" s="9"/>
      <c r="S999" s="9"/>
      <c r="T999" s="9"/>
      <c r="U999" s="9"/>
      <c r="V999" s="9"/>
      <c r="W999" s="9"/>
      <c r="X999" s="9"/>
      <c r="Y999" s="9"/>
      <c r="Z999" s="9"/>
    </row>
    <row r="1000" spans="1:26" ht="15.75" customHeight="1" x14ac:dyDescent="0.3">
      <c r="A1000" s="9"/>
      <c r="B1000" s="9"/>
      <c r="C1000" s="9"/>
      <c r="D1000" s="9"/>
      <c r="E1000" s="9"/>
      <c r="F1000" s="9"/>
      <c r="G1000" s="9"/>
      <c r="H1000" s="9"/>
      <c r="I1000" s="9"/>
      <c r="J1000" s="9"/>
      <c r="K1000" s="9"/>
      <c r="L1000" s="9"/>
      <c r="M1000" s="9"/>
      <c r="N1000" s="9"/>
      <c r="O1000" s="9"/>
      <c r="P1000" s="9"/>
      <c r="Q1000" s="9"/>
      <c r="R1000" s="9"/>
      <c r="S1000" s="9"/>
      <c r="T1000" s="9"/>
      <c r="U1000" s="9"/>
      <c r="V1000" s="9"/>
      <c r="W1000" s="9"/>
      <c r="X1000" s="9"/>
      <c r="Y1000" s="9"/>
      <c r="Z1000" s="9"/>
    </row>
  </sheetData>
  <mergeCells count="1">
    <mergeCell ref="B3:E3"/>
  </mergeCells>
  <pageMargins left="0.7" right="0.7" top="0.75" bottom="0.75" header="0" footer="0"/>
  <pageSetup paperSize="9"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36C09"/>
  </sheetPr>
  <dimension ref="A1:Z987"/>
  <sheetViews>
    <sheetView topLeftCell="A3" workbookViewId="0">
      <selection activeCell="D8" sqref="D8"/>
    </sheetView>
  </sheetViews>
  <sheetFormatPr baseColWidth="10" defaultColWidth="14.44140625" defaultRowHeight="15" customHeight="1" x14ac:dyDescent="0.25"/>
  <cols>
    <col min="1" max="1" width="10.88671875" customWidth="1"/>
    <col min="2" max="2" width="18" customWidth="1"/>
    <col min="3" max="3" width="21.33203125" customWidth="1"/>
    <col min="4" max="4" width="27.33203125" customWidth="1"/>
    <col min="5" max="6" width="10.6640625" hidden="1" customWidth="1"/>
    <col min="7" max="8" width="11.44140625" customWidth="1"/>
    <col min="9" max="26" width="10.6640625" customWidth="1"/>
  </cols>
  <sheetData>
    <row r="1" spans="1:26" ht="14.4" x14ac:dyDescent="0.3">
      <c r="A1" s="186" t="s">
        <v>40</v>
      </c>
      <c r="B1" s="187"/>
      <c r="C1" s="187"/>
      <c r="D1" s="187"/>
      <c r="E1" s="187"/>
      <c r="F1" s="187"/>
      <c r="G1" s="187"/>
      <c r="H1" s="188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</row>
    <row r="2" spans="1:26" ht="20.399999999999999" x14ac:dyDescent="0.3">
      <c r="A2" s="96" t="s">
        <v>17</v>
      </c>
      <c r="B2" s="96" t="s">
        <v>18</v>
      </c>
      <c r="C2" s="96" t="s">
        <v>14</v>
      </c>
      <c r="D2" s="96" t="s">
        <v>19</v>
      </c>
      <c r="E2" s="96" t="s">
        <v>20</v>
      </c>
      <c r="F2" s="96" t="s">
        <v>21</v>
      </c>
      <c r="G2" s="96" t="s">
        <v>22</v>
      </c>
      <c r="H2" s="96" t="s">
        <v>23</v>
      </c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  <c r="T2" s="97"/>
      <c r="U2" s="97"/>
      <c r="V2" s="97"/>
      <c r="W2" s="97"/>
      <c r="X2" s="97"/>
      <c r="Y2" s="97"/>
      <c r="Z2" s="97"/>
    </row>
    <row r="3" spans="1:26" ht="93.6" x14ac:dyDescent="0.3">
      <c r="A3" s="98" t="str">
        <f>'Evaluación BIC'!$C$13</f>
        <v>Ambytec SAS BIC</v>
      </c>
      <c r="B3" s="99" t="s">
        <v>40</v>
      </c>
      <c r="C3" s="99" t="str">
        <f>'Evaluación BIC'!C20</f>
        <v xml:space="preserve">Su organización ha socializado y divulgado su misión, propósito superior o manifiesto con todos sus grupos de interés </v>
      </c>
      <c r="D3" s="100" t="str">
        <f>'Evaluación BIC'!I20</f>
        <v>La organización deberá presentar evidencias del proceso de socialización y divulgación de su misión, propósito superior o manifiesto a sus grupos de interés, los medios utilizados para ello y los documentos en los cuales se encuentra dicha información
0 - No ha socializado o divulgado
1 - Se hizo socialización y divulgación a nivel interno de la organización
2 - Se presentan evidencias de socialización y divulgación por diferentes medios y la información está documentada</v>
      </c>
      <c r="E3" s="101">
        <f>'Evaluación BIC'!F20</f>
        <v>50</v>
      </c>
      <c r="F3" s="101">
        <f>'Evaluación BIC'!E20</f>
        <v>50</v>
      </c>
      <c r="G3" s="102">
        <v>1</v>
      </c>
      <c r="H3" s="102">
        <f>F3/E3</f>
        <v>1</v>
      </c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6" ht="85.8" x14ac:dyDescent="0.3">
      <c r="A4" s="98" t="str">
        <f>'Evaluación BIC'!$C$13</f>
        <v>Ambytec SAS BIC</v>
      </c>
      <c r="B4" s="99" t="s">
        <v>40</v>
      </c>
      <c r="C4" s="99" t="str">
        <f>'Evaluación BIC'!C21</f>
        <v>Los estados financieros de la organización son presentados (divulgados) anualmente a todos sus empelados como parte de la estrategia de transparencia</v>
      </c>
      <c r="D4" s="100" t="str">
        <f>'Evaluación BIC'!I21</f>
        <v>La organización deberá suministrar evidencia de divulgación de sus estados financieros a todos sus empleados como parte de una estrategia de transparencia
0 - No lo hace
1 - Se presentan resultados o se hace rendición e cuentas generalizada
2 - Se presenta evidencia de espacios de divulgación periódicos con sus empleados para compartir los estados financieros (pedagógicamente)</v>
      </c>
      <c r="E4" s="101">
        <f>'Evaluación BIC'!F21</f>
        <v>50</v>
      </c>
      <c r="F4" s="101">
        <f>'Evaluación BIC'!E21</f>
        <v>50</v>
      </c>
      <c r="G4" s="102">
        <v>1</v>
      </c>
      <c r="H4" s="102">
        <f t="shared" ref="H4:H7" si="0">F4/E4</f>
        <v>1</v>
      </c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26" ht="102" x14ac:dyDescent="0.3">
      <c r="A5" s="98" t="str">
        <f>'Evaluación BIC'!$C$13</f>
        <v>Ambytec SAS BIC</v>
      </c>
      <c r="B5" s="99" t="s">
        <v>40</v>
      </c>
      <c r="C5" s="99" t="str">
        <f>'Evaluación BIC'!C22</f>
        <v>Su organización tiene definidas directrices de diversidad de género y de acceso a distintas culturas, minorías étnicas, creencias religiosas diversas, con distintas orientaciones sexuales y capacidades físicas heterogéneas, para ocupar cargos directivos, junta directiva, proveedores, etc.</v>
      </c>
      <c r="D5" s="100" t="str">
        <f>'Evaluación BIC'!I22</f>
        <v>La organización deberá presentar evidencia que demuestre que existen políticas, directrices o lineamientos en las variables mencionadas, relacionados con la composición de juntas directivas, cargos directivos, proveedores, entre otros
0 - No tiene políticas, directrices y/o lineamientos
1 - La organización contempla solo algunas de las variables mencionadas
2 - La organización tiene definidas, socializadas y divulgadas políticas, directrices/o lineamientos relacionados con las variables del apartado</v>
      </c>
      <c r="E5" s="101">
        <f>'Evaluación BIC'!F22</f>
        <v>50</v>
      </c>
      <c r="F5" s="101">
        <f>'Evaluación BIC'!E22</f>
        <v>50</v>
      </c>
      <c r="G5" s="102">
        <v>1</v>
      </c>
      <c r="H5" s="102">
        <f t="shared" si="0"/>
        <v>1</v>
      </c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26" ht="78" x14ac:dyDescent="0.3">
      <c r="A6" s="98" t="str">
        <f>'Evaluación BIC'!$C$13</f>
        <v>Ambytec SAS BIC</v>
      </c>
      <c r="B6" s="99" t="s">
        <v>40</v>
      </c>
      <c r="C6" s="99" t="str">
        <f>'Evaluación BIC'!C23</f>
        <v>La organización tiene un manual para sus empleados, con el fin de consignar los valores y expectativas de la sociedad</v>
      </c>
      <c r="D6" s="100" t="str">
        <f>'Evaluación BIC'!I23</f>
        <v>La organización deberá presentar evidencias relacionadas con códigos o manuales de comportamiento donde se consignen valores y expectativas de la sociedad
0 - No cuenta con códigos o manuales de este tipo
1 - Se encuentra en construcción
2 - Se presentan los códigos o manuales de comportamiento de la organización (código de ética, manual de comportamiento, código de buen gobierno)</v>
      </c>
      <c r="E6" s="101">
        <f>'Evaluación BIC'!F23</f>
        <v>50</v>
      </c>
      <c r="F6" s="101">
        <f>'Evaluación BIC'!E23</f>
        <v>50</v>
      </c>
      <c r="G6" s="102">
        <v>1</v>
      </c>
      <c r="H6" s="102">
        <f t="shared" si="0"/>
        <v>1</v>
      </c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ht="28.8" x14ac:dyDescent="0.3">
      <c r="A7" s="103"/>
      <c r="B7" s="104"/>
      <c r="C7" s="105" t="s">
        <v>90</v>
      </c>
      <c r="D7" s="104"/>
      <c r="E7" s="106">
        <f>SUM(E3:E6)</f>
        <v>200</v>
      </c>
      <c r="F7" s="106">
        <f>SUM(F3:F6)</f>
        <v>200</v>
      </c>
      <c r="G7" s="107">
        <v>1</v>
      </c>
      <c r="H7" s="108">
        <f t="shared" si="0"/>
        <v>1</v>
      </c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26" ht="15.75" customHeight="1" x14ac:dyDescent="0.3">
      <c r="A8" s="53"/>
      <c r="B8" s="53"/>
      <c r="C8" s="53"/>
      <c r="D8" s="53"/>
      <c r="E8" s="94"/>
      <c r="F8" s="94"/>
      <c r="G8" s="94"/>
      <c r="H8" s="94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26" ht="15.75" customHeight="1" x14ac:dyDescent="0.3">
      <c r="A9" s="53"/>
      <c r="B9" s="53"/>
      <c r="C9" s="53"/>
      <c r="D9" s="53"/>
      <c r="E9" s="94"/>
      <c r="F9" s="94"/>
      <c r="G9" s="94"/>
      <c r="H9" s="94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 spans="1:26" ht="15.75" customHeight="1" x14ac:dyDescent="0.3">
      <c r="A10" s="53"/>
      <c r="B10" s="53"/>
      <c r="C10" s="53"/>
      <c r="D10" s="53"/>
      <c r="E10" s="94"/>
      <c r="F10" s="94"/>
      <c r="G10" s="94"/>
      <c r="H10" s="9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spans="1:26" ht="15.75" customHeight="1" x14ac:dyDescent="0.3">
      <c r="A11" s="53"/>
      <c r="B11" s="53"/>
      <c r="C11" s="53"/>
      <c r="D11" s="53"/>
      <c r="E11" s="94"/>
      <c r="F11" s="94"/>
      <c r="G11" s="94"/>
      <c r="H11" s="94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 spans="1:26" ht="15.75" customHeight="1" x14ac:dyDescent="0.3">
      <c r="A12" s="53"/>
      <c r="B12" s="53"/>
      <c r="C12" s="53"/>
      <c r="D12" s="53"/>
      <c r="E12" s="94"/>
      <c r="F12" s="94"/>
      <c r="G12" s="94"/>
      <c r="H12" s="94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</row>
    <row r="13" spans="1:26" ht="15.75" customHeight="1" x14ac:dyDescent="0.3">
      <c r="A13" s="53"/>
      <c r="B13" s="53"/>
      <c r="C13" s="53"/>
      <c r="D13" s="53"/>
      <c r="E13" s="94"/>
      <c r="F13" s="94"/>
      <c r="G13" s="94"/>
      <c r="H13" s="9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</row>
    <row r="14" spans="1:26" ht="15.75" customHeight="1" x14ac:dyDescent="0.3">
      <c r="A14" s="53"/>
      <c r="B14" s="53"/>
      <c r="C14" s="53"/>
      <c r="D14" s="53"/>
      <c r="E14" s="94"/>
      <c r="F14" s="94"/>
      <c r="G14" s="94"/>
      <c r="H14" s="94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</row>
    <row r="15" spans="1:26" ht="15.75" customHeight="1" x14ac:dyDescent="0.3">
      <c r="A15" s="53"/>
      <c r="B15" s="53"/>
      <c r="C15" s="53"/>
      <c r="D15" s="53"/>
      <c r="E15" s="94"/>
      <c r="F15" s="94"/>
      <c r="G15" s="94"/>
      <c r="H15" s="94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</row>
    <row r="16" spans="1:26" ht="15.75" customHeight="1" x14ac:dyDescent="0.3">
      <c r="A16" s="53"/>
      <c r="B16" s="53"/>
      <c r="C16" s="53"/>
      <c r="D16" s="53"/>
      <c r="E16" s="94"/>
      <c r="F16" s="94"/>
      <c r="G16" s="94"/>
      <c r="H16" s="94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</row>
    <row r="17" spans="1:26" ht="15.75" customHeight="1" x14ac:dyDescent="0.3">
      <c r="A17" s="53"/>
      <c r="B17" s="53"/>
      <c r="C17" s="53"/>
      <c r="D17" s="53"/>
      <c r="E17" s="94"/>
      <c r="F17" s="94"/>
      <c r="G17" s="94"/>
      <c r="H17" s="94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</row>
    <row r="18" spans="1:26" ht="15.75" customHeight="1" x14ac:dyDescent="0.3">
      <c r="A18" s="53"/>
      <c r="B18" s="53"/>
      <c r="C18" s="53"/>
      <c r="D18" s="53"/>
      <c r="E18" s="94"/>
      <c r="F18" s="94"/>
      <c r="G18" s="94"/>
      <c r="H18" s="94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</row>
    <row r="19" spans="1:26" ht="15.75" customHeight="1" x14ac:dyDescent="0.3">
      <c r="A19" s="53"/>
      <c r="B19" s="53"/>
      <c r="C19" s="53"/>
      <c r="D19" s="53"/>
      <c r="E19" s="94"/>
      <c r="F19" s="94"/>
      <c r="G19" s="94"/>
      <c r="H19" s="94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</row>
    <row r="20" spans="1:26" ht="15.75" customHeight="1" x14ac:dyDescent="0.3">
      <c r="A20" s="53"/>
      <c r="B20" s="53"/>
      <c r="C20" s="53"/>
      <c r="D20" s="53"/>
      <c r="E20" s="94"/>
      <c r="F20" s="94"/>
      <c r="G20" s="94"/>
      <c r="H20" s="94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</row>
    <row r="21" spans="1:26" ht="15.75" customHeight="1" x14ac:dyDescent="0.3">
      <c r="A21" s="53"/>
      <c r="B21" s="53"/>
      <c r="C21" s="53"/>
      <c r="D21" s="53"/>
      <c r="E21" s="94"/>
      <c r="F21" s="94"/>
      <c r="G21" s="94"/>
      <c r="H21" s="94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</row>
    <row r="22" spans="1:26" ht="15.75" customHeight="1" x14ac:dyDescent="0.3">
      <c r="A22" s="53"/>
      <c r="B22" s="53"/>
      <c r="C22" s="53"/>
      <c r="D22" s="53"/>
      <c r="E22" s="94"/>
      <c r="F22" s="94"/>
      <c r="G22" s="94"/>
      <c r="H22" s="94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</row>
    <row r="23" spans="1:26" ht="15.75" customHeight="1" x14ac:dyDescent="0.3">
      <c r="A23" s="53"/>
      <c r="B23" s="53"/>
      <c r="C23" s="53"/>
      <c r="D23" s="53"/>
      <c r="E23" s="94"/>
      <c r="F23" s="94"/>
      <c r="G23" s="94"/>
      <c r="H23" s="94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</row>
    <row r="24" spans="1:26" ht="15.75" customHeight="1" x14ac:dyDescent="0.3">
      <c r="A24" s="53"/>
      <c r="B24" s="53"/>
      <c r="C24" s="53"/>
      <c r="D24" s="53"/>
      <c r="E24" s="94"/>
      <c r="F24" s="94"/>
      <c r="G24" s="94"/>
      <c r="H24" s="94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</row>
    <row r="25" spans="1:26" ht="15.75" customHeight="1" x14ac:dyDescent="0.3">
      <c r="A25" s="53"/>
      <c r="B25" s="53"/>
      <c r="C25" s="53"/>
      <c r="D25" s="53"/>
      <c r="E25" s="94"/>
      <c r="F25" s="94"/>
      <c r="G25" s="94"/>
      <c r="H25" s="94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</row>
    <row r="26" spans="1:26" ht="15.75" customHeight="1" x14ac:dyDescent="0.3">
      <c r="A26" s="53"/>
      <c r="B26" s="53"/>
      <c r="C26" s="53"/>
      <c r="D26" s="53"/>
      <c r="E26" s="94"/>
      <c r="F26" s="94"/>
      <c r="G26" s="94"/>
      <c r="H26" s="94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</row>
    <row r="27" spans="1:26" ht="15.75" customHeight="1" x14ac:dyDescent="0.3">
      <c r="A27" s="53"/>
      <c r="B27" s="53"/>
      <c r="C27" s="53"/>
      <c r="D27" s="53"/>
      <c r="E27" s="94"/>
      <c r="F27" s="94"/>
      <c r="G27" s="94"/>
      <c r="H27" s="94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</row>
    <row r="28" spans="1:26" ht="15.75" customHeight="1" x14ac:dyDescent="0.3">
      <c r="A28" s="53"/>
      <c r="B28" s="53"/>
      <c r="C28" s="53"/>
      <c r="D28" s="53"/>
      <c r="E28" s="94"/>
      <c r="F28" s="94"/>
      <c r="G28" s="94"/>
      <c r="H28" s="94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</row>
    <row r="29" spans="1:26" ht="15.75" customHeight="1" x14ac:dyDescent="0.3">
      <c r="A29" s="53"/>
      <c r="B29" s="53"/>
      <c r="C29" s="53"/>
      <c r="D29" s="53"/>
      <c r="E29" s="94"/>
      <c r="F29" s="94"/>
      <c r="G29" s="94"/>
      <c r="H29" s="94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</row>
    <row r="30" spans="1:26" ht="15.75" customHeight="1" x14ac:dyDescent="0.3">
      <c r="A30" s="53"/>
      <c r="B30" s="53"/>
      <c r="C30" s="53"/>
      <c r="D30" s="53"/>
      <c r="E30" s="94"/>
      <c r="F30" s="94"/>
      <c r="G30" s="94"/>
      <c r="H30" s="94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</row>
    <row r="31" spans="1:26" ht="15.75" customHeight="1" x14ac:dyDescent="0.3">
      <c r="A31" s="53"/>
      <c r="B31" s="53"/>
      <c r="C31" s="53"/>
      <c r="D31" s="53"/>
      <c r="E31" s="94"/>
      <c r="F31" s="94"/>
      <c r="G31" s="94"/>
      <c r="H31" s="94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</row>
    <row r="32" spans="1:26" ht="15.75" customHeight="1" x14ac:dyDescent="0.3">
      <c r="A32" s="53"/>
      <c r="B32" s="53"/>
      <c r="C32" s="53"/>
      <c r="D32" s="53"/>
      <c r="E32" s="94"/>
      <c r="F32" s="94"/>
      <c r="G32" s="94"/>
      <c r="H32" s="94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</row>
    <row r="33" spans="1:26" ht="15.75" customHeight="1" x14ac:dyDescent="0.3">
      <c r="A33" s="53"/>
      <c r="B33" s="53"/>
      <c r="C33" s="53"/>
      <c r="D33" s="53"/>
      <c r="E33" s="94"/>
      <c r="F33" s="94"/>
      <c r="G33" s="94"/>
      <c r="H33" s="94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</row>
    <row r="34" spans="1:26" ht="15.75" customHeight="1" x14ac:dyDescent="0.3">
      <c r="A34" s="53"/>
      <c r="B34" s="53"/>
      <c r="C34" s="53"/>
      <c r="D34" s="53"/>
      <c r="E34" s="94"/>
      <c r="F34" s="94"/>
      <c r="G34" s="94"/>
      <c r="H34" s="94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</row>
    <row r="35" spans="1:26" ht="15.75" customHeight="1" x14ac:dyDescent="0.3">
      <c r="A35" s="53"/>
      <c r="B35" s="53"/>
      <c r="C35" s="53"/>
      <c r="D35" s="53"/>
      <c r="E35" s="94"/>
      <c r="F35" s="94"/>
      <c r="G35" s="94"/>
      <c r="H35" s="94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</row>
    <row r="36" spans="1:26" ht="15.75" customHeight="1" x14ac:dyDescent="0.3">
      <c r="A36" s="53"/>
      <c r="B36" s="53"/>
      <c r="C36" s="53"/>
      <c r="D36" s="53"/>
      <c r="E36" s="94"/>
      <c r="F36" s="94"/>
      <c r="G36" s="94"/>
      <c r="H36" s="94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</row>
    <row r="37" spans="1:26" ht="15.75" customHeight="1" x14ac:dyDescent="0.3">
      <c r="A37" s="53"/>
      <c r="B37" s="53"/>
      <c r="C37" s="53"/>
      <c r="D37" s="53"/>
      <c r="E37" s="94"/>
      <c r="F37" s="94"/>
      <c r="G37" s="94"/>
      <c r="H37" s="94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</row>
    <row r="38" spans="1:26" ht="15.75" customHeight="1" x14ac:dyDescent="0.3">
      <c r="A38" s="53"/>
      <c r="B38" s="53"/>
      <c r="C38" s="53"/>
      <c r="D38" s="53"/>
      <c r="E38" s="94"/>
      <c r="F38" s="94"/>
      <c r="G38" s="94"/>
      <c r="H38" s="94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</row>
    <row r="39" spans="1:26" ht="15.75" customHeight="1" x14ac:dyDescent="0.3">
      <c r="A39" s="53"/>
      <c r="B39" s="53"/>
      <c r="C39" s="53"/>
      <c r="D39" s="53"/>
      <c r="E39" s="94"/>
      <c r="F39" s="94"/>
      <c r="G39" s="94"/>
      <c r="H39" s="94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</row>
    <row r="40" spans="1:26" ht="15.75" customHeight="1" x14ac:dyDescent="0.3">
      <c r="A40" s="53"/>
      <c r="B40" s="53"/>
      <c r="C40" s="53"/>
      <c r="D40" s="53"/>
      <c r="E40" s="94"/>
      <c r="F40" s="94"/>
      <c r="G40" s="94"/>
      <c r="H40" s="94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</row>
    <row r="41" spans="1:26" ht="15.75" customHeight="1" x14ac:dyDescent="0.3">
      <c r="A41" s="53"/>
      <c r="B41" s="53"/>
      <c r="C41" s="53"/>
      <c r="D41" s="53"/>
      <c r="E41" s="94"/>
      <c r="F41" s="94"/>
      <c r="G41" s="94"/>
      <c r="H41" s="94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</row>
    <row r="42" spans="1:26" ht="15.75" customHeight="1" x14ac:dyDescent="0.3">
      <c r="A42" s="53"/>
      <c r="B42" s="53"/>
      <c r="C42" s="53"/>
      <c r="D42" s="53"/>
      <c r="E42" s="94"/>
      <c r="F42" s="94"/>
      <c r="G42" s="94"/>
      <c r="H42" s="94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</row>
    <row r="43" spans="1:26" ht="15.75" customHeight="1" x14ac:dyDescent="0.3">
      <c r="A43" s="53"/>
      <c r="B43" s="53"/>
      <c r="C43" s="53"/>
      <c r="D43" s="53"/>
      <c r="E43" s="94"/>
      <c r="F43" s="94"/>
      <c r="G43" s="94"/>
      <c r="H43" s="94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</row>
    <row r="44" spans="1:26" ht="15.75" customHeight="1" x14ac:dyDescent="0.3">
      <c r="A44" s="53"/>
      <c r="B44" s="53"/>
      <c r="C44" s="53"/>
      <c r="D44" s="53"/>
      <c r="E44" s="94"/>
      <c r="F44" s="94"/>
      <c r="G44" s="94"/>
      <c r="H44" s="94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</row>
    <row r="45" spans="1:26" ht="15.75" customHeight="1" x14ac:dyDescent="0.3">
      <c r="A45" s="53"/>
      <c r="B45" s="53"/>
      <c r="C45" s="53"/>
      <c r="D45" s="53"/>
      <c r="E45" s="94"/>
      <c r="F45" s="94"/>
      <c r="G45" s="94"/>
      <c r="H45" s="94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</row>
    <row r="46" spans="1:26" ht="15.75" customHeight="1" x14ac:dyDescent="0.3">
      <c r="A46" s="53"/>
      <c r="B46" s="53"/>
      <c r="C46" s="53"/>
      <c r="D46" s="53"/>
      <c r="E46" s="94"/>
      <c r="F46" s="94"/>
      <c r="G46" s="94"/>
      <c r="H46" s="94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</row>
    <row r="47" spans="1:26" ht="15.75" customHeight="1" x14ac:dyDescent="0.3">
      <c r="A47" s="53"/>
      <c r="B47" s="53"/>
      <c r="C47" s="53"/>
      <c r="D47" s="53"/>
      <c r="E47" s="94"/>
      <c r="F47" s="94"/>
      <c r="G47" s="94"/>
      <c r="H47" s="94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</row>
    <row r="48" spans="1:26" ht="15.75" customHeight="1" x14ac:dyDescent="0.3">
      <c r="A48" s="53"/>
      <c r="B48" s="53"/>
      <c r="C48" s="53"/>
      <c r="D48" s="53"/>
      <c r="E48" s="94"/>
      <c r="F48" s="94"/>
      <c r="G48" s="94"/>
      <c r="H48" s="94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</row>
    <row r="49" spans="1:26" ht="15.75" customHeight="1" x14ac:dyDescent="0.3">
      <c r="A49" s="53"/>
      <c r="B49" s="53"/>
      <c r="C49" s="53"/>
      <c r="D49" s="53"/>
      <c r="E49" s="94"/>
      <c r="F49" s="94"/>
      <c r="G49" s="94"/>
      <c r="H49" s="94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</row>
    <row r="50" spans="1:26" ht="15.75" customHeight="1" x14ac:dyDescent="0.3">
      <c r="A50" s="53"/>
      <c r="B50" s="53"/>
      <c r="C50" s="53"/>
      <c r="D50" s="53"/>
      <c r="E50" s="94"/>
      <c r="F50" s="94"/>
      <c r="G50" s="94"/>
      <c r="H50" s="94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</row>
    <row r="51" spans="1:26" ht="15.75" customHeight="1" x14ac:dyDescent="0.3">
      <c r="A51" s="53"/>
      <c r="B51" s="53"/>
      <c r="C51" s="53"/>
      <c r="D51" s="53"/>
      <c r="E51" s="94"/>
      <c r="F51" s="94"/>
      <c r="G51" s="94"/>
      <c r="H51" s="94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</row>
    <row r="52" spans="1:26" ht="15.75" customHeight="1" x14ac:dyDescent="0.3">
      <c r="A52" s="53"/>
      <c r="B52" s="53"/>
      <c r="C52" s="53"/>
      <c r="D52" s="53"/>
      <c r="E52" s="94"/>
      <c r="F52" s="94"/>
      <c r="G52" s="94"/>
      <c r="H52" s="94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</row>
    <row r="53" spans="1:26" ht="15.75" customHeight="1" x14ac:dyDescent="0.3">
      <c r="A53" s="53"/>
      <c r="B53" s="53"/>
      <c r="C53" s="53"/>
      <c r="D53" s="53"/>
      <c r="E53" s="94"/>
      <c r="F53" s="94"/>
      <c r="G53" s="94"/>
      <c r="H53" s="94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</row>
    <row r="54" spans="1:26" ht="15.75" customHeight="1" x14ac:dyDescent="0.3">
      <c r="A54" s="53"/>
      <c r="B54" s="53"/>
      <c r="C54" s="53"/>
      <c r="D54" s="53"/>
      <c r="E54" s="94"/>
      <c r="F54" s="94"/>
      <c r="G54" s="94"/>
      <c r="H54" s="94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</row>
    <row r="55" spans="1:26" ht="15.75" customHeight="1" x14ac:dyDescent="0.3">
      <c r="A55" s="53"/>
      <c r="B55" s="53"/>
      <c r="C55" s="53"/>
      <c r="D55" s="53"/>
      <c r="E55" s="94"/>
      <c r="F55" s="94"/>
      <c r="G55" s="94"/>
      <c r="H55" s="94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</row>
    <row r="56" spans="1:26" ht="15.75" customHeight="1" x14ac:dyDescent="0.3">
      <c r="A56" s="53"/>
      <c r="B56" s="53"/>
      <c r="C56" s="53"/>
      <c r="D56" s="53"/>
      <c r="E56" s="94"/>
      <c r="F56" s="94"/>
      <c r="G56" s="94"/>
      <c r="H56" s="94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</row>
    <row r="57" spans="1:26" ht="15.75" customHeight="1" x14ac:dyDescent="0.3">
      <c r="A57" s="53"/>
      <c r="B57" s="53"/>
      <c r="C57" s="53"/>
      <c r="D57" s="53"/>
      <c r="E57" s="94"/>
      <c r="F57" s="94"/>
      <c r="G57" s="94"/>
      <c r="H57" s="94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</row>
    <row r="58" spans="1:26" ht="15.75" customHeight="1" x14ac:dyDescent="0.3">
      <c r="A58" s="53"/>
      <c r="B58" s="53"/>
      <c r="C58" s="53"/>
      <c r="D58" s="53"/>
      <c r="E58" s="94"/>
      <c r="F58" s="94"/>
      <c r="G58" s="94"/>
      <c r="H58" s="94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</row>
    <row r="59" spans="1:26" ht="15.75" customHeight="1" x14ac:dyDescent="0.3">
      <c r="A59" s="53"/>
      <c r="B59" s="53"/>
      <c r="C59" s="53"/>
      <c r="D59" s="53"/>
      <c r="E59" s="94"/>
      <c r="F59" s="94"/>
      <c r="G59" s="94"/>
      <c r="H59" s="94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</row>
    <row r="60" spans="1:26" ht="15.75" customHeight="1" x14ac:dyDescent="0.3">
      <c r="A60" s="53"/>
      <c r="B60" s="53"/>
      <c r="C60" s="53"/>
      <c r="D60" s="53"/>
      <c r="E60" s="94"/>
      <c r="F60" s="94"/>
      <c r="G60" s="94"/>
      <c r="H60" s="94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</row>
    <row r="61" spans="1:26" ht="15.75" customHeight="1" x14ac:dyDescent="0.3">
      <c r="A61" s="53"/>
      <c r="B61" s="53"/>
      <c r="C61" s="53"/>
      <c r="D61" s="53"/>
      <c r="E61" s="94"/>
      <c r="F61" s="94"/>
      <c r="G61" s="94"/>
      <c r="H61" s="94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</row>
    <row r="62" spans="1:26" ht="15.75" customHeight="1" x14ac:dyDescent="0.3">
      <c r="A62" s="53"/>
      <c r="B62" s="53"/>
      <c r="C62" s="53"/>
      <c r="D62" s="53"/>
      <c r="E62" s="94"/>
      <c r="F62" s="94"/>
      <c r="G62" s="94"/>
      <c r="H62" s="94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</row>
    <row r="63" spans="1:26" ht="15.75" customHeight="1" x14ac:dyDescent="0.3">
      <c r="A63" s="53"/>
      <c r="B63" s="53"/>
      <c r="C63" s="53"/>
      <c r="D63" s="53"/>
      <c r="E63" s="94"/>
      <c r="F63" s="94"/>
      <c r="G63" s="94"/>
      <c r="H63" s="94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</row>
    <row r="64" spans="1:26" ht="15.75" customHeight="1" x14ac:dyDescent="0.3">
      <c r="A64" s="53"/>
      <c r="B64" s="53"/>
      <c r="C64" s="53"/>
      <c r="D64" s="53"/>
      <c r="E64" s="94"/>
      <c r="F64" s="94"/>
      <c r="G64" s="94"/>
      <c r="H64" s="94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</row>
    <row r="65" spans="1:26" ht="15.75" customHeight="1" x14ac:dyDescent="0.3">
      <c r="A65" s="53"/>
      <c r="B65" s="53"/>
      <c r="C65" s="53"/>
      <c r="D65" s="53"/>
      <c r="E65" s="94"/>
      <c r="F65" s="94"/>
      <c r="G65" s="94"/>
      <c r="H65" s="94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</row>
    <row r="66" spans="1:26" ht="15.75" customHeight="1" x14ac:dyDescent="0.3">
      <c r="A66" s="53"/>
      <c r="B66" s="53"/>
      <c r="C66" s="53"/>
      <c r="D66" s="53"/>
      <c r="E66" s="94"/>
      <c r="F66" s="94"/>
      <c r="G66" s="94"/>
      <c r="H66" s="94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</row>
    <row r="67" spans="1:26" ht="15.75" customHeight="1" x14ac:dyDescent="0.3">
      <c r="A67" s="53"/>
      <c r="B67" s="53"/>
      <c r="C67" s="53"/>
      <c r="D67" s="53"/>
      <c r="E67" s="94"/>
      <c r="F67" s="94"/>
      <c r="G67" s="94"/>
      <c r="H67" s="94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</row>
    <row r="68" spans="1:26" ht="15.75" customHeight="1" x14ac:dyDescent="0.3">
      <c r="A68" s="53"/>
      <c r="B68" s="53"/>
      <c r="C68" s="53"/>
      <c r="D68" s="53"/>
      <c r="E68" s="94"/>
      <c r="F68" s="94"/>
      <c r="G68" s="94"/>
      <c r="H68" s="94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</row>
    <row r="69" spans="1:26" ht="15.75" customHeight="1" x14ac:dyDescent="0.3">
      <c r="A69" s="53"/>
      <c r="B69" s="53"/>
      <c r="C69" s="53"/>
      <c r="D69" s="53"/>
      <c r="E69" s="94"/>
      <c r="F69" s="94"/>
      <c r="G69" s="94"/>
      <c r="H69" s="94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</row>
    <row r="70" spans="1:26" ht="15.75" customHeight="1" x14ac:dyDescent="0.3">
      <c r="A70" s="53"/>
      <c r="B70" s="53"/>
      <c r="C70" s="53"/>
      <c r="D70" s="53"/>
      <c r="E70" s="94"/>
      <c r="F70" s="94"/>
      <c r="G70" s="94"/>
      <c r="H70" s="94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</row>
    <row r="71" spans="1:26" ht="15.75" customHeight="1" x14ac:dyDescent="0.3">
      <c r="A71" s="53"/>
      <c r="B71" s="53"/>
      <c r="C71" s="53"/>
      <c r="D71" s="53"/>
      <c r="E71" s="94"/>
      <c r="F71" s="94"/>
      <c r="G71" s="94"/>
      <c r="H71" s="94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</row>
    <row r="72" spans="1:26" ht="15.75" customHeight="1" x14ac:dyDescent="0.3">
      <c r="A72" s="53"/>
      <c r="B72" s="53"/>
      <c r="C72" s="53"/>
      <c r="D72" s="53"/>
      <c r="E72" s="94"/>
      <c r="F72" s="94"/>
      <c r="G72" s="94"/>
      <c r="H72" s="94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</row>
    <row r="73" spans="1:26" ht="15.75" customHeight="1" x14ac:dyDescent="0.3">
      <c r="A73" s="53"/>
      <c r="B73" s="53"/>
      <c r="C73" s="53"/>
      <c r="D73" s="53"/>
      <c r="E73" s="94"/>
      <c r="F73" s="94"/>
      <c r="G73" s="94"/>
      <c r="H73" s="94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</row>
    <row r="74" spans="1:26" ht="15.75" customHeight="1" x14ac:dyDescent="0.3">
      <c r="A74" s="53"/>
      <c r="B74" s="53"/>
      <c r="C74" s="53"/>
      <c r="D74" s="53"/>
      <c r="E74" s="94"/>
      <c r="F74" s="94"/>
      <c r="G74" s="94"/>
      <c r="H74" s="94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</row>
    <row r="75" spans="1:26" ht="15.75" customHeight="1" x14ac:dyDescent="0.3">
      <c r="A75" s="53"/>
      <c r="B75" s="53"/>
      <c r="C75" s="53"/>
      <c r="D75" s="53"/>
      <c r="E75" s="94"/>
      <c r="F75" s="94"/>
      <c r="G75" s="94"/>
      <c r="H75" s="94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</row>
    <row r="76" spans="1:26" ht="15.75" customHeight="1" x14ac:dyDescent="0.3">
      <c r="A76" s="53"/>
      <c r="B76" s="53"/>
      <c r="C76" s="53"/>
      <c r="D76" s="53"/>
      <c r="E76" s="94"/>
      <c r="F76" s="94"/>
      <c r="G76" s="94"/>
      <c r="H76" s="94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</row>
    <row r="77" spans="1:26" ht="15.75" customHeight="1" x14ac:dyDescent="0.3">
      <c r="A77" s="53"/>
      <c r="B77" s="53"/>
      <c r="C77" s="53"/>
      <c r="D77" s="53"/>
      <c r="E77" s="94"/>
      <c r="F77" s="94"/>
      <c r="G77" s="94"/>
      <c r="H77" s="94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</row>
    <row r="78" spans="1:26" ht="15.75" customHeight="1" x14ac:dyDescent="0.3">
      <c r="A78" s="53"/>
      <c r="B78" s="53"/>
      <c r="C78" s="53"/>
      <c r="D78" s="53"/>
      <c r="E78" s="94"/>
      <c r="F78" s="94"/>
      <c r="G78" s="94"/>
      <c r="H78" s="94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</row>
    <row r="79" spans="1:26" ht="15.75" customHeight="1" x14ac:dyDescent="0.3">
      <c r="A79" s="53"/>
      <c r="B79" s="53"/>
      <c r="C79" s="53"/>
      <c r="D79" s="53"/>
      <c r="E79" s="94"/>
      <c r="F79" s="94"/>
      <c r="G79" s="94"/>
      <c r="H79" s="94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</row>
    <row r="80" spans="1:26" ht="15.75" customHeight="1" x14ac:dyDescent="0.3">
      <c r="A80" s="53"/>
      <c r="B80" s="53"/>
      <c r="C80" s="53"/>
      <c r="D80" s="53"/>
      <c r="E80" s="94"/>
      <c r="F80" s="94"/>
      <c r="G80" s="94"/>
      <c r="H80" s="94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</row>
    <row r="81" spans="1:26" ht="15.75" customHeight="1" x14ac:dyDescent="0.3">
      <c r="A81" s="53"/>
      <c r="B81" s="53"/>
      <c r="C81" s="53"/>
      <c r="D81" s="53"/>
      <c r="E81" s="94"/>
      <c r="F81" s="94"/>
      <c r="G81" s="94"/>
      <c r="H81" s="94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</row>
    <row r="82" spans="1:26" ht="15.75" customHeight="1" x14ac:dyDescent="0.3">
      <c r="A82" s="53"/>
      <c r="B82" s="53"/>
      <c r="C82" s="53"/>
      <c r="D82" s="53"/>
      <c r="E82" s="94"/>
      <c r="F82" s="94"/>
      <c r="G82" s="94"/>
      <c r="H82" s="94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</row>
    <row r="83" spans="1:26" ht="15.75" customHeight="1" x14ac:dyDescent="0.3">
      <c r="A83" s="53"/>
      <c r="B83" s="53"/>
      <c r="C83" s="53"/>
      <c r="D83" s="53"/>
      <c r="E83" s="94"/>
      <c r="F83" s="94"/>
      <c r="G83" s="94"/>
      <c r="H83" s="94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</row>
    <row r="84" spans="1:26" ht="15.75" customHeight="1" x14ac:dyDescent="0.3">
      <c r="A84" s="53"/>
      <c r="B84" s="53"/>
      <c r="C84" s="53"/>
      <c r="D84" s="53"/>
      <c r="E84" s="94"/>
      <c r="F84" s="94"/>
      <c r="G84" s="94"/>
      <c r="H84" s="94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</row>
    <row r="85" spans="1:26" ht="15.75" customHeight="1" x14ac:dyDescent="0.3">
      <c r="A85" s="53"/>
      <c r="B85" s="53"/>
      <c r="C85" s="53"/>
      <c r="D85" s="53"/>
      <c r="E85" s="94"/>
      <c r="F85" s="94"/>
      <c r="G85" s="94"/>
      <c r="H85" s="94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</row>
    <row r="86" spans="1:26" ht="15.75" customHeight="1" x14ac:dyDescent="0.3">
      <c r="A86" s="53"/>
      <c r="B86" s="53"/>
      <c r="C86" s="53"/>
      <c r="D86" s="53"/>
      <c r="E86" s="94"/>
      <c r="F86" s="94"/>
      <c r="G86" s="94"/>
      <c r="H86" s="94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</row>
    <row r="87" spans="1:26" ht="15.75" customHeight="1" x14ac:dyDescent="0.3">
      <c r="A87" s="53"/>
      <c r="B87" s="53"/>
      <c r="C87" s="53"/>
      <c r="D87" s="53"/>
      <c r="E87" s="94"/>
      <c r="F87" s="94"/>
      <c r="G87" s="94"/>
      <c r="H87" s="94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</row>
    <row r="88" spans="1:26" ht="15.75" customHeight="1" x14ac:dyDescent="0.3">
      <c r="A88" s="53"/>
      <c r="B88" s="53"/>
      <c r="C88" s="53"/>
      <c r="D88" s="53"/>
      <c r="E88" s="94"/>
      <c r="F88" s="94"/>
      <c r="G88" s="94"/>
      <c r="H88" s="94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</row>
    <row r="89" spans="1:26" ht="15.75" customHeight="1" x14ac:dyDescent="0.3">
      <c r="A89" s="53"/>
      <c r="B89" s="53"/>
      <c r="C89" s="53"/>
      <c r="D89" s="53"/>
      <c r="E89" s="94"/>
      <c r="F89" s="94"/>
      <c r="G89" s="94"/>
      <c r="H89" s="94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</row>
    <row r="90" spans="1:26" ht="15.75" customHeight="1" x14ac:dyDescent="0.3">
      <c r="A90" s="53"/>
      <c r="B90" s="53"/>
      <c r="C90" s="53"/>
      <c r="D90" s="53"/>
      <c r="E90" s="94"/>
      <c r="F90" s="94"/>
      <c r="G90" s="94"/>
      <c r="H90" s="94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</row>
    <row r="91" spans="1:26" ht="15.75" customHeight="1" x14ac:dyDescent="0.3">
      <c r="A91" s="53"/>
      <c r="B91" s="53"/>
      <c r="C91" s="53"/>
      <c r="D91" s="53"/>
      <c r="E91" s="94"/>
      <c r="F91" s="94"/>
      <c r="G91" s="94"/>
      <c r="H91" s="94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</row>
    <row r="92" spans="1:26" ht="15.75" customHeight="1" x14ac:dyDescent="0.3">
      <c r="A92" s="53"/>
      <c r="B92" s="53"/>
      <c r="C92" s="53"/>
      <c r="D92" s="53"/>
      <c r="E92" s="94"/>
      <c r="F92" s="94"/>
      <c r="G92" s="94"/>
      <c r="H92" s="94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</row>
    <row r="93" spans="1:26" ht="15.75" customHeight="1" x14ac:dyDescent="0.3">
      <c r="A93" s="53"/>
      <c r="B93" s="53"/>
      <c r="C93" s="53"/>
      <c r="D93" s="53"/>
      <c r="E93" s="94"/>
      <c r="F93" s="94"/>
      <c r="G93" s="94"/>
      <c r="H93" s="94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</row>
    <row r="94" spans="1:26" ht="15.75" customHeight="1" x14ac:dyDescent="0.3">
      <c r="A94" s="53"/>
      <c r="B94" s="53"/>
      <c r="C94" s="53"/>
      <c r="D94" s="53"/>
      <c r="E94" s="94"/>
      <c r="F94" s="94"/>
      <c r="G94" s="94"/>
      <c r="H94" s="94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</row>
    <row r="95" spans="1:26" ht="15.75" customHeight="1" x14ac:dyDescent="0.3">
      <c r="A95" s="53"/>
      <c r="B95" s="53"/>
      <c r="C95" s="53"/>
      <c r="D95" s="53"/>
      <c r="E95" s="94"/>
      <c r="F95" s="94"/>
      <c r="G95" s="94"/>
      <c r="H95" s="94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</row>
    <row r="96" spans="1:26" ht="15.75" customHeight="1" x14ac:dyDescent="0.3">
      <c r="A96" s="53"/>
      <c r="B96" s="53"/>
      <c r="C96" s="53"/>
      <c r="D96" s="53"/>
      <c r="E96" s="94"/>
      <c r="F96" s="94"/>
      <c r="G96" s="94"/>
      <c r="H96" s="94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</row>
    <row r="97" spans="1:26" ht="15.75" customHeight="1" x14ac:dyDescent="0.3">
      <c r="A97" s="53"/>
      <c r="B97" s="53"/>
      <c r="C97" s="53"/>
      <c r="D97" s="53"/>
      <c r="E97" s="94"/>
      <c r="F97" s="94"/>
      <c r="G97" s="94"/>
      <c r="H97" s="94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</row>
    <row r="98" spans="1:26" ht="15.75" customHeight="1" x14ac:dyDescent="0.3">
      <c r="A98" s="53"/>
      <c r="B98" s="53"/>
      <c r="C98" s="53"/>
      <c r="D98" s="53"/>
      <c r="E98" s="94"/>
      <c r="F98" s="94"/>
      <c r="G98" s="94"/>
      <c r="H98" s="94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</row>
    <row r="99" spans="1:26" ht="15.75" customHeight="1" x14ac:dyDescent="0.3">
      <c r="A99" s="53"/>
      <c r="B99" s="53"/>
      <c r="C99" s="53"/>
      <c r="D99" s="53"/>
      <c r="E99" s="94"/>
      <c r="F99" s="94"/>
      <c r="G99" s="94"/>
      <c r="H99" s="94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</row>
    <row r="100" spans="1:26" ht="15.75" customHeight="1" x14ac:dyDescent="0.3">
      <c r="A100" s="53"/>
      <c r="B100" s="53"/>
      <c r="C100" s="53"/>
      <c r="D100" s="53"/>
      <c r="E100" s="94"/>
      <c r="F100" s="94"/>
      <c r="G100" s="94"/>
      <c r="H100" s="94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</row>
    <row r="101" spans="1:26" ht="15.75" customHeight="1" x14ac:dyDescent="0.3">
      <c r="A101" s="53"/>
      <c r="B101" s="53"/>
      <c r="C101" s="53"/>
      <c r="D101" s="53"/>
      <c r="E101" s="94"/>
      <c r="F101" s="94"/>
      <c r="G101" s="94"/>
      <c r="H101" s="94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</row>
    <row r="102" spans="1:26" ht="15.75" customHeight="1" x14ac:dyDescent="0.3">
      <c r="A102" s="53"/>
      <c r="B102" s="53"/>
      <c r="C102" s="53"/>
      <c r="D102" s="53"/>
      <c r="E102" s="94"/>
      <c r="F102" s="94"/>
      <c r="G102" s="94"/>
      <c r="H102" s="94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</row>
    <row r="103" spans="1:26" ht="15.75" customHeight="1" x14ac:dyDescent="0.3">
      <c r="A103" s="53"/>
      <c r="B103" s="53"/>
      <c r="C103" s="53"/>
      <c r="D103" s="53"/>
      <c r="E103" s="94"/>
      <c r="F103" s="94"/>
      <c r="G103" s="94"/>
      <c r="H103" s="94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</row>
    <row r="104" spans="1:26" ht="15.75" customHeight="1" x14ac:dyDescent="0.3">
      <c r="A104" s="53"/>
      <c r="B104" s="53"/>
      <c r="C104" s="53"/>
      <c r="D104" s="53"/>
      <c r="E104" s="94"/>
      <c r="F104" s="94"/>
      <c r="G104" s="94"/>
      <c r="H104" s="94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</row>
    <row r="105" spans="1:26" ht="15.75" customHeight="1" x14ac:dyDescent="0.3">
      <c r="A105" s="53"/>
      <c r="B105" s="53"/>
      <c r="C105" s="53"/>
      <c r="D105" s="53"/>
      <c r="E105" s="94"/>
      <c r="F105" s="94"/>
      <c r="G105" s="94"/>
      <c r="H105" s="94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</row>
    <row r="106" spans="1:26" ht="15.75" customHeight="1" x14ac:dyDescent="0.3">
      <c r="A106" s="53"/>
      <c r="B106" s="53"/>
      <c r="C106" s="53"/>
      <c r="D106" s="53"/>
      <c r="E106" s="94"/>
      <c r="F106" s="94"/>
      <c r="G106" s="94"/>
      <c r="H106" s="94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</row>
    <row r="107" spans="1:26" ht="15.75" customHeight="1" x14ac:dyDescent="0.3">
      <c r="A107" s="53"/>
      <c r="B107" s="53"/>
      <c r="C107" s="53"/>
      <c r="D107" s="53"/>
      <c r="E107" s="94"/>
      <c r="F107" s="94"/>
      <c r="G107" s="94"/>
      <c r="H107" s="94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</row>
    <row r="108" spans="1:26" ht="15.75" customHeight="1" x14ac:dyDescent="0.3">
      <c r="A108" s="53"/>
      <c r="B108" s="53"/>
      <c r="C108" s="53"/>
      <c r="D108" s="53"/>
      <c r="E108" s="94"/>
      <c r="F108" s="94"/>
      <c r="G108" s="94"/>
      <c r="H108" s="94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</row>
    <row r="109" spans="1:26" ht="15.75" customHeight="1" x14ac:dyDescent="0.3">
      <c r="A109" s="53"/>
      <c r="B109" s="53"/>
      <c r="C109" s="53"/>
      <c r="D109" s="53"/>
      <c r="E109" s="94"/>
      <c r="F109" s="94"/>
      <c r="G109" s="94"/>
      <c r="H109" s="94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</row>
    <row r="110" spans="1:26" ht="15.75" customHeight="1" x14ac:dyDescent="0.3">
      <c r="A110" s="53"/>
      <c r="B110" s="53"/>
      <c r="C110" s="53"/>
      <c r="D110" s="53"/>
      <c r="E110" s="94"/>
      <c r="F110" s="94"/>
      <c r="G110" s="94"/>
      <c r="H110" s="94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</row>
    <row r="111" spans="1:26" ht="15.75" customHeight="1" x14ac:dyDescent="0.3">
      <c r="A111" s="53"/>
      <c r="B111" s="53"/>
      <c r="C111" s="53"/>
      <c r="D111" s="53"/>
      <c r="E111" s="94"/>
      <c r="F111" s="94"/>
      <c r="G111" s="94"/>
      <c r="H111" s="94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</row>
    <row r="112" spans="1:26" ht="15.75" customHeight="1" x14ac:dyDescent="0.3">
      <c r="A112" s="53"/>
      <c r="B112" s="53"/>
      <c r="C112" s="53"/>
      <c r="D112" s="53"/>
      <c r="E112" s="94"/>
      <c r="F112" s="94"/>
      <c r="G112" s="94"/>
      <c r="H112" s="94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</row>
    <row r="113" spans="1:26" ht="15.75" customHeight="1" x14ac:dyDescent="0.3">
      <c r="A113" s="53"/>
      <c r="B113" s="53"/>
      <c r="C113" s="53"/>
      <c r="D113" s="53"/>
      <c r="E113" s="94"/>
      <c r="F113" s="94"/>
      <c r="G113" s="94"/>
      <c r="H113" s="94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</row>
    <row r="114" spans="1:26" ht="15.75" customHeight="1" x14ac:dyDescent="0.3">
      <c r="A114" s="53"/>
      <c r="B114" s="53"/>
      <c r="C114" s="53"/>
      <c r="D114" s="53"/>
      <c r="E114" s="94"/>
      <c r="F114" s="94"/>
      <c r="G114" s="94"/>
      <c r="H114" s="94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</row>
    <row r="115" spans="1:26" ht="15.75" customHeight="1" x14ac:dyDescent="0.3">
      <c r="A115" s="53"/>
      <c r="B115" s="53"/>
      <c r="C115" s="53"/>
      <c r="D115" s="53"/>
      <c r="E115" s="94"/>
      <c r="F115" s="94"/>
      <c r="G115" s="94"/>
      <c r="H115" s="94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</row>
    <row r="116" spans="1:26" ht="15.75" customHeight="1" x14ac:dyDescent="0.3">
      <c r="A116" s="53"/>
      <c r="B116" s="53"/>
      <c r="C116" s="53"/>
      <c r="D116" s="53"/>
      <c r="E116" s="94"/>
      <c r="F116" s="94"/>
      <c r="G116" s="94"/>
      <c r="H116" s="94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</row>
    <row r="117" spans="1:26" ht="15.75" customHeight="1" x14ac:dyDescent="0.3">
      <c r="A117" s="53"/>
      <c r="B117" s="53"/>
      <c r="C117" s="53"/>
      <c r="D117" s="53"/>
      <c r="E117" s="94"/>
      <c r="F117" s="94"/>
      <c r="G117" s="94"/>
      <c r="H117" s="94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</row>
    <row r="118" spans="1:26" ht="15.75" customHeight="1" x14ac:dyDescent="0.3">
      <c r="A118" s="53"/>
      <c r="B118" s="53"/>
      <c r="C118" s="53"/>
      <c r="D118" s="53"/>
      <c r="E118" s="94"/>
      <c r="F118" s="94"/>
      <c r="G118" s="94"/>
      <c r="H118" s="94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</row>
    <row r="119" spans="1:26" ht="15.75" customHeight="1" x14ac:dyDescent="0.3">
      <c r="A119" s="53"/>
      <c r="B119" s="53"/>
      <c r="C119" s="53"/>
      <c r="D119" s="53"/>
      <c r="E119" s="94"/>
      <c r="F119" s="94"/>
      <c r="G119" s="94"/>
      <c r="H119" s="94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</row>
    <row r="120" spans="1:26" ht="15.75" customHeight="1" x14ac:dyDescent="0.3">
      <c r="A120" s="53"/>
      <c r="B120" s="53"/>
      <c r="C120" s="53"/>
      <c r="D120" s="53"/>
      <c r="E120" s="94"/>
      <c r="F120" s="94"/>
      <c r="G120" s="94"/>
      <c r="H120" s="94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</row>
    <row r="121" spans="1:26" ht="15.75" customHeight="1" x14ac:dyDescent="0.3">
      <c r="A121" s="53"/>
      <c r="B121" s="53"/>
      <c r="C121" s="53"/>
      <c r="D121" s="53"/>
      <c r="E121" s="94"/>
      <c r="F121" s="94"/>
      <c r="G121" s="94"/>
      <c r="H121" s="94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</row>
    <row r="122" spans="1:26" ht="15.75" customHeight="1" x14ac:dyDescent="0.3">
      <c r="A122" s="53"/>
      <c r="B122" s="53"/>
      <c r="C122" s="53"/>
      <c r="D122" s="53"/>
      <c r="E122" s="94"/>
      <c r="F122" s="94"/>
      <c r="G122" s="94"/>
      <c r="H122" s="94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</row>
    <row r="123" spans="1:26" ht="15.75" customHeight="1" x14ac:dyDescent="0.3">
      <c r="A123" s="53"/>
      <c r="B123" s="53"/>
      <c r="C123" s="53"/>
      <c r="D123" s="53"/>
      <c r="E123" s="94"/>
      <c r="F123" s="94"/>
      <c r="G123" s="94"/>
      <c r="H123" s="94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</row>
    <row r="124" spans="1:26" ht="15.75" customHeight="1" x14ac:dyDescent="0.3">
      <c r="A124" s="53"/>
      <c r="B124" s="53"/>
      <c r="C124" s="53"/>
      <c r="D124" s="53"/>
      <c r="E124" s="94"/>
      <c r="F124" s="94"/>
      <c r="G124" s="94"/>
      <c r="H124" s="94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</row>
    <row r="125" spans="1:26" ht="15.75" customHeight="1" x14ac:dyDescent="0.3">
      <c r="A125" s="53"/>
      <c r="B125" s="53"/>
      <c r="C125" s="53"/>
      <c r="D125" s="53"/>
      <c r="E125" s="94"/>
      <c r="F125" s="94"/>
      <c r="G125" s="94"/>
      <c r="H125" s="94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</row>
    <row r="126" spans="1:26" ht="15.75" customHeight="1" x14ac:dyDescent="0.3">
      <c r="A126" s="53"/>
      <c r="B126" s="53"/>
      <c r="C126" s="53"/>
      <c r="D126" s="53"/>
      <c r="E126" s="94"/>
      <c r="F126" s="94"/>
      <c r="G126" s="94"/>
      <c r="H126" s="94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</row>
    <row r="127" spans="1:26" ht="15.75" customHeight="1" x14ac:dyDescent="0.3">
      <c r="A127" s="53"/>
      <c r="B127" s="53"/>
      <c r="C127" s="53"/>
      <c r="D127" s="53"/>
      <c r="E127" s="94"/>
      <c r="F127" s="94"/>
      <c r="G127" s="94"/>
      <c r="H127" s="94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</row>
    <row r="128" spans="1:26" ht="15.75" customHeight="1" x14ac:dyDescent="0.3">
      <c r="A128" s="53"/>
      <c r="B128" s="53"/>
      <c r="C128" s="53"/>
      <c r="D128" s="53"/>
      <c r="E128" s="94"/>
      <c r="F128" s="94"/>
      <c r="G128" s="94"/>
      <c r="H128" s="94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</row>
    <row r="129" spans="1:26" ht="15.75" customHeight="1" x14ac:dyDescent="0.3">
      <c r="A129" s="53"/>
      <c r="B129" s="53"/>
      <c r="C129" s="53"/>
      <c r="D129" s="53"/>
      <c r="E129" s="94"/>
      <c r="F129" s="94"/>
      <c r="G129" s="94"/>
      <c r="H129" s="94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</row>
    <row r="130" spans="1:26" ht="15.75" customHeight="1" x14ac:dyDescent="0.3">
      <c r="A130" s="53"/>
      <c r="B130" s="53"/>
      <c r="C130" s="53"/>
      <c r="D130" s="53"/>
      <c r="E130" s="94"/>
      <c r="F130" s="94"/>
      <c r="G130" s="94"/>
      <c r="H130" s="94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</row>
    <row r="131" spans="1:26" ht="15.75" customHeight="1" x14ac:dyDescent="0.3">
      <c r="A131" s="53"/>
      <c r="B131" s="53"/>
      <c r="C131" s="53"/>
      <c r="D131" s="53"/>
      <c r="E131" s="94"/>
      <c r="F131" s="94"/>
      <c r="G131" s="94"/>
      <c r="H131" s="94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</row>
    <row r="132" spans="1:26" ht="15.75" customHeight="1" x14ac:dyDescent="0.3">
      <c r="A132" s="53"/>
      <c r="B132" s="53"/>
      <c r="C132" s="53"/>
      <c r="D132" s="53"/>
      <c r="E132" s="94"/>
      <c r="F132" s="94"/>
      <c r="G132" s="94"/>
      <c r="H132" s="94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</row>
    <row r="133" spans="1:26" ht="15.75" customHeight="1" x14ac:dyDescent="0.3">
      <c r="A133" s="53"/>
      <c r="B133" s="53"/>
      <c r="C133" s="53"/>
      <c r="D133" s="53"/>
      <c r="E133" s="94"/>
      <c r="F133" s="94"/>
      <c r="G133" s="94"/>
      <c r="H133" s="94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</row>
    <row r="134" spans="1:26" ht="15.75" customHeight="1" x14ac:dyDescent="0.3">
      <c r="A134" s="53"/>
      <c r="B134" s="53"/>
      <c r="C134" s="53"/>
      <c r="D134" s="53"/>
      <c r="E134" s="94"/>
      <c r="F134" s="94"/>
      <c r="G134" s="94"/>
      <c r="H134" s="94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</row>
    <row r="135" spans="1:26" ht="15.75" customHeight="1" x14ac:dyDescent="0.3">
      <c r="A135" s="53"/>
      <c r="B135" s="53"/>
      <c r="C135" s="53"/>
      <c r="D135" s="53"/>
      <c r="E135" s="94"/>
      <c r="F135" s="94"/>
      <c r="G135" s="94"/>
      <c r="H135" s="94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</row>
    <row r="136" spans="1:26" ht="15.75" customHeight="1" x14ac:dyDescent="0.3">
      <c r="A136" s="53"/>
      <c r="B136" s="53"/>
      <c r="C136" s="53"/>
      <c r="D136" s="53"/>
      <c r="E136" s="94"/>
      <c r="F136" s="94"/>
      <c r="G136" s="94"/>
      <c r="H136" s="94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</row>
    <row r="137" spans="1:26" ht="15.75" customHeight="1" x14ac:dyDescent="0.3">
      <c r="A137" s="53"/>
      <c r="B137" s="53"/>
      <c r="C137" s="53"/>
      <c r="D137" s="53"/>
      <c r="E137" s="94"/>
      <c r="F137" s="94"/>
      <c r="G137" s="94"/>
      <c r="H137" s="94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</row>
    <row r="138" spans="1:26" ht="15.75" customHeight="1" x14ac:dyDescent="0.3">
      <c r="A138" s="53"/>
      <c r="B138" s="53"/>
      <c r="C138" s="53"/>
      <c r="D138" s="53"/>
      <c r="E138" s="94"/>
      <c r="F138" s="94"/>
      <c r="G138" s="94"/>
      <c r="H138" s="94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</row>
    <row r="139" spans="1:26" ht="15.75" customHeight="1" x14ac:dyDescent="0.3">
      <c r="A139" s="53"/>
      <c r="B139" s="53"/>
      <c r="C139" s="53"/>
      <c r="D139" s="53"/>
      <c r="E139" s="94"/>
      <c r="F139" s="94"/>
      <c r="G139" s="94"/>
      <c r="H139" s="94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</row>
    <row r="140" spans="1:26" ht="15.75" customHeight="1" x14ac:dyDescent="0.3">
      <c r="A140" s="53"/>
      <c r="B140" s="53"/>
      <c r="C140" s="53"/>
      <c r="D140" s="53"/>
      <c r="E140" s="94"/>
      <c r="F140" s="94"/>
      <c r="G140" s="94"/>
      <c r="H140" s="94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</row>
    <row r="141" spans="1:26" ht="15.75" customHeight="1" x14ac:dyDescent="0.3">
      <c r="A141" s="53"/>
      <c r="B141" s="53"/>
      <c r="C141" s="53"/>
      <c r="D141" s="53"/>
      <c r="E141" s="94"/>
      <c r="F141" s="94"/>
      <c r="G141" s="94"/>
      <c r="H141" s="94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</row>
    <row r="142" spans="1:26" ht="15.75" customHeight="1" x14ac:dyDescent="0.3">
      <c r="A142" s="53"/>
      <c r="B142" s="53"/>
      <c r="C142" s="53"/>
      <c r="D142" s="53"/>
      <c r="E142" s="94"/>
      <c r="F142" s="94"/>
      <c r="G142" s="94"/>
      <c r="H142" s="94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</row>
    <row r="143" spans="1:26" ht="15.75" customHeight="1" x14ac:dyDescent="0.3">
      <c r="A143" s="53"/>
      <c r="B143" s="53"/>
      <c r="C143" s="53"/>
      <c r="D143" s="53"/>
      <c r="E143" s="94"/>
      <c r="F143" s="94"/>
      <c r="G143" s="94"/>
      <c r="H143" s="94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</row>
    <row r="144" spans="1:26" ht="15.75" customHeight="1" x14ac:dyDescent="0.3">
      <c r="A144" s="53"/>
      <c r="B144" s="53"/>
      <c r="C144" s="53"/>
      <c r="D144" s="53"/>
      <c r="E144" s="94"/>
      <c r="F144" s="94"/>
      <c r="G144" s="94"/>
      <c r="H144" s="94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</row>
    <row r="145" spans="1:26" ht="15.75" customHeight="1" x14ac:dyDescent="0.3">
      <c r="A145" s="53"/>
      <c r="B145" s="53"/>
      <c r="C145" s="53"/>
      <c r="D145" s="53"/>
      <c r="E145" s="94"/>
      <c r="F145" s="94"/>
      <c r="G145" s="94"/>
      <c r="H145" s="94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</row>
    <row r="146" spans="1:26" ht="15.75" customHeight="1" x14ac:dyDescent="0.3">
      <c r="A146" s="53"/>
      <c r="B146" s="53"/>
      <c r="C146" s="53"/>
      <c r="D146" s="53"/>
      <c r="E146" s="94"/>
      <c r="F146" s="94"/>
      <c r="G146" s="94"/>
      <c r="H146" s="94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</row>
    <row r="147" spans="1:26" ht="15.75" customHeight="1" x14ac:dyDescent="0.3">
      <c r="A147" s="53"/>
      <c r="B147" s="53"/>
      <c r="C147" s="53"/>
      <c r="D147" s="53"/>
      <c r="E147" s="94"/>
      <c r="F147" s="94"/>
      <c r="G147" s="94"/>
      <c r="H147" s="94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</row>
    <row r="148" spans="1:26" ht="15.75" customHeight="1" x14ac:dyDescent="0.3">
      <c r="A148" s="53"/>
      <c r="B148" s="53"/>
      <c r="C148" s="53"/>
      <c r="D148" s="53"/>
      <c r="E148" s="94"/>
      <c r="F148" s="94"/>
      <c r="G148" s="94"/>
      <c r="H148" s="94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</row>
    <row r="149" spans="1:26" ht="15.75" customHeight="1" x14ac:dyDescent="0.3">
      <c r="A149" s="53"/>
      <c r="B149" s="53"/>
      <c r="C149" s="53"/>
      <c r="D149" s="53"/>
      <c r="E149" s="94"/>
      <c r="F149" s="94"/>
      <c r="G149" s="94"/>
      <c r="H149" s="94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</row>
    <row r="150" spans="1:26" ht="15.75" customHeight="1" x14ac:dyDescent="0.3">
      <c r="A150" s="53"/>
      <c r="B150" s="53"/>
      <c r="C150" s="53"/>
      <c r="D150" s="53"/>
      <c r="E150" s="94"/>
      <c r="F150" s="94"/>
      <c r="G150" s="94"/>
      <c r="H150" s="94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</row>
    <row r="151" spans="1:26" ht="15.75" customHeight="1" x14ac:dyDescent="0.3">
      <c r="A151" s="53"/>
      <c r="B151" s="53"/>
      <c r="C151" s="53"/>
      <c r="D151" s="53"/>
      <c r="E151" s="94"/>
      <c r="F151" s="94"/>
      <c r="G151" s="94"/>
      <c r="H151" s="94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</row>
    <row r="152" spans="1:26" ht="15.75" customHeight="1" x14ac:dyDescent="0.3">
      <c r="A152" s="53"/>
      <c r="B152" s="53"/>
      <c r="C152" s="53"/>
      <c r="D152" s="53"/>
      <c r="E152" s="94"/>
      <c r="F152" s="94"/>
      <c r="G152" s="94"/>
      <c r="H152" s="94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</row>
    <row r="153" spans="1:26" ht="15.75" customHeight="1" x14ac:dyDescent="0.3">
      <c r="A153" s="53"/>
      <c r="B153" s="53"/>
      <c r="C153" s="53"/>
      <c r="D153" s="53"/>
      <c r="E153" s="94"/>
      <c r="F153" s="94"/>
      <c r="G153" s="94"/>
      <c r="H153" s="94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</row>
    <row r="154" spans="1:26" ht="15.75" customHeight="1" x14ac:dyDescent="0.3">
      <c r="A154" s="53"/>
      <c r="B154" s="53"/>
      <c r="C154" s="53"/>
      <c r="D154" s="53"/>
      <c r="E154" s="94"/>
      <c r="F154" s="94"/>
      <c r="G154" s="94"/>
      <c r="H154" s="94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</row>
    <row r="155" spans="1:26" ht="15.75" customHeight="1" x14ac:dyDescent="0.3">
      <c r="A155" s="53"/>
      <c r="B155" s="53"/>
      <c r="C155" s="53"/>
      <c r="D155" s="53"/>
      <c r="E155" s="94"/>
      <c r="F155" s="94"/>
      <c r="G155" s="94"/>
      <c r="H155" s="94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</row>
    <row r="156" spans="1:26" ht="15.75" customHeight="1" x14ac:dyDescent="0.3">
      <c r="A156" s="53"/>
      <c r="B156" s="53"/>
      <c r="C156" s="53"/>
      <c r="D156" s="53"/>
      <c r="E156" s="94"/>
      <c r="F156" s="94"/>
      <c r="G156" s="94"/>
      <c r="H156" s="94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</row>
    <row r="157" spans="1:26" ht="15.75" customHeight="1" x14ac:dyDescent="0.3">
      <c r="A157" s="53"/>
      <c r="B157" s="53"/>
      <c r="C157" s="53"/>
      <c r="D157" s="53"/>
      <c r="E157" s="94"/>
      <c r="F157" s="94"/>
      <c r="G157" s="94"/>
      <c r="H157" s="94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</row>
    <row r="158" spans="1:26" ht="15.75" customHeight="1" x14ac:dyDescent="0.3">
      <c r="A158" s="53"/>
      <c r="B158" s="53"/>
      <c r="C158" s="53"/>
      <c r="D158" s="53"/>
      <c r="E158" s="94"/>
      <c r="F158" s="94"/>
      <c r="G158" s="94"/>
      <c r="H158" s="94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</row>
    <row r="159" spans="1:26" ht="15.75" customHeight="1" x14ac:dyDescent="0.3">
      <c r="A159" s="53"/>
      <c r="B159" s="53"/>
      <c r="C159" s="53"/>
      <c r="D159" s="53"/>
      <c r="E159" s="94"/>
      <c r="F159" s="94"/>
      <c r="G159" s="94"/>
      <c r="H159" s="94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</row>
    <row r="160" spans="1:26" ht="15.75" customHeight="1" x14ac:dyDescent="0.3">
      <c r="A160" s="53"/>
      <c r="B160" s="53"/>
      <c r="C160" s="53"/>
      <c r="D160" s="53"/>
      <c r="E160" s="94"/>
      <c r="F160" s="94"/>
      <c r="G160" s="94"/>
      <c r="H160" s="94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</row>
    <row r="161" spans="1:26" ht="15.75" customHeight="1" x14ac:dyDescent="0.3">
      <c r="A161" s="53"/>
      <c r="B161" s="53"/>
      <c r="C161" s="53"/>
      <c r="D161" s="53"/>
      <c r="E161" s="94"/>
      <c r="F161" s="94"/>
      <c r="G161" s="94"/>
      <c r="H161" s="94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</row>
    <row r="162" spans="1:26" ht="15.75" customHeight="1" x14ac:dyDescent="0.3">
      <c r="A162" s="53"/>
      <c r="B162" s="53"/>
      <c r="C162" s="53"/>
      <c r="D162" s="53"/>
      <c r="E162" s="94"/>
      <c r="F162" s="94"/>
      <c r="G162" s="94"/>
      <c r="H162" s="94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</row>
    <row r="163" spans="1:26" ht="15.75" customHeight="1" x14ac:dyDescent="0.3">
      <c r="A163" s="53"/>
      <c r="B163" s="53"/>
      <c r="C163" s="53"/>
      <c r="D163" s="53"/>
      <c r="E163" s="94"/>
      <c r="F163" s="94"/>
      <c r="G163" s="94"/>
      <c r="H163" s="94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</row>
    <row r="164" spans="1:26" ht="15.75" customHeight="1" x14ac:dyDescent="0.3">
      <c r="A164" s="53"/>
      <c r="B164" s="53"/>
      <c r="C164" s="53"/>
      <c r="D164" s="53"/>
      <c r="E164" s="94"/>
      <c r="F164" s="94"/>
      <c r="G164" s="94"/>
      <c r="H164" s="94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</row>
    <row r="165" spans="1:26" ht="15.75" customHeight="1" x14ac:dyDescent="0.3">
      <c r="A165" s="53"/>
      <c r="B165" s="53"/>
      <c r="C165" s="53"/>
      <c r="D165" s="53"/>
      <c r="E165" s="94"/>
      <c r="F165" s="94"/>
      <c r="G165" s="94"/>
      <c r="H165" s="94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</row>
    <row r="166" spans="1:26" ht="15.75" customHeight="1" x14ac:dyDescent="0.3">
      <c r="A166" s="53"/>
      <c r="B166" s="53"/>
      <c r="C166" s="53"/>
      <c r="D166" s="53"/>
      <c r="E166" s="94"/>
      <c r="F166" s="94"/>
      <c r="G166" s="94"/>
      <c r="H166" s="94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</row>
    <row r="167" spans="1:26" ht="15.75" customHeight="1" x14ac:dyDescent="0.3">
      <c r="A167" s="53"/>
      <c r="B167" s="53"/>
      <c r="C167" s="53"/>
      <c r="D167" s="53"/>
      <c r="E167" s="94"/>
      <c r="F167" s="94"/>
      <c r="G167" s="94"/>
      <c r="H167" s="94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</row>
    <row r="168" spans="1:26" ht="15.75" customHeight="1" x14ac:dyDescent="0.3">
      <c r="A168" s="53"/>
      <c r="B168" s="53"/>
      <c r="C168" s="53"/>
      <c r="D168" s="53"/>
      <c r="E168" s="94"/>
      <c r="F168" s="94"/>
      <c r="G168" s="94"/>
      <c r="H168" s="94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</row>
    <row r="169" spans="1:26" ht="15.75" customHeight="1" x14ac:dyDescent="0.3">
      <c r="A169" s="53"/>
      <c r="B169" s="53"/>
      <c r="C169" s="53"/>
      <c r="D169" s="53"/>
      <c r="E169" s="94"/>
      <c r="F169" s="94"/>
      <c r="G169" s="94"/>
      <c r="H169" s="94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</row>
    <row r="170" spans="1:26" ht="15.75" customHeight="1" x14ac:dyDescent="0.3">
      <c r="A170" s="53"/>
      <c r="B170" s="53"/>
      <c r="C170" s="53"/>
      <c r="D170" s="53"/>
      <c r="E170" s="94"/>
      <c r="F170" s="94"/>
      <c r="G170" s="94"/>
      <c r="H170" s="94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</row>
    <row r="171" spans="1:26" ht="15.75" customHeight="1" x14ac:dyDescent="0.3">
      <c r="A171" s="53"/>
      <c r="B171" s="53"/>
      <c r="C171" s="53"/>
      <c r="D171" s="53"/>
      <c r="E171" s="94"/>
      <c r="F171" s="94"/>
      <c r="G171" s="94"/>
      <c r="H171" s="94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</row>
    <row r="172" spans="1:26" ht="15.75" customHeight="1" x14ac:dyDescent="0.3">
      <c r="A172" s="53"/>
      <c r="B172" s="53"/>
      <c r="C172" s="53"/>
      <c r="D172" s="53"/>
      <c r="E172" s="94"/>
      <c r="F172" s="94"/>
      <c r="G172" s="94"/>
      <c r="H172" s="94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</row>
    <row r="173" spans="1:26" ht="15.75" customHeight="1" x14ac:dyDescent="0.3">
      <c r="A173" s="53"/>
      <c r="B173" s="53"/>
      <c r="C173" s="53"/>
      <c r="D173" s="53"/>
      <c r="E173" s="94"/>
      <c r="F173" s="94"/>
      <c r="G173" s="94"/>
      <c r="H173" s="94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</row>
    <row r="174" spans="1:26" ht="15.75" customHeight="1" x14ac:dyDescent="0.3">
      <c r="A174" s="53"/>
      <c r="B174" s="53"/>
      <c r="C174" s="53"/>
      <c r="D174" s="53"/>
      <c r="E174" s="94"/>
      <c r="F174" s="94"/>
      <c r="G174" s="94"/>
      <c r="H174" s="94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</row>
    <row r="175" spans="1:26" ht="15.75" customHeight="1" x14ac:dyDescent="0.3">
      <c r="A175" s="53"/>
      <c r="B175" s="53"/>
      <c r="C175" s="53"/>
      <c r="D175" s="53"/>
      <c r="E175" s="94"/>
      <c r="F175" s="94"/>
      <c r="G175" s="94"/>
      <c r="H175" s="94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</row>
    <row r="176" spans="1:26" ht="15.75" customHeight="1" x14ac:dyDescent="0.3">
      <c r="A176" s="53"/>
      <c r="B176" s="53"/>
      <c r="C176" s="53"/>
      <c r="D176" s="53"/>
      <c r="E176" s="94"/>
      <c r="F176" s="94"/>
      <c r="G176" s="94"/>
      <c r="H176" s="94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</row>
    <row r="177" spans="1:26" ht="15.75" customHeight="1" x14ac:dyDescent="0.3">
      <c r="A177" s="53"/>
      <c r="B177" s="53"/>
      <c r="C177" s="53"/>
      <c r="D177" s="53"/>
      <c r="E177" s="94"/>
      <c r="F177" s="94"/>
      <c r="G177" s="94"/>
      <c r="H177" s="94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</row>
    <row r="178" spans="1:26" ht="15.75" customHeight="1" x14ac:dyDescent="0.3">
      <c r="A178" s="53"/>
      <c r="B178" s="53"/>
      <c r="C178" s="53"/>
      <c r="D178" s="53"/>
      <c r="E178" s="94"/>
      <c r="F178" s="94"/>
      <c r="G178" s="94"/>
      <c r="H178" s="94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</row>
    <row r="179" spans="1:26" ht="15.75" customHeight="1" x14ac:dyDescent="0.3">
      <c r="A179" s="53"/>
      <c r="B179" s="53"/>
      <c r="C179" s="53"/>
      <c r="D179" s="53"/>
      <c r="E179" s="94"/>
      <c r="F179" s="94"/>
      <c r="G179" s="94"/>
      <c r="H179" s="94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</row>
    <row r="180" spans="1:26" ht="15.75" customHeight="1" x14ac:dyDescent="0.3">
      <c r="A180" s="53"/>
      <c r="B180" s="53"/>
      <c r="C180" s="53"/>
      <c r="D180" s="53"/>
      <c r="E180" s="94"/>
      <c r="F180" s="94"/>
      <c r="G180" s="94"/>
      <c r="H180" s="94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</row>
    <row r="181" spans="1:26" ht="15.75" customHeight="1" x14ac:dyDescent="0.3">
      <c r="A181" s="53"/>
      <c r="B181" s="53"/>
      <c r="C181" s="53"/>
      <c r="D181" s="53"/>
      <c r="E181" s="94"/>
      <c r="F181" s="94"/>
      <c r="G181" s="94"/>
      <c r="H181" s="94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</row>
    <row r="182" spans="1:26" ht="15.75" customHeight="1" x14ac:dyDescent="0.3">
      <c r="A182" s="53"/>
      <c r="B182" s="53"/>
      <c r="C182" s="53"/>
      <c r="D182" s="53"/>
      <c r="E182" s="94"/>
      <c r="F182" s="94"/>
      <c r="G182" s="94"/>
      <c r="H182" s="94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</row>
    <row r="183" spans="1:26" ht="15.75" customHeight="1" x14ac:dyDescent="0.3">
      <c r="A183" s="53"/>
      <c r="B183" s="53"/>
      <c r="C183" s="53"/>
      <c r="D183" s="53"/>
      <c r="E183" s="94"/>
      <c r="F183" s="94"/>
      <c r="G183" s="94"/>
      <c r="H183" s="94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</row>
    <row r="184" spans="1:26" ht="15.75" customHeight="1" x14ac:dyDescent="0.3">
      <c r="A184" s="53"/>
      <c r="B184" s="53"/>
      <c r="C184" s="53"/>
      <c r="D184" s="53"/>
      <c r="E184" s="94"/>
      <c r="F184" s="94"/>
      <c r="G184" s="94"/>
      <c r="H184" s="94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</row>
    <row r="185" spans="1:26" ht="15.75" customHeight="1" x14ac:dyDescent="0.3">
      <c r="A185" s="53"/>
      <c r="B185" s="53"/>
      <c r="C185" s="53"/>
      <c r="D185" s="53"/>
      <c r="E185" s="94"/>
      <c r="F185" s="94"/>
      <c r="G185" s="94"/>
      <c r="H185" s="94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</row>
    <row r="186" spans="1:26" ht="15.75" customHeight="1" x14ac:dyDescent="0.3">
      <c r="A186" s="53"/>
      <c r="B186" s="53"/>
      <c r="C186" s="53"/>
      <c r="D186" s="53"/>
      <c r="E186" s="94"/>
      <c r="F186" s="94"/>
      <c r="G186" s="94"/>
      <c r="H186" s="94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</row>
    <row r="187" spans="1:26" ht="15.75" customHeight="1" x14ac:dyDescent="0.3">
      <c r="A187" s="53"/>
      <c r="B187" s="53"/>
      <c r="C187" s="53"/>
      <c r="D187" s="53"/>
      <c r="E187" s="94"/>
      <c r="F187" s="94"/>
      <c r="G187" s="94"/>
      <c r="H187" s="94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</row>
    <row r="188" spans="1:26" ht="15.75" customHeight="1" x14ac:dyDescent="0.3">
      <c r="A188" s="53"/>
      <c r="B188" s="53"/>
      <c r="C188" s="53"/>
      <c r="D188" s="53"/>
      <c r="E188" s="94"/>
      <c r="F188" s="94"/>
      <c r="G188" s="94"/>
      <c r="H188" s="94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</row>
    <row r="189" spans="1:26" ht="15.75" customHeight="1" x14ac:dyDescent="0.3">
      <c r="A189" s="53"/>
      <c r="B189" s="53"/>
      <c r="C189" s="53"/>
      <c r="D189" s="53"/>
      <c r="E189" s="94"/>
      <c r="F189" s="94"/>
      <c r="G189" s="94"/>
      <c r="H189" s="94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</row>
    <row r="190" spans="1:26" ht="15.75" customHeight="1" x14ac:dyDescent="0.3">
      <c r="A190" s="53"/>
      <c r="B190" s="53"/>
      <c r="C190" s="53"/>
      <c r="D190" s="53"/>
      <c r="E190" s="94"/>
      <c r="F190" s="94"/>
      <c r="G190" s="94"/>
      <c r="H190" s="94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</row>
    <row r="191" spans="1:26" ht="15.75" customHeight="1" x14ac:dyDescent="0.3">
      <c r="A191" s="53"/>
      <c r="B191" s="53"/>
      <c r="C191" s="53"/>
      <c r="D191" s="53"/>
      <c r="E191" s="94"/>
      <c r="F191" s="94"/>
      <c r="G191" s="94"/>
      <c r="H191" s="94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</row>
    <row r="192" spans="1:26" ht="15.75" customHeight="1" x14ac:dyDescent="0.3">
      <c r="A192" s="53"/>
      <c r="B192" s="53"/>
      <c r="C192" s="53"/>
      <c r="D192" s="53"/>
      <c r="E192" s="94"/>
      <c r="F192" s="94"/>
      <c r="G192" s="94"/>
      <c r="H192" s="94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</row>
    <row r="193" spans="1:26" ht="15.75" customHeight="1" x14ac:dyDescent="0.3">
      <c r="A193" s="53"/>
      <c r="B193" s="53"/>
      <c r="C193" s="53"/>
      <c r="D193" s="53"/>
      <c r="E193" s="94"/>
      <c r="F193" s="94"/>
      <c r="G193" s="94"/>
      <c r="H193" s="94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</row>
    <row r="194" spans="1:26" ht="15.75" customHeight="1" x14ac:dyDescent="0.3">
      <c r="A194" s="53"/>
      <c r="B194" s="53"/>
      <c r="C194" s="53"/>
      <c r="D194" s="53"/>
      <c r="E194" s="94"/>
      <c r="F194" s="94"/>
      <c r="G194" s="94"/>
      <c r="H194" s="94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</row>
    <row r="195" spans="1:26" ht="15.75" customHeight="1" x14ac:dyDescent="0.3">
      <c r="A195" s="53"/>
      <c r="B195" s="53"/>
      <c r="C195" s="53"/>
      <c r="D195" s="53"/>
      <c r="E195" s="94"/>
      <c r="F195" s="94"/>
      <c r="G195" s="94"/>
      <c r="H195" s="94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</row>
    <row r="196" spans="1:26" ht="15.75" customHeight="1" x14ac:dyDescent="0.3">
      <c r="A196" s="53"/>
      <c r="B196" s="53"/>
      <c r="C196" s="53"/>
      <c r="D196" s="53"/>
      <c r="E196" s="94"/>
      <c r="F196" s="94"/>
      <c r="G196" s="94"/>
      <c r="H196" s="94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</row>
    <row r="197" spans="1:26" ht="15.75" customHeight="1" x14ac:dyDescent="0.3">
      <c r="A197" s="53"/>
      <c r="B197" s="53"/>
      <c r="C197" s="53"/>
      <c r="D197" s="53"/>
      <c r="E197" s="94"/>
      <c r="F197" s="94"/>
      <c r="G197" s="94"/>
      <c r="H197" s="94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</row>
    <row r="198" spans="1:26" ht="15.75" customHeight="1" x14ac:dyDescent="0.3">
      <c r="A198" s="53"/>
      <c r="B198" s="53"/>
      <c r="C198" s="53"/>
      <c r="D198" s="53"/>
      <c r="E198" s="94"/>
      <c r="F198" s="94"/>
      <c r="G198" s="94"/>
      <c r="H198" s="94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</row>
    <row r="199" spans="1:26" ht="15.75" customHeight="1" x14ac:dyDescent="0.3">
      <c r="A199" s="53"/>
      <c r="B199" s="53"/>
      <c r="C199" s="53"/>
      <c r="D199" s="53"/>
      <c r="E199" s="94"/>
      <c r="F199" s="94"/>
      <c r="G199" s="94"/>
      <c r="H199" s="94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</row>
    <row r="200" spans="1:26" ht="15.75" customHeight="1" x14ac:dyDescent="0.3">
      <c r="A200" s="53"/>
      <c r="B200" s="53"/>
      <c r="C200" s="53"/>
      <c r="D200" s="53"/>
      <c r="E200" s="94"/>
      <c r="F200" s="94"/>
      <c r="G200" s="94"/>
      <c r="H200" s="94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</row>
    <row r="201" spans="1:26" ht="15.75" customHeight="1" x14ac:dyDescent="0.3">
      <c r="A201" s="53"/>
      <c r="B201" s="53"/>
      <c r="C201" s="53"/>
      <c r="D201" s="53"/>
      <c r="E201" s="94"/>
      <c r="F201" s="94"/>
      <c r="G201" s="94"/>
      <c r="H201" s="94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</row>
    <row r="202" spans="1:26" ht="15.75" customHeight="1" x14ac:dyDescent="0.3">
      <c r="A202" s="53"/>
      <c r="B202" s="53"/>
      <c r="C202" s="53"/>
      <c r="D202" s="53"/>
      <c r="E202" s="94"/>
      <c r="F202" s="94"/>
      <c r="G202" s="94"/>
      <c r="H202" s="94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</row>
    <row r="203" spans="1:26" ht="15.75" customHeight="1" x14ac:dyDescent="0.3">
      <c r="A203" s="53"/>
      <c r="B203" s="53"/>
      <c r="C203" s="53"/>
      <c r="D203" s="53"/>
      <c r="E203" s="94"/>
      <c r="F203" s="94"/>
      <c r="G203" s="94"/>
      <c r="H203" s="94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</row>
    <row r="204" spans="1:26" ht="15.75" customHeight="1" x14ac:dyDescent="0.3">
      <c r="A204" s="53"/>
      <c r="B204" s="53"/>
      <c r="C204" s="53"/>
      <c r="D204" s="53"/>
      <c r="E204" s="94"/>
      <c r="F204" s="94"/>
      <c r="G204" s="94"/>
      <c r="H204" s="94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</row>
    <row r="205" spans="1:26" ht="15.75" customHeight="1" x14ac:dyDescent="0.3">
      <c r="A205" s="53"/>
      <c r="B205" s="53"/>
      <c r="C205" s="53"/>
      <c r="D205" s="53"/>
      <c r="E205" s="94"/>
      <c r="F205" s="94"/>
      <c r="G205" s="94"/>
      <c r="H205" s="94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</row>
    <row r="206" spans="1:26" ht="15.75" customHeight="1" x14ac:dyDescent="0.3">
      <c r="A206" s="53"/>
      <c r="B206" s="53"/>
      <c r="C206" s="53"/>
      <c r="D206" s="53"/>
      <c r="E206" s="94"/>
      <c r="F206" s="94"/>
      <c r="G206" s="94"/>
      <c r="H206" s="94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</row>
    <row r="207" spans="1:26" ht="15.75" customHeight="1" x14ac:dyDescent="0.3">
      <c r="A207" s="53"/>
      <c r="B207" s="53"/>
      <c r="C207" s="53"/>
      <c r="D207" s="53"/>
      <c r="E207" s="94"/>
      <c r="F207" s="94"/>
      <c r="G207" s="94"/>
      <c r="H207" s="94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</row>
    <row r="208" spans="1:26" ht="15.75" customHeight="1" x14ac:dyDescent="0.3">
      <c r="A208" s="53"/>
      <c r="B208" s="53"/>
      <c r="C208" s="53"/>
      <c r="D208" s="53"/>
      <c r="E208" s="94"/>
      <c r="F208" s="94"/>
      <c r="G208" s="94"/>
      <c r="H208" s="94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</row>
    <row r="209" spans="1:26" ht="15.75" customHeight="1" x14ac:dyDescent="0.3">
      <c r="A209" s="53"/>
      <c r="B209" s="53"/>
      <c r="C209" s="53"/>
      <c r="D209" s="53"/>
      <c r="E209" s="94"/>
      <c r="F209" s="94"/>
      <c r="G209" s="94"/>
      <c r="H209" s="94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</row>
    <row r="210" spans="1:26" ht="15.75" customHeight="1" x14ac:dyDescent="0.3">
      <c r="A210" s="53"/>
      <c r="B210" s="53"/>
      <c r="C210" s="53"/>
      <c r="D210" s="53"/>
      <c r="E210" s="94"/>
      <c r="F210" s="94"/>
      <c r="G210" s="94"/>
      <c r="H210" s="94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</row>
    <row r="211" spans="1:26" ht="15.75" customHeight="1" x14ac:dyDescent="0.3">
      <c r="A211" s="53"/>
      <c r="B211" s="53"/>
      <c r="C211" s="53"/>
      <c r="D211" s="53"/>
      <c r="E211" s="94"/>
      <c r="F211" s="94"/>
      <c r="G211" s="94"/>
      <c r="H211" s="94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</row>
    <row r="212" spans="1:26" ht="15.75" customHeight="1" x14ac:dyDescent="0.3">
      <c r="A212" s="53"/>
      <c r="B212" s="53"/>
      <c r="C212" s="53"/>
      <c r="D212" s="53"/>
      <c r="E212" s="94"/>
      <c r="F212" s="94"/>
      <c r="G212" s="94"/>
      <c r="H212" s="94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</row>
    <row r="213" spans="1:26" ht="15.75" customHeight="1" x14ac:dyDescent="0.3">
      <c r="A213" s="53"/>
      <c r="B213" s="53"/>
      <c r="C213" s="53"/>
      <c r="D213" s="53"/>
      <c r="E213" s="94"/>
      <c r="F213" s="94"/>
      <c r="G213" s="94"/>
      <c r="H213" s="94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</row>
    <row r="214" spans="1:26" ht="15.75" customHeight="1" x14ac:dyDescent="0.3">
      <c r="A214" s="53"/>
      <c r="B214" s="53"/>
      <c r="C214" s="53"/>
      <c r="D214" s="53"/>
      <c r="E214" s="94"/>
      <c r="F214" s="94"/>
      <c r="G214" s="94"/>
      <c r="H214" s="94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</row>
    <row r="215" spans="1:26" ht="15.75" customHeight="1" x14ac:dyDescent="0.3">
      <c r="A215" s="53"/>
      <c r="B215" s="53"/>
      <c r="C215" s="53"/>
      <c r="D215" s="53"/>
      <c r="E215" s="94"/>
      <c r="F215" s="94"/>
      <c r="G215" s="94"/>
      <c r="H215" s="94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</row>
    <row r="216" spans="1:26" ht="15.75" customHeight="1" x14ac:dyDescent="0.3">
      <c r="A216" s="53"/>
      <c r="B216" s="53"/>
      <c r="C216" s="53"/>
      <c r="D216" s="53"/>
      <c r="E216" s="94"/>
      <c r="F216" s="94"/>
      <c r="G216" s="94"/>
      <c r="H216" s="94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</row>
    <row r="217" spans="1:26" ht="15.75" customHeight="1" x14ac:dyDescent="0.3">
      <c r="A217" s="53"/>
      <c r="B217" s="53"/>
      <c r="C217" s="53"/>
      <c r="D217" s="53"/>
      <c r="E217" s="94"/>
      <c r="F217" s="94"/>
      <c r="G217" s="94"/>
      <c r="H217" s="94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</row>
    <row r="218" spans="1:26" ht="15.75" customHeight="1" x14ac:dyDescent="0.3">
      <c r="A218" s="53"/>
      <c r="B218" s="53"/>
      <c r="C218" s="53"/>
      <c r="D218" s="53"/>
      <c r="E218" s="94"/>
      <c r="F218" s="94"/>
      <c r="G218" s="94"/>
      <c r="H218" s="94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</row>
    <row r="219" spans="1:26" ht="15.75" customHeight="1" x14ac:dyDescent="0.3">
      <c r="A219" s="53"/>
      <c r="B219" s="53"/>
      <c r="C219" s="53"/>
      <c r="D219" s="53"/>
      <c r="E219" s="94"/>
      <c r="F219" s="94"/>
      <c r="G219" s="94"/>
      <c r="H219" s="94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</row>
    <row r="220" spans="1:26" ht="15.75" customHeight="1" x14ac:dyDescent="0.3">
      <c r="A220" s="53"/>
      <c r="B220" s="53"/>
      <c r="C220" s="53"/>
      <c r="D220" s="53"/>
      <c r="E220" s="94"/>
      <c r="F220" s="94"/>
      <c r="G220" s="94"/>
      <c r="H220" s="94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</row>
    <row r="221" spans="1:26" ht="15.75" customHeight="1" x14ac:dyDescent="0.3">
      <c r="A221" s="53"/>
      <c r="B221" s="53"/>
      <c r="C221" s="53"/>
      <c r="D221" s="53"/>
      <c r="E221" s="94"/>
      <c r="F221" s="94"/>
      <c r="G221" s="94"/>
      <c r="H221" s="94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</row>
    <row r="222" spans="1:26" ht="15.75" customHeight="1" x14ac:dyDescent="0.3">
      <c r="A222" s="53"/>
      <c r="B222" s="53"/>
      <c r="C222" s="53"/>
      <c r="D222" s="53"/>
      <c r="E222" s="94"/>
      <c r="F222" s="94"/>
      <c r="G222" s="94"/>
      <c r="H222" s="94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</row>
    <row r="223" spans="1:26" ht="15.75" customHeight="1" x14ac:dyDescent="0.3">
      <c r="A223" s="53"/>
      <c r="B223" s="53"/>
      <c r="C223" s="53"/>
      <c r="D223" s="53"/>
      <c r="E223" s="94"/>
      <c r="F223" s="94"/>
      <c r="G223" s="94"/>
      <c r="H223" s="94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</row>
    <row r="224" spans="1:26" ht="15.75" customHeight="1" x14ac:dyDescent="0.3">
      <c r="A224" s="53"/>
      <c r="B224" s="53"/>
      <c r="C224" s="53"/>
      <c r="D224" s="53"/>
      <c r="E224" s="94"/>
      <c r="F224" s="94"/>
      <c r="G224" s="94"/>
      <c r="H224" s="94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</row>
    <row r="225" spans="1:26" ht="15.75" customHeight="1" x14ac:dyDescent="0.3">
      <c r="A225" s="53"/>
      <c r="B225" s="53"/>
      <c r="C225" s="53"/>
      <c r="D225" s="53"/>
      <c r="E225" s="94"/>
      <c r="F225" s="94"/>
      <c r="G225" s="94"/>
      <c r="H225" s="94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</row>
    <row r="226" spans="1:26" ht="15.75" customHeight="1" x14ac:dyDescent="0.3">
      <c r="A226" s="53"/>
      <c r="B226" s="53"/>
      <c r="C226" s="53"/>
      <c r="D226" s="53"/>
      <c r="E226" s="94"/>
      <c r="F226" s="94"/>
      <c r="G226" s="94"/>
      <c r="H226" s="94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</row>
    <row r="227" spans="1:26" ht="15.75" customHeight="1" x14ac:dyDescent="0.3">
      <c r="A227" s="53"/>
      <c r="B227" s="53"/>
      <c r="C227" s="53"/>
      <c r="D227" s="53"/>
      <c r="E227" s="94"/>
      <c r="F227" s="94"/>
      <c r="G227" s="94"/>
      <c r="H227" s="94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</row>
    <row r="228" spans="1:26" ht="15.75" customHeight="1" x14ac:dyDescent="0.3">
      <c r="A228" s="53"/>
      <c r="B228" s="53"/>
      <c r="C228" s="53"/>
      <c r="D228" s="53"/>
      <c r="E228" s="94"/>
      <c r="F228" s="94"/>
      <c r="G228" s="94"/>
      <c r="H228" s="94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</row>
    <row r="229" spans="1:26" ht="15.75" customHeight="1" x14ac:dyDescent="0.3">
      <c r="A229" s="53"/>
      <c r="B229" s="53"/>
      <c r="C229" s="53"/>
      <c r="D229" s="53"/>
      <c r="E229" s="94"/>
      <c r="F229" s="94"/>
      <c r="G229" s="94"/>
      <c r="H229" s="94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</row>
    <row r="230" spans="1:26" ht="15.75" customHeight="1" x14ac:dyDescent="0.3">
      <c r="A230" s="53"/>
      <c r="B230" s="53"/>
      <c r="C230" s="53"/>
      <c r="D230" s="53"/>
      <c r="E230" s="94"/>
      <c r="F230" s="94"/>
      <c r="G230" s="94"/>
      <c r="H230" s="94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</row>
    <row r="231" spans="1:26" ht="15.75" customHeight="1" x14ac:dyDescent="0.3">
      <c r="A231" s="53"/>
      <c r="B231" s="53"/>
      <c r="C231" s="53"/>
      <c r="D231" s="53"/>
      <c r="E231" s="94"/>
      <c r="F231" s="94"/>
      <c r="G231" s="94"/>
      <c r="H231" s="94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</row>
    <row r="232" spans="1:26" ht="15.75" customHeight="1" x14ac:dyDescent="0.3">
      <c r="A232" s="53"/>
      <c r="B232" s="53"/>
      <c r="C232" s="53"/>
      <c r="D232" s="53"/>
      <c r="E232" s="94"/>
      <c r="F232" s="94"/>
      <c r="G232" s="94"/>
      <c r="H232" s="94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</row>
    <row r="233" spans="1:26" ht="15.75" customHeight="1" x14ac:dyDescent="0.3">
      <c r="A233" s="53"/>
      <c r="B233" s="53"/>
      <c r="C233" s="53"/>
      <c r="D233" s="53"/>
      <c r="E233" s="94"/>
      <c r="F233" s="94"/>
      <c r="G233" s="94"/>
      <c r="H233" s="94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</row>
    <row r="234" spans="1:26" ht="15.75" customHeight="1" x14ac:dyDescent="0.3">
      <c r="A234" s="53"/>
      <c r="B234" s="53"/>
      <c r="C234" s="53"/>
      <c r="D234" s="53"/>
      <c r="E234" s="94"/>
      <c r="F234" s="94"/>
      <c r="G234" s="94"/>
      <c r="H234" s="94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</row>
    <row r="235" spans="1:26" ht="15.75" customHeight="1" x14ac:dyDescent="0.3">
      <c r="A235" s="53"/>
      <c r="B235" s="53"/>
      <c r="C235" s="53"/>
      <c r="D235" s="53"/>
      <c r="E235" s="94"/>
      <c r="F235" s="94"/>
      <c r="G235" s="94"/>
      <c r="H235" s="94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</row>
    <row r="236" spans="1:26" ht="15.75" customHeight="1" x14ac:dyDescent="0.3">
      <c r="A236" s="53"/>
      <c r="B236" s="53"/>
      <c r="C236" s="53"/>
      <c r="D236" s="53"/>
      <c r="E236" s="94"/>
      <c r="F236" s="94"/>
      <c r="G236" s="94"/>
      <c r="H236" s="94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</row>
    <row r="237" spans="1:26" ht="15.75" customHeight="1" x14ac:dyDescent="0.3">
      <c r="A237" s="53"/>
      <c r="B237" s="53"/>
      <c r="C237" s="53"/>
      <c r="D237" s="53"/>
      <c r="E237" s="94"/>
      <c r="F237" s="94"/>
      <c r="G237" s="94"/>
      <c r="H237" s="94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</row>
    <row r="238" spans="1:26" ht="15.75" customHeight="1" x14ac:dyDescent="0.3">
      <c r="A238" s="53"/>
      <c r="B238" s="53"/>
      <c r="C238" s="53"/>
      <c r="D238" s="53"/>
      <c r="E238" s="94"/>
      <c r="F238" s="94"/>
      <c r="G238" s="94"/>
      <c r="H238" s="94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</row>
    <row r="239" spans="1:26" ht="15.75" customHeight="1" x14ac:dyDescent="0.3">
      <c r="A239" s="53"/>
      <c r="B239" s="53"/>
      <c r="C239" s="53"/>
      <c r="D239" s="53"/>
      <c r="E239" s="94"/>
      <c r="F239" s="94"/>
      <c r="G239" s="94"/>
      <c r="H239" s="94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</row>
    <row r="240" spans="1:26" ht="15.75" customHeight="1" x14ac:dyDescent="0.3">
      <c r="A240" s="53"/>
      <c r="B240" s="53"/>
      <c r="C240" s="53"/>
      <c r="D240" s="53"/>
      <c r="E240" s="94"/>
      <c r="F240" s="94"/>
      <c r="G240" s="94"/>
      <c r="H240" s="94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</row>
    <row r="241" spans="1:26" ht="15.75" customHeight="1" x14ac:dyDescent="0.3">
      <c r="A241" s="53"/>
      <c r="B241" s="53"/>
      <c r="C241" s="53"/>
      <c r="D241" s="53"/>
      <c r="E241" s="94"/>
      <c r="F241" s="94"/>
      <c r="G241" s="94"/>
      <c r="H241" s="94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</row>
    <row r="242" spans="1:26" ht="15.75" customHeight="1" x14ac:dyDescent="0.3">
      <c r="A242" s="53"/>
      <c r="B242" s="53"/>
      <c r="C242" s="53"/>
      <c r="D242" s="53"/>
      <c r="E242" s="94"/>
      <c r="F242" s="94"/>
      <c r="G242" s="94"/>
      <c r="H242" s="94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</row>
    <row r="243" spans="1:26" ht="15.75" customHeight="1" x14ac:dyDescent="0.3">
      <c r="A243" s="53"/>
      <c r="B243" s="53"/>
      <c r="C243" s="53"/>
      <c r="D243" s="53"/>
      <c r="E243" s="94"/>
      <c r="F243" s="94"/>
      <c r="G243" s="94"/>
      <c r="H243" s="94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</row>
    <row r="244" spans="1:26" ht="15.75" customHeight="1" x14ac:dyDescent="0.3">
      <c r="A244" s="53"/>
      <c r="B244" s="53"/>
      <c r="C244" s="53"/>
      <c r="D244" s="53"/>
      <c r="E244" s="94"/>
      <c r="F244" s="94"/>
      <c r="G244" s="94"/>
      <c r="H244" s="94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</row>
    <row r="245" spans="1:26" ht="15.75" customHeight="1" x14ac:dyDescent="0.3">
      <c r="A245" s="53"/>
      <c r="B245" s="53"/>
      <c r="C245" s="53"/>
      <c r="D245" s="53"/>
      <c r="E245" s="94"/>
      <c r="F245" s="94"/>
      <c r="G245" s="94"/>
      <c r="H245" s="94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</row>
    <row r="246" spans="1:26" ht="15.75" customHeight="1" x14ac:dyDescent="0.3">
      <c r="A246" s="53"/>
      <c r="B246" s="53"/>
      <c r="C246" s="53"/>
      <c r="D246" s="53"/>
      <c r="E246" s="94"/>
      <c r="F246" s="94"/>
      <c r="G246" s="94"/>
      <c r="H246" s="94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</row>
    <row r="247" spans="1:26" ht="15.75" customHeight="1" x14ac:dyDescent="0.3">
      <c r="A247" s="53"/>
      <c r="B247" s="53"/>
      <c r="C247" s="53"/>
      <c r="D247" s="53"/>
      <c r="E247" s="94"/>
      <c r="F247" s="94"/>
      <c r="G247" s="94"/>
      <c r="H247" s="94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</row>
    <row r="248" spans="1:26" ht="15.75" customHeight="1" x14ac:dyDescent="0.3">
      <c r="A248" s="53"/>
      <c r="B248" s="53"/>
      <c r="C248" s="53"/>
      <c r="D248" s="53"/>
      <c r="E248" s="94"/>
      <c r="F248" s="94"/>
      <c r="G248" s="94"/>
      <c r="H248" s="94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</row>
    <row r="249" spans="1:26" ht="15.75" customHeight="1" x14ac:dyDescent="0.3">
      <c r="A249" s="53"/>
      <c r="B249" s="53"/>
      <c r="C249" s="53"/>
      <c r="D249" s="53"/>
      <c r="E249" s="94"/>
      <c r="F249" s="94"/>
      <c r="G249" s="94"/>
      <c r="H249" s="94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</row>
    <row r="250" spans="1:26" ht="15.75" customHeight="1" x14ac:dyDescent="0.3">
      <c r="A250" s="53"/>
      <c r="B250" s="53"/>
      <c r="C250" s="53"/>
      <c r="D250" s="53"/>
      <c r="E250" s="94"/>
      <c r="F250" s="94"/>
      <c r="G250" s="94"/>
      <c r="H250" s="94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</row>
    <row r="251" spans="1:26" ht="15.75" customHeight="1" x14ac:dyDescent="0.3">
      <c r="A251" s="53"/>
      <c r="B251" s="53"/>
      <c r="C251" s="53"/>
      <c r="D251" s="53"/>
      <c r="E251" s="94"/>
      <c r="F251" s="94"/>
      <c r="G251" s="94"/>
      <c r="H251" s="94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</row>
    <row r="252" spans="1:26" ht="15.75" customHeight="1" x14ac:dyDescent="0.3">
      <c r="A252" s="53"/>
      <c r="B252" s="53"/>
      <c r="C252" s="53"/>
      <c r="D252" s="53"/>
      <c r="E252" s="94"/>
      <c r="F252" s="94"/>
      <c r="G252" s="94"/>
      <c r="H252" s="94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</row>
    <row r="253" spans="1:26" ht="15.75" customHeight="1" x14ac:dyDescent="0.3">
      <c r="A253" s="53"/>
      <c r="B253" s="53"/>
      <c r="C253" s="53"/>
      <c r="D253" s="53"/>
      <c r="E253" s="94"/>
      <c r="F253" s="94"/>
      <c r="G253" s="94"/>
      <c r="H253" s="94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</row>
    <row r="254" spans="1:26" ht="15.75" customHeight="1" x14ac:dyDescent="0.3">
      <c r="A254" s="53"/>
      <c r="B254" s="53"/>
      <c r="C254" s="53"/>
      <c r="D254" s="53"/>
      <c r="E254" s="94"/>
      <c r="F254" s="94"/>
      <c r="G254" s="94"/>
      <c r="H254" s="94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</row>
    <row r="255" spans="1:26" ht="15.75" customHeight="1" x14ac:dyDescent="0.3">
      <c r="A255" s="53"/>
      <c r="B255" s="53"/>
      <c r="C255" s="53"/>
      <c r="D255" s="53"/>
      <c r="E255" s="94"/>
      <c r="F255" s="94"/>
      <c r="G255" s="94"/>
      <c r="H255" s="94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</row>
    <row r="256" spans="1:26" ht="15.75" customHeight="1" x14ac:dyDescent="0.3">
      <c r="A256" s="53"/>
      <c r="B256" s="53"/>
      <c r="C256" s="53"/>
      <c r="D256" s="53"/>
      <c r="E256" s="94"/>
      <c r="F256" s="94"/>
      <c r="G256" s="94"/>
      <c r="H256" s="94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</row>
    <row r="257" spans="1:26" ht="15.75" customHeight="1" x14ac:dyDescent="0.3">
      <c r="A257" s="53"/>
      <c r="B257" s="53"/>
      <c r="C257" s="53"/>
      <c r="D257" s="53"/>
      <c r="E257" s="94"/>
      <c r="F257" s="94"/>
      <c r="G257" s="94"/>
      <c r="H257" s="94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</row>
    <row r="258" spans="1:26" ht="15.75" customHeight="1" x14ac:dyDescent="0.3">
      <c r="A258" s="53"/>
      <c r="B258" s="53"/>
      <c r="C258" s="53"/>
      <c r="D258" s="53"/>
      <c r="E258" s="94"/>
      <c r="F258" s="94"/>
      <c r="G258" s="94"/>
      <c r="H258" s="94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</row>
    <row r="259" spans="1:26" ht="15.75" customHeight="1" x14ac:dyDescent="0.3">
      <c r="A259" s="53"/>
      <c r="B259" s="53"/>
      <c r="C259" s="53"/>
      <c r="D259" s="53"/>
      <c r="E259" s="94"/>
      <c r="F259" s="94"/>
      <c r="G259" s="94"/>
      <c r="H259" s="94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</row>
    <row r="260" spans="1:26" ht="15.75" customHeight="1" x14ac:dyDescent="0.3">
      <c r="A260" s="53"/>
      <c r="B260" s="53"/>
      <c r="C260" s="53"/>
      <c r="D260" s="53"/>
      <c r="E260" s="94"/>
      <c r="F260" s="94"/>
      <c r="G260" s="94"/>
      <c r="H260" s="94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</row>
    <row r="261" spans="1:26" ht="15.75" customHeight="1" x14ac:dyDescent="0.3">
      <c r="A261" s="53"/>
      <c r="B261" s="53"/>
      <c r="C261" s="53"/>
      <c r="D261" s="53"/>
      <c r="E261" s="94"/>
      <c r="F261" s="94"/>
      <c r="G261" s="94"/>
      <c r="H261" s="94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</row>
    <row r="262" spans="1:26" ht="15.75" customHeight="1" x14ac:dyDescent="0.3">
      <c r="A262" s="53"/>
      <c r="B262" s="53"/>
      <c r="C262" s="53"/>
      <c r="D262" s="53"/>
      <c r="E262" s="94"/>
      <c r="F262" s="94"/>
      <c r="G262" s="94"/>
      <c r="H262" s="94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</row>
    <row r="263" spans="1:26" ht="15.75" customHeight="1" x14ac:dyDescent="0.3">
      <c r="A263" s="53"/>
      <c r="B263" s="53"/>
      <c r="C263" s="53"/>
      <c r="D263" s="53"/>
      <c r="E263" s="94"/>
      <c r="F263" s="94"/>
      <c r="G263" s="94"/>
      <c r="H263" s="94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</row>
    <row r="264" spans="1:26" ht="15.75" customHeight="1" x14ac:dyDescent="0.3">
      <c r="A264" s="53"/>
      <c r="B264" s="53"/>
      <c r="C264" s="53"/>
      <c r="D264" s="53"/>
      <c r="E264" s="94"/>
      <c r="F264" s="94"/>
      <c r="G264" s="94"/>
      <c r="H264" s="94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</row>
    <row r="265" spans="1:26" ht="15.75" customHeight="1" x14ac:dyDescent="0.3">
      <c r="A265" s="53"/>
      <c r="B265" s="53"/>
      <c r="C265" s="53"/>
      <c r="D265" s="53"/>
      <c r="E265" s="94"/>
      <c r="F265" s="94"/>
      <c r="G265" s="94"/>
      <c r="H265" s="94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</row>
    <row r="266" spans="1:26" ht="15.75" customHeight="1" x14ac:dyDescent="0.3">
      <c r="A266" s="53"/>
      <c r="B266" s="53"/>
      <c r="C266" s="53"/>
      <c r="D266" s="53"/>
      <c r="E266" s="94"/>
      <c r="F266" s="94"/>
      <c r="G266" s="94"/>
      <c r="H266" s="94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</row>
    <row r="267" spans="1:26" ht="15.75" customHeight="1" x14ac:dyDescent="0.3">
      <c r="A267" s="53"/>
      <c r="B267" s="53"/>
      <c r="C267" s="53"/>
      <c r="D267" s="53"/>
      <c r="E267" s="94"/>
      <c r="F267" s="94"/>
      <c r="G267" s="94"/>
      <c r="H267" s="94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</row>
    <row r="268" spans="1:26" ht="15.75" customHeight="1" x14ac:dyDescent="0.3">
      <c r="A268" s="53"/>
      <c r="B268" s="53"/>
      <c r="C268" s="53"/>
      <c r="D268" s="53"/>
      <c r="E268" s="94"/>
      <c r="F268" s="94"/>
      <c r="G268" s="94"/>
      <c r="H268" s="94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</row>
    <row r="269" spans="1:26" ht="15.75" customHeight="1" x14ac:dyDescent="0.3">
      <c r="A269" s="53"/>
      <c r="B269" s="53"/>
      <c r="C269" s="53"/>
      <c r="D269" s="53"/>
      <c r="E269" s="94"/>
      <c r="F269" s="94"/>
      <c r="G269" s="94"/>
      <c r="H269" s="94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</row>
    <row r="270" spans="1:26" ht="15.75" customHeight="1" x14ac:dyDescent="0.3">
      <c r="A270" s="53"/>
      <c r="B270" s="53"/>
      <c r="C270" s="53"/>
      <c r="D270" s="53"/>
      <c r="E270" s="94"/>
      <c r="F270" s="94"/>
      <c r="G270" s="94"/>
      <c r="H270" s="94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</row>
    <row r="271" spans="1:26" ht="15.75" customHeight="1" x14ac:dyDescent="0.3">
      <c r="A271" s="53"/>
      <c r="B271" s="53"/>
      <c r="C271" s="53"/>
      <c r="D271" s="53"/>
      <c r="E271" s="94"/>
      <c r="F271" s="94"/>
      <c r="G271" s="94"/>
      <c r="H271" s="94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</row>
    <row r="272" spans="1:26" ht="15.75" customHeight="1" x14ac:dyDescent="0.3">
      <c r="A272" s="53"/>
      <c r="B272" s="53"/>
      <c r="C272" s="53"/>
      <c r="D272" s="53"/>
      <c r="E272" s="94"/>
      <c r="F272" s="94"/>
      <c r="G272" s="94"/>
      <c r="H272" s="94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</row>
    <row r="273" spans="1:26" ht="15.75" customHeight="1" x14ac:dyDescent="0.3">
      <c r="A273" s="53"/>
      <c r="B273" s="53"/>
      <c r="C273" s="53"/>
      <c r="D273" s="53"/>
      <c r="E273" s="94"/>
      <c r="F273" s="94"/>
      <c r="G273" s="94"/>
      <c r="H273" s="94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</row>
    <row r="274" spans="1:26" ht="15.75" customHeight="1" x14ac:dyDescent="0.3">
      <c r="A274" s="53"/>
      <c r="B274" s="53"/>
      <c r="C274" s="53"/>
      <c r="D274" s="53"/>
      <c r="E274" s="94"/>
      <c r="F274" s="94"/>
      <c r="G274" s="94"/>
      <c r="H274" s="94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</row>
    <row r="275" spans="1:26" ht="15.75" customHeight="1" x14ac:dyDescent="0.3">
      <c r="A275" s="53"/>
      <c r="B275" s="53"/>
      <c r="C275" s="53"/>
      <c r="D275" s="53"/>
      <c r="E275" s="94"/>
      <c r="F275" s="94"/>
      <c r="G275" s="94"/>
      <c r="H275" s="94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</row>
    <row r="276" spans="1:26" ht="15.75" customHeight="1" x14ac:dyDescent="0.3">
      <c r="A276" s="53"/>
      <c r="B276" s="53"/>
      <c r="C276" s="53"/>
      <c r="D276" s="53"/>
      <c r="E276" s="94"/>
      <c r="F276" s="94"/>
      <c r="G276" s="94"/>
      <c r="H276" s="94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</row>
    <row r="277" spans="1:26" ht="15.75" customHeight="1" x14ac:dyDescent="0.3">
      <c r="A277" s="53"/>
      <c r="B277" s="53"/>
      <c r="C277" s="53"/>
      <c r="D277" s="53"/>
      <c r="E277" s="94"/>
      <c r="F277" s="94"/>
      <c r="G277" s="94"/>
      <c r="H277" s="94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</row>
    <row r="278" spans="1:26" ht="15.75" customHeight="1" x14ac:dyDescent="0.3">
      <c r="A278" s="53"/>
      <c r="B278" s="53"/>
      <c r="C278" s="53"/>
      <c r="D278" s="53"/>
      <c r="E278" s="94"/>
      <c r="F278" s="94"/>
      <c r="G278" s="94"/>
      <c r="H278" s="94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</row>
    <row r="279" spans="1:26" ht="15.75" customHeight="1" x14ac:dyDescent="0.3">
      <c r="A279" s="53"/>
      <c r="B279" s="53"/>
      <c r="C279" s="53"/>
      <c r="D279" s="53"/>
      <c r="E279" s="94"/>
      <c r="F279" s="94"/>
      <c r="G279" s="94"/>
      <c r="H279" s="94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</row>
    <row r="280" spans="1:26" ht="15.75" customHeight="1" x14ac:dyDescent="0.3">
      <c r="A280" s="53"/>
      <c r="B280" s="53"/>
      <c r="C280" s="53"/>
      <c r="D280" s="53"/>
      <c r="E280" s="94"/>
      <c r="F280" s="94"/>
      <c r="G280" s="94"/>
      <c r="H280" s="94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</row>
    <row r="281" spans="1:26" ht="15.75" customHeight="1" x14ac:dyDescent="0.3">
      <c r="A281" s="53"/>
      <c r="B281" s="53"/>
      <c r="C281" s="53"/>
      <c r="D281" s="53"/>
      <c r="E281" s="94"/>
      <c r="F281" s="94"/>
      <c r="G281" s="94"/>
      <c r="H281" s="94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</row>
    <row r="282" spans="1:26" ht="15.75" customHeight="1" x14ac:dyDescent="0.3">
      <c r="A282" s="53"/>
      <c r="B282" s="53"/>
      <c r="C282" s="53"/>
      <c r="D282" s="53"/>
      <c r="E282" s="94"/>
      <c r="F282" s="94"/>
      <c r="G282" s="94"/>
      <c r="H282" s="94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</row>
    <row r="283" spans="1:26" ht="15.75" customHeight="1" x14ac:dyDescent="0.3">
      <c r="A283" s="53"/>
      <c r="B283" s="53"/>
      <c r="C283" s="53"/>
      <c r="D283" s="53"/>
      <c r="E283" s="94"/>
      <c r="F283" s="94"/>
      <c r="G283" s="94"/>
      <c r="H283" s="94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</row>
    <row r="284" spans="1:26" ht="15.75" customHeight="1" x14ac:dyDescent="0.3">
      <c r="A284" s="53"/>
      <c r="B284" s="53"/>
      <c r="C284" s="53"/>
      <c r="D284" s="53"/>
      <c r="E284" s="94"/>
      <c r="F284" s="94"/>
      <c r="G284" s="94"/>
      <c r="H284" s="94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</row>
    <row r="285" spans="1:26" ht="15.75" customHeight="1" x14ac:dyDescent="0.3">
      <c r="A285" s="53"/>
      <c r="B285" s="53"/>
      <c r="C285" s="53"/>
      <c r="D285" s="53"/>
      <c r="E285" s="94"/>
      <c r="F285" s="94"/>
      <c r="G285" s="94"/>
      <c r="H285" s="94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</row>
    <row r="286" spans="1:26" ht="15.75" customHeight="1" x14ac:dyDescent="0.3">
      <c r="A286" s="53"/>
      <c r="B286" s="53"/>
      <c r="C286" s="53"/>
      <c r="D286" s="53"/>
      <c r="E286" s="94"/>
      <c r="F286" s="94"/>
      <c r="G286" s="94"/>
      <c r="H286" s="94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</row>
    <row r="287" spans="1:26" ht="15.75" customHeight="1" x14ac:dyDescent="0.3">
      <c r="A287" s="53"/>
      <c r="B287" s="53"/>
      <c r="C287" s="53"/>
      <c r="D287" s="53"/>
      <c r="E287" s="94"/>
      <c r="F287" s="94"/>
      <c r="G287" s="94"/>
      <c r="H287" s="94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</row>
    <row r="288" spans="1:26" ht="15.75" customHeight="1" x14ac:dyDescent="0.3">
      <c r="A288" s="53"/>
      <c r="B288" s="53"/>
      <c r="C288" s="53"/>
      <c r="D288" s="53"/>
      <c r="E288" s="94"/>
      <c r="F288" s="94"/>
      <c r="G288" s="94"/>
      <c r="H288" s="94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</row>
    <row r="289" spans="1:26" ht="15.75" customHeight="1" x14ac:dyDescent="0.3">
      <c r="A289" s="53"/>
      <c r="B289" s="53"/>
      <c r="C289" s="53"/>
      <c r="D289" s="53"/>
      <c r="E289" s="94"/>
      <c r="F289" s="94"/>
      <c r="G289" s="94"/>
      <c r="H289" s="94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</row>
    <row r="290" spans="1:26" ht="15.75" customHeight="1" x14ac:dyDescent="0.3">
      <c r="A290" s="53"/>
      <c r="B290" s="53"/>
      <c r="C290" s="53"/>
      <c r="D290" s="53"/>
      <c r="E290" s="94"/>
      <c r="F290" s="94"/>
      <c r="G290" s="94"/>
      <c r="H290" s="94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</row>
    <row r="291" spans="1:26" ht="15.75" customHeight="1" x14ac:dyDescent="0.3">
      <c r="A291" s="53"/>
      <c r="B291" s="53"/>
      <c r="C291" s="53"/>
      <c r="D291" s="53"/>
      <c r="E291" s="94"/>
      <c r="F291" s="94"/>
      <c r="G291" s="94"/>
      <c r="H291" s="94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</row>
    <row r="292" spans="1:26" ht="15.75" customHeight="1" x14ac:dyDescent="0.3">
      <c r="A292" s="53"/>
      <c r="B292" s="53"/>
      <c r="C292" s="53"/>
      <c r="D292" s="53"/>
      <c r="E292" s="94"/>
      <c r="F292" s="94"/>
      <c r="G292" s="94"/>
      <c r="H292" s="94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9"/>
    </row>
    <row r="293" spans="1:26" ht="15.75" customHeight="1" x14ac:dyDescent="0.3">
      <c r="A293" s="53"/>
      <c r="B293" s="53"/>
      <c r="C293" s="53"/>
      <c r="D293" s="53"/>
      <c r="E293" s="94"/>
      <c r="F293" s="94"/>
      <c r="G293" s="94"/>
      <c r="H293" s="94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9"/>
    </row>
    <row r="294" spans="1:26" ht="15.75" customHeight="1" x14ac:dyDescent="0.3">
      <c r="A294" s="53"/>
      <c r="B294" s="53"/>
      <c r="C294" s="53"/>
      <c r="D294" s="53"/>
      <c r="E294" s="94"/>
      <c r="F294" s="94"/>
      <c r="G294" s="94"/>
      <c r="H294" s="94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9"/>
    </row>
    <row r="295" spans="1:26" ht="15.75" customHeight="1" x14ac:dyDescent="0.3">
      <c r="A295" s="53"/>
      <c r="B295" s="53"/>
      <c r="C295" s="53"/>
      <c r="D295" s="53"/>
      <c r="E295" s="94"/>
      <c r="F295" s="94"/>
      <c r="G295" s="94"/>
      <c r="H295" s="94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9"/>
    </row>
    <row r="296" spans="1:26" ht="15.75" customHeight="1" x14ac:dyDescent="0.3">
      <c r="A296" s="53"/>
      <c r="B296" s="53"/>
      <c r="C296" s="53"/>
      <c r="D296" s="53"/>
      <c r="E296" s="94"/>
      <c r="F296" s="94"/>
      <c r="G296" s="94"/>
      <c r="H296" s="94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9"/>
    </row>
    <row r="297" spans="1:26" ht="15.75" customHeight="1" x14ac:dyDescent="0.3">
      <c r="A297" s="53"/>
      <c r="B297" s="53"/>
      <c r="C297" s="53"/>
      <c r="D297" s="53"/>
      <c r="E297" s="94"/>
      <c r="F297" s="94"/>
      <c r="G297" s="94"/>
      <c r="H297" s="94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9"/>
    </row>
    <row r="298" spans="1:26" ht="15.75" customHeight="1" x14ac:dyDescent="0.3">
      <c r="A298" s="53"/>
      <c r="B298" s="53"/>
      <c r="C298" s="53"/>
      <c r="D298" s="53"/>
      <c r="E298" s="94"/>
      <c r="F298" s="94"/>
      <c r="G298" s="94"/>
      <c r="H298" s="94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9"/>
    </row>
    <row r="299" spans="1:26" ht="15.75" customHeight="1" x14ac:dyDescent="0.3">
      <c r="A299" s="53"/>
      <c r="B299" s="53"/>
      <c r="C299" s="53"/>
      <c r="D299" s="53"/>
      <c r="E299" s="94"/>
      <c r="F299" s="94"/>
      <c r="G299" s="94"/>
      <c r="H299" s="94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9"/>
    </row>
    <row r="300" spans="1:26" ht="15.75" customHeight="1" x14ac:dyDescent="0.3">
      <c r="A300" s="53"/>
      <c r="B300" s="53"/>
      <c r="C300" s="53"/>
      <c r="D300" s="53"/>
      <c r="E300" s="94"/>
      <c r="F300" s="94"/>
      <c r="G300" s="94"/>
      <c r="H300" s="94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9"/>
    </row>
    <row r="301" spans="1:26" ht="15.75" customHeight="1" x14ac:dyDescent="0.3">
      <c r="A301" s="53"/>
      <c r="B301" s="53"/>
      <c r="C301" s="53"/>
      <c r="D301" s="53"/>
      <c r="E301" s="94"/>
      <c r="F301" s="94"/>
      <c r="G301" s="94"/>
      <c r="H301" s="94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</row>
    <row r="302" spans="1:26" ht="15.75" customHeight="1" x14ac:dyDescent="0.3">
      <c r="A302" s="53"/>
      <c r="B302" s="53"/>
      <c r="C302" s="53"/>
      <c r="D302" s="53"/>
      <c r="E302" s="94"/>
      <c r="F302" s="94"/>
      <c r="G302" s="94"/>
      <c r="H302" s="94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</row>
    <row r="303" spans="1:26" ht="15.75" customHeight="1" x14ac:dyDescent="0.3">
      <c r="A303" s="53"/>
      <c r="B303" s="53"/>
      <c r="C303" s="53"/>
      <c r="D303" s="53"/>
      <c r="E303" s="94"/>
      <c r="F303" s="94"/>
      <c r="G303" s="94"/>
      <c r="H303" s="94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</row>
    <row r="304" spans="1:26" ht="15.75" customHeight="1" x14ac:dyDescent="0.3">
      <c r="A304" s="53"/>
      <c r="B304" s="53"/>
      <c r="C304" s="53"/>
      <c r="D304" s="53"/>
      <c r="E304" s="94"/>
      <c r="F304" s="94"/>
      <c r="G304" s="94"/>
      <c r="H304" s="94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</row>
    <row r="305" spans="1:26" ht="15.75" customHeight="1" x14ac:dyDescent="0.3">
      <c r="A305" s="53"/>
      <c r="B305" s="53"/>
      <c r="C305" s="53"/>
      <c r="D305" s="53"/>
      <c r="E305" s="94"/>
      <c r="F305" s="94"/>
      <c r="G305" s="94"/>
      <c r="H305" s="94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</row>
    <row r="306" spans="1:26" ht="15.75" customHeight="1" x14ac:dyDescent="0.3">
      <c r="A306" s="53"/>
      <c r="B306" s="53"/>
      <c r="C306" s="53"/>
      <c r="D306" s="53"/>
      <c r="E306" s="94"/>
      <c r="F306" s="94"/>
      <c r="G306" s="94"/>
      <c r="H306" s="94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</row>
    <row r="307" spans="1:26" ht="15.75" customHeight="1" x14ac:dyDescent="0.3">
      <c r="A307" s="53"/>
      <c r="B307" s="53"/>
      <c r="C307" s="53"/>
      <c r="D307" s="53"/>
      <c r="E307" s="94"/>
      <c r="F307" s="94"/>
      <c r="G307" s="94"/>
      <c r="H307" s="94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</row>
    <row r="308" spans="1:26" ht="15.75" customHeight="1" x14ac:dyDescent="0.3">
      <c r="A308" s="53"/>
      <c r="B308" s="53"/>
      <c r="C308" s="53"/>
      <c r="D308" s="53"/>
      <c r="E308" s="94"/>
      <c r="F308" s="94"/>
      <c r="G308" s="94"/>
      <c r="H308" s="94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9"/>
    </row>
    <row r="309" spans="1:26" ht="15.75" customHeight="1" x14ac:dyDescent="0.3">
      <c r="A309" s="53"/>
      <c r="B309" s="53"/>
      <c r="C309" s="53"/>
      <c r="D309" s="53"/>
      <c r="E309" s="94"/>
      <c r="F309" s="94"/>
      <c r="G309" s="94"/>
      <c r="H309" s="94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</row>
    <row r="310" spans="1:26" ht="15.75" customHeight="1" x14ac:dyDescent="0.3">
      <c r="A310" s="53"/>
      <c r="B310" s="53"/>
      <c r="C310" s="53"/>
      <c r="D310" s="53"/>
      <c r="E310" s="94"/>
      <c r="F310" s="94"/>
      <c r="G310" s="94"/>
      <c r="H310" s="94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</row>
    <row r="311" spans="1:26" ht="15.75" customHeight="1" x14ac:dyDescent="0.3">
      <c r="A311" s="53"/>
      <c r="B311" s="53"/>
      <c r="C311" s="53"/>
      <c r="D311" s="53"/>
      <c r="E311" s="94"/>
      <c r="F311" s="94"/>
      <c r="G311" s="94"/>
      <c r="H311" s="94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9"/>
    </row>
    <row r="312" spans="1:26" ht="15.75" customHeight="1" x14ac:dyDescent="0.3">
      <c r="A312" s="53"/>
      <c r="B312" s="53"/>
      <c r="C312" s="53"/>
      <c r="D312" s="53"/>
      <c r="E312" s="94"/>
      <c r="F312" s="94"/>
      <c r="G312" s="94"/>
      <c r="H312" s="94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9"/>
    </row>
    <row r="313" spans="1:26" ht="15.75" customHeight="1" x14ac:dyDescent="0.3">
      <c r="A313" s="53"/>
      <c r="B313" s="53"/>
      <c r="C313" s="53"/>
      <c r="D313" s="53"/>
      <c r="E313" s="94"/>
      <c r="F313" s="94"/>
      <c r="G313" s="94"/>
      <c r="H313" s="94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</row>
    <row r="314" spans="1:26" ht="15.75" customHeight="1" x14ac:dyDescent="0.3">
      <c r="A314" s="53"/>
      <c r="B314" s="53"/>
      <c r="C314" s="53"/>
      <c r="D314" s="53"/>
      <c r="E314" s="94"/>
      <c r="F314" s="94"/>
      <c r="G314" s="94"/>
      <c r="H314" s="94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</row>
    <row r="315" spans="1:26" ht="15.75" customHeight="1" x14ac:dyDescent="0.3">
      <c r="A315" s="53"/>
      <c r="B315" s="53"/>
      <c r="C315" s="53"/>
      <c r="D315" s="53"/>
      <c r="E315" s="94"/>
      <c r="F315" s="94"/>
      <c r="G315" s="94"/>
      <c r="H315" s="94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</row>
    <row r="316" spans="1:26" ht="15.75" customHeight="1" x14ac:dyDescent="0.3">
      <c r="A316" s="53"/>
      <c r="B316" s="53"/>
      <c r="C316" s="53"/>
      <c r="D316" s="53"/>
      <c r="E316" s="94"/>
      <c r="F316" s="94"/>
      <c r="G316" s="94"/>
      <c r="H316" s="94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9"/>
    </row>
    <row r="317" spans="1:26" ht="15.75" customHeight="1" x14ac:dyDescent="0.3">
      <c r="A317" s="53"/>
      <c r="B317" s="53"/>
      <c r="C317" s="53"/>
      <c r="D317" s="53"/>
      <c r="E317" s="94"/>
      <c r="F317" s="94"/>
      <c r="G317" s="94"/>
      <c r="H317" s="94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9"/>
    </row>
    <row r="318" spans="1:26" ht="15.75" customHeight="1" x14ac:dyDescent="0.3">
      <c r="A318" s="53"/>
      <c r="B318" s="53"/>
      <c r="C318" s="53"/>
      <c r="D318" s="53"/>
      <c r="E318" s="94"/>
      <c r="F318" s="94"/>
      <c r="G318" s="94"/>
      <c r="H318" s="94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9"/>
    </row>
    <row r="319" spans="1:26" ht="15.75" customHeight="1" x14ac:dyDescent="0.3">
      <c r="A319" s="53"/>
      <c r="B319" s="53"/>
      <c r="C319" s="53"/>
      <c r="D319" s="53"/>
      <c r="E319" s="94"/>
      <c r="F319" s="94"/>
      <c r="G319" s="94"/>
      <c r="H319" s="94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</row>
    <row r="320" spans="1:26" ht="15.75" customHeight="1" x14ac:dyDescent="0.3">
      <c r="A320" s="53"/>
      <c r="B320" s="53"/>
      <c r="C320" s="53"/>
      <c r="D320" s="53"/>
      <c r="E320" s="94"/>
      <c r="F320" s="94"/>
      <c r="G320" s="94"/>
      <c r="H320" s="94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</row>
    <row r="321" spans="1:26" ht="15.75" customHeight="1" x14ac:dyDescent="0.3">
      <c r="A321" s="53"/>
      <c r="B321" s="53"/>
      <c r="C321" s="53"/>
      <c r="D321" s="53"/>
      <c r="E321" s="94"/>
      <c r="F321" s="94"/>
      <c r="G321" s="94"/>
      <c r="H321" s="94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</row>
    <row r="322" spans="1:26" ht="15.75" customHeight="1" x14ac:dyDescent="0.3">
      <c r="A322" s="53"/>
      <c r="B322" s="53"/>
      <c r="C322" s="53"/>
      <c r="D322" s="53"/>
      <c r="E322" s="94"/>
      <c r="F322" s="94"/>
      <c r="G322" s="94"/>
      <c r="H322" s="94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</row>
    <row r="323" spans="1:26" ht="15.75" customHeight="1" x14ac:dyDescent="0.3">
      <c r="A323" s="53"/>
      <c r="B323" s="53"/>
      <c r="C323" s="53"/>
      <c r="D323" s="53"/>
      <c r="E323" s="94"/>
      <c r="F323" s="94"/>
      <c r="G323" s="94"/>
      <c r="H323" s="94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9"/>
    </row>
    <row r="324" spans="1:26" ht="15.75" customHeight="1" x14ac:dyDescent="0.3">
      <c r="A324" s="53"/>
      <c r="B324" s="53"/>
      <c r="C324" s="53"/>
      <c r="D324" s="53"/>
      <c r="E324" s="94"/>
      <c r="F324" s="94"/>
      <c r="G324" s="94"/>
      <c r="H324" s="94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</row>
    <row r="325" spans="1:26" ht="15.75" customHeight="1" x14ac:dyDescent="0.3">
      <c r="A325" s="53"/>
      <c r="B325" s="53"/>
      <c r="C325" s="53"/>
      <c r="D325" s="53"/>
      <c r="E325" s="94"/>
      <c r="F325" s="94"/>
      <c r="G325" s="94"/>
      <c r="H325" s="94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</row>
    <row r="326" spans="1:26" ht="15.75" customHeight="1" x14ac:dyDescent="0.3">
      <c r="A326" s="53"/>
      <c r="B326" s="53"/>
      <c r="C326" s="53"/>
      <c r="D326" s="53"/>
      <c r="E326" s="94"/>
      <c r="F326" s="94"/>
      <c r="G326" s="94"/>
      <c r="H326" s="94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9"/>
    </row>
    <row r="327" spans="1:26" ht="15.75" customHeight="1" x14ac:dyDescent="0.3">
      <c r="A327" s="53"/>
      <c r="B327" s="53"/>
      <c r="C327" s="53"/>
      <c r="D327" s="53"/>
      <c r="E327" s="94"/>
      <c r="F327" s="94"/>
      <c r="G327" s="94"/>
      <c r="H327" s="94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</row>
    <row r="328" spans="1:26" ht="15.75" customHeight="1" x14ac:dyDescent="0.3">
      <c r="A328" s="53"/>
      <c r="B328" s="53"/>
      <c r="C328" s="53"/>
      <c r="D328" s="53"/>
      <c r="E328" s="94"/>
      <c r="F328" s="94"/>
      <c r="G328" s="94"/>
      <c r="H328" s="94"/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9"/>
    </row>
    <row r="329" spans="1:26" ht="15.75" customHeight="1" x14ac:dyDescent="0.3">
      <c r="A329" s="53"/>
      <c r="B329" s="53"/>
      <c r="C329" s="53"/>
      <c r="D329" s="53"/>
      <c r="E329" s="94"/>
      <c r="F329" s="94"/>
      <c r="G329" s="94"/>
      <c r="H329" s="94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</row>
    <row r="330" spans="1:26" ht="15.75" customHeight="1" x14ac:dyDescent="0.3">
      <c r="A330" s="53"/>
      <c r="B330" s="53"/>
      <c r="C330" s="53"/>
      <c r="D330" s="53"/>
      <c r="E330" s="94"/>
      <c r="F330" s="94"/>
      <c r="G330" s="94"/>
      <c r="H330" s="94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</row>
    <row r="331" spans="1:26" ht="15.75" customHeight="1" x14ac:dyDescent="0.3">
      <c r="A331" s="53"/>
      <c r="B331" s="53"/>
      <c r="C331" s="53"/>
      <c r="D331" s="53"/>
      <c r="E331" s="94"/>
      <c r="F331" s="94"/>
      <c r="G331" s="94"/>
      <c r="H331" s="94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9"/>
    </row>
    <row r="332" spans="1:26" ht="15.75" customHeight="1" x14ac:dyDescent="0.3">
      <c r="A332" s="53"/>
      <c r="B332" s="53"/>
      <c r="C332" s="53"/>
      <c r="D332" s="53"/>
      <c r="E332" s="94"/>
      <c r="F332" s="94"/>
      <c r="G332" s="94"/>
      <c r="H332" s="94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</row>
    <row r="333" spans="1:26" ht="15.75" customHeight="1" x14ac:dyDescent="0.3">
      <c r="A333" s="53"/>
      <c r="B333" s="53"/>
      <c r="C333" s="53"/>
      <c r="D333" s="53"/>
      <c r="E333" s="94"/>
      <c r="F333" s="94"/>
      <c r="G333" s="94"/>
      <c r="H333" s="94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</row>
    <row r="334" spans="1:26" ht="15.75" customHeight="1" x14ac:dyDescent="0.3">
      <c r="A334" s="53"/>
      <c r="B334" s="53"/>
      <c r="C334" s="53"/>
      <c r="D334" s="53"/>
      <c r="E334" s="94"/>
      <c r="F334" s="94"/>
      <c r="G334" s="94"/>
      <c r="H334" s="94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</row>
    <row r="335" spans="1:26" ht="15.75" customHeight="1" x14ac:dyDescent="0.3">
      <c r="A335" s="53"/>
      <c r="B335" s="53"/>
      <c r="C335" s="53"/>
      <c r="D335" s="53"/>
      <c r="E335" s="94"/>
      <c r="F335" s="94"/>
      <c r="G335" s="94"/>
      <c r="H335" s="94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</row>
    <row r="336" spans="1:26" ht="15.75" customHeight="1" x14ac:dyDescent="0.3">
      <c r="A336" s="53"/>
      <c r="B336" s="53"/>
      <c r="C336" s="53"/>
      <c r="D336" s="53"/>
      <c r="E336" s="94"/>
      <c r="F336" s="94"/>
      <c r="G336" s="94"/>
      <c r="H336" s="94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</row>
    <row r="337" spans="1:26" ht="15.75" customHeight="1" x14ac:dyDescent="0.3">
      <c r="A337" s="53"/>
      <c r="B337" s="53"/>
      <c r="C337" s="53"/>
      <c r="D337" s="53"/>
      <c r="E337" s="94"/>
      <c r="F337" s="94"/>
      <c r="G337" s="94"/>
      <c r="H337" s="94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</row>
    <row r="338" spans="1:26" ht="15.75" customHeight="1" x14ac:dyDescent="0.3">
      <c r="A338" s="53"/>
      <c r="B338" s="53"/>
      <c r="C338" s="53"/>
      <c r="D338" s="53"/>
      <c r="E338" s="94"/>
      <c r="F338" s="94"/>
      <c r="G338" s="94"/>
      <c r="H338" s="94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</row>
    <row r="339" spans="1:26" ht="15.75" customHeight="1" x14ac:dyDescent="0.3">
      <c r="A339" s="53"/>
      <c r="B339" s="53"/>
      <c r="C339" s="53"/>
      <c r="D339" s="53"/>
      <c r="E339" s="94"/>
      <c r="F339" s="94"/>
      <c r="G339" s="94"/>
      <c r="H339" s="94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</row>
    <row r="340" spans="1:26" ht="15.75" customHeight="1" x14ac:dyDescent="0.3">
      <c r="A340" s="53"/>
      <c r="B340" s="53"/>
      <c r="C340" s="53"/>
      <c r="D340" s="53"/>
      <c r="E340" s="94"/>
      <c r="F340" s="94"/>
      <c r="G340" s="94"/>
      <c r="H340" s="94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</row>
    <row r="341" spans="1:26" ht="15.75" customHeight="1" x14ac:dyDescent="0.3">
      <c r="A341" s="53"/>
      <c r="B341" s="53"/>
      <c r="C341" s="53"/>
      <c r="D341" s="53"/>
      <c r="E341" s="94"/>
      <c r="F341" s="94"/>
      <c r="G341" s="94"/>
      <c r="H341" s="94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</row>
    <row r="342" spans="1:26" ht="15.75" customHeight="1" x14ac:dyDescent="0.3">
      <c r="A342" s="53"/>
      <c r="B342" s="53"/>
      <c r="C342" s="53"/>
      <c r="D342" s="53"/>
      <c r="E342" s="94"/>
      <c r="F342" s="94"/>
      <c r="G342" s="94"/>
      <c r="H342" s="94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</row>
    <row r="343" spans="1:26" ht="15.75" customHeight="1" x14ac:dyDescent="0.3">
      <c r="A343" s="53"/>
      <c r="B343" s="53"/>
      <c r="C343" s="53"/>
      <c r="D343" s="53"/>
      <c r="E343" s="94"/>
      <c r="F343" s="94"/>
      <c r="G343" s="94"/>
      <c r="H343" s="94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</row>
    <row r="344" spans="1:26" ht="15.75" customHeight="1" x14ac:dyDescent="0.3">
      <c r="A344" s="53"/>
      <c r="B344" s="53"/>
      <c r="C344" s="53"/>
      <c r="D344" s="53"/>
      <c r="E344" s="94"/>
      <c r="F344" s="94"/>
      <c r="G344" s="94"/>
      <c r="H344" s="94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</row>
    <row r="345" spans="1:26" ht="15.75" customHeight="1" x14ac:dyDescent="0.3">
      <c r="A345" s="53"/>
      <c r="B345" s="53"/>
      <c r="C345" s="53"/>
      <c r="D345" s="53"/>
      <c r="E345" s="94"/>
      <c r="F345" s="94"/>
      <c r="G345" s="94"/>
      <c r="H345" s="94"/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9"/>
    </row>
    <row r="346" spans="1:26" ht="15.75" customHeight="1" x14ac:dyDescent="0.3">
      <c r="A346" s="53"/>
      <c r="B346" s="53"/>
      <c r="C346" s="53"/>
      <c r="D346" s="53"/>
      <c r="E346" s="94"/>
      <c r="F346" s="94"/>
      <c r="G346" s="94"/>
      <c r="H346" s="94"/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9"/>
    </row>
    <row r="347" spans="1:26" ht="15.75" customHeight="1" x14ac:dyDescent="0.3">
      <c r="A347" s="53"/>
      <c r="B347" s="53"/>
      <c r="C347" s="53"/>
      <c r="D347" s="53"/>
      <c r="E347" s="94"/>
      <c r="F347" s="94"/>
      <c r="G347" s="94"/>
      <c r="H347" s="94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9"/>
    </row>
    <row r="348" spans="1:26" ht="15.75" customHeight="1" x14ac:dyDescent="0.3">
      <c r="A348" s="53"/>
      <c r="B348" s="53"/>
      <c r="C348" s="53"/>
      <c r="D348" s="53"/>
      <c r="E348" s="94"/>
      <c r="F348" s="94"/>
      <c r="G348" s="94"/>
      <c r="H348" s="94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9"/>
    </row>
    <row r="349" spans="1:26" ht="15.75" customHeight="1" x14ac:dyDescent="0.3">
      <c r="A349" s="53"/>
      <c r="B349" s="53"/>
      <c r="C349" s="53"/>
      <c r="D349" s="53"/>
      <c r="E349" s="94"/>
      <c r="F349" s="94"/>
      <c r="G349" s="94"/>
      <c r="H349" s="94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  <c r="Z349" s="9"/>
    </row>
    <row r="350" spans="1:26" ht="15.75" customHeight="1" x14ac:dyDescent="0.3">
      <c r="A350" s="53"/>
      <c r="B350" s="53"/>
      <c r="C350" s="53"/>
      <c r="D350" s="53"/>
      <c r="E350" s="94"/>
      <c r="F350" s="94"/>
      <c r="G350" s="94"/>
      <c r="H350" s="94"/>
      <c r="I350" s="9"/>
      <c r="J350" s="9"/>
      <c r="K350" s="9"/>
      <c r="L350" s="9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  <c r="Z350" s="9"/>
    </row>
    <row r="351" spans="1:26" ht="15.75" customHeight="1" x14ac:dyDescent="0.3">
      <c r="A351" s="53"/>
      <c r="B351" s="53"/>
      <c r="C351" s="53"/>
      <c r="D351" s="53"/>
      <c r="E351" s="94"/>
      <c r="F351" s="94"/>
      <c r="G351" s="94"/>
      <c r="H351" s="94"/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  <c r="Z351" s="9"/>
    </row>
    <row r="352" spans="1:26" ht="15.75" customHeight="1" x14ac:dyDescent="0.3">
      <c r="A352" s="53"/>
      <c r="B352" s="53"/>
      <c r="C352" s="53"/>
      <c r="D352" s="53"/>
      <c r="E352" s="94"/>
      <c r="F352" s="94"/>
      <c r="G352" s="94"/>
      <c r="H352" s="94"/>
      <c r="I352" s="9"/>
      <c r="J352" s="9"/>
      <c r="K352" s="9"/>
      <c r="L352" s="9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  <c r="Z352" s="9"/>
    </row>
    <row r="353" spans="1:26" ht="15.75" customHeight="1" x14ac:dyDescent="0.3">
      <c r="A353" s="53"/>
      <c r="B353" s="53"/>
      <c r="C353" s="53"/>
      <c r="D353" s="53"/>
      <c r="E353" s="94"/>
      <c r="F353" s="94"/>
      <c r="G353" s="94"/>
      <c r="H353" s="94"/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  <c r="Z353" s="9"/>
    </row>
    <row r="354" spans="1:26" ht="15.75" customHeight="1" x14ac:dyDescent="0.3">
      <c r="A354" s="53"/>
      <c r="B354" s="53"/>
      <c r="C354" s="53"/>
      <c r="D354" s="53"/>
      <c r="E354" s="94"/>
      <c r="F354" s="94"/>
      <c r="G354" s="94"/>
      <c r="H354" s="94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9"/>
    </row>
    <row r="355" spans="1:26" ht="15.75" customHeight="1" x14ac:dyDescent="0.3">
      <c r="A355" s="53"/>
      <c r="B355" s="53"/>
      <c r="C355" s="53"/>
      <c r="D355" s="53"/>
      <c r="E355" s="94"/>
      <c r="F355" s="94"/>
      <c r="G355" s="94"/>
      <c r="H355" s="94"/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  <c r="Z355" s="9"/>
    </row>
    <row r="356" spans="1:26" ht="15.75" customHeight="1" x14ac:dyDescent="0.3">
      <c r="A356" s="53"/>
      <c r="B356" s="53"/>
      <c r="C356" s="53"/>
      <c r="D356" s="53"/>
      <c r="E356" s="94"/>
      <c r="F356" s="94"/>
      <c r="G356" s="94"/>
      <c r="H356" s="94"/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  <c r="Z356" s="9"/>
    </row>
    <row r="357" spans="1:26" ht="15.75" customHeight="1" x14ac:dyDescent="0.3">
      <c r="A357" s="53"/>
      <c r="B357" s="53"/>
      <c r="C357" s="53"/>
      <c r="D357" s="53"/>
      <c r="E357" s="94"/>
      <c r="F357" s="94"/>
      <c r="G357" s="94"/>
      <c r="H357" s="94"/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  <c r="Z357" s="9"/>
    </row>
    <row r="358" spans="1:26" ht="15.75" customHeight="1" x14ac:dyDescent="0.3">
      <c r="A358" s="53"/>
      <c r="B358" s="53"/>
      <c r="C358" s="53"/>
      <c r="D358" s="53"/>
      <c r="E358" s="94"/>
      <c r="F358" s="94"/>
      <c r="G358" s="94"/>
      <c r="H358" s="94"/>
      <c r="I358" s="9"/>
      <c r="J358" s="9"/>
      <c r="K358" s="9"/>
      <c r="L358" s="9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  <c r="Z358" s="9"/>
    </row>
    <row r="359" spans="1:26" ht="15.75" customHeight="1" x14ac:dyDescent="0.3">
      <c r="A359" s="53"/>
      <c r="B359" s="53"/>
      <c r="C359" s="53"/>
      <c r="D359" s="53"/>
      <c r="E359" s="94"/>
      <c r="F359" s="94"/>
      <c r="G359" s="94"/>
      <c r="H359" s="94"/>
      <c r="I359" s="9"/>
      <c r="J359" s="9"/>
      <c r="K359" s="9"/>
      <c r="L359" s="9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  <c r="Z359" s="9"/>
    </row>
    <row r="360" spans="1:26" ht="15.75" customHeight="1" x14ac:dyDescent="0.3">
      <c r="A360" s="53"/>
      <c r="B360" s="53"/>
      <c r="C360" s="53"/>
      <c r="D360" s="53"/>
      <c r="E360" s="94"/>
      <c r="F360" s="94"/>
      <c r="G360" s="94"/>
      <c r="H360" s="94"/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  <c r="Z360" s="9"/>
    </row>
    <row r="361" spans="1:26" ht="15.75" customHeight="1" x14ac:dyDescent="0.3">
      <c r="A361" s="53"/>
      <c r="B361" s="53"/>
      <c r="C361" s="53"/>
      <c r="D361" s="53"/>
      <c r="E361" s="94"/>
      <c r="F361" s="94"/>
      <c r="G361" s="94"/>
      <c r="H361" s="94"/>
      <c r="I361" s="9"/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  <c r="Z361" s="9"/>
    </row>
    <row r="362" spans="1:26" ht="15.75" customHeight="1" x14ac:dyDescent="0.3">
      <c r="A362" s="53"/>
      <c r="B362" s="53"/>
      <c r="C362" s="53"/>
      <c r="D362" s="53"/>
      <c r="E362" s="94"/>
      <c r="F362" s="94"/>
      <c r="G362" s="94"/>
      <c r="H362" s="94"/>
      <c r="I362" s="9"/>
      <c r="J362" s="9"/>
      <c r="K362" s="9"/>
      <c r="L362" s="9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  <c r="Z362" s="9"/>
    </row>
    <row r="363" spans="1:26" ht="15.75" customHeight="1" x14ac:dyDescent="0.3">
      <c r="A363" s="53"/>
      <c r="B363" s="53"/>
      <c r="C363" s="53"/>
      <c r="D363" s="53"/>
      <c r="E363" s="94"/>
      <c r="F363" s="94"/>
      <c r="G363" s="94"/>
      <c r="H363" s="94"/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9"/>
    </row>
    <row r="364" spans="1:26" ht="15.75" customHeight="1" x14ac:dyDescent="0.3">
      <c r="A364" s="53"/>
      <c r="B364" s="53"/>
      <c r="C364" s="53"/>
      <c r="D364" s="53"/>
      <c r="E364" s="94"/>
      <c r="F364" s="94"/>
      <c r="G364" s="94"/>
      <c r="H364" s="94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  <c r="Z364" s="9"/>
    </row>
    <row r="365" spans="1:26" ht="15.75" customHeight="1" x14ac:dyDescent="0.3">
      <c r="A365" s="53"/>
      <c r="B365" s="53"/>
      <c r="C365" s="53"/>
      <c r="D365" s="53"/>
      <c r="E365" s="94"/>
      <c r="F365" s="94"/>
      <c r="G365" s="94"/>
      <c r="H365" s="94"/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9"/>
    </row>
    <row r="366" spans="1:26" ht="15.75" customHeight="1" x14ac:dyDescent="0.3">
      <c r="A366" s="53"/>
      <c r="B366" s="53"/>
      <c r="C366" s="53"/>
      <c r="D366" s="53"/>
      <c r="E366" s="94"/>
      <c r="F366" s="94"/>
      <c r="G366" s="94"/>
      <c r="H366" s="94"/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9"/>
    </row>
    <row r="367" spans="1:26" ht="15.75" customHeight="1" x14ac:dyDescent="0.3">
      <c r="A367" s="53"/>
      <c r="B367" s="53"/>
      <c r="C367" s="53"/>
      <c r="D367" s="53"/>
      <c r="E367" s="94"/>
      <c r="F367" s="94"/>
      <c r="G367" s="94"/>
      <c r="H367" s="94"/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  <c r="Z367" s="9"/>
    </row>
    <row r="368" spans="1:26" ht="15.75" customHeight="1" x14ac:dyDescent="0.3">
      <c r="A368" s="53"/>
      <c r="B368" s="53"/>
      <c r="C368" s="53"/>
      <c r="D368" s="53"/>
      <c r="E368" s="94"/>
      <c r="F368" s="94"/>
      <c r="G368" s="94"/>
      <c r="H368" s="94"/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  <c r="Z368" s="9"/>
    </row>
    <row r="369" spans="1:26" ht="15.75" customHeight="1" x14ac:dyDescent="0.3">
      <c r="A369" s="53"/>
      <c r="B369" s="53"/>
      <c r="C369" s="53"/>
      <c r="D369" s="53"/>
      <c r="E369" s="94"/>
      <c r="F369" s="94"/>
      <c r="G369" s="94"/>
      <c r="H369" s="94"/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  <c r="Z369" s="9"/>
    </row>
    <row r="370" spans="1:26" ht="15.75" customHeight="1" x14ac:dyDescent="0.3">
      <c r="A370" s="53"/>
      <c r="B370" s="53"/>
      <c r="C370" s="53"/>
      <c r="D370" s="53"/>
      <c r="E370" s="94"/>
      <c r="F370" s="94"/>
      <c r="G370" s="94"/>
      <c r="H370" s="94"/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</row>
    <row r="371" spans="1:26" ht="15.75" customHeight="1" x14ac:dyDescent="0.3">
      <c r="A371" s="53"/>
      <c r="B371" s="53"/>
      <c r="C371" s="53"/>
      <c r="D371" s="53"/>
      <c r="E371" s="94"/>
      <c r="F371" s="94"/>
      <c r="G371" s="94"/>
      <c r="H371" s="94"/>
      <c r="I371" s="9"/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  <c r="Z371" s="9"/>
    </row>
    <row r="372" spans="1:26" ht="15.75" customHeight="1" x14ac:dyDescent="0.3">
      <c r="A372" s="53"/>
      <c r="B372" s="53"/>
      <c r="C372" s="53"/>
      <c r="D372" s="53"/>
      <c r="E372" s="94"/>
      <c r="F372" s="94"/>
      <c r="G372" s="94"/>
      <c r="H372" s="94"/>
      <c r="I372" s="9"/>
      <c r="J372" s="9"/>
      <c r="K372" s="9"/>
      <c r="L372" s="9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  <c r="Z372" s="9"/>
    </row>
    <row r="373" spans="1:26" ht="15.75" customHeight="1" x14ac:dyDescent="0.3">
      <c r="A373" s="53"/>
      <c r="B373" s="53"/>
      <c r="C373" s="53"/>
      <c r="D373" s="53"/>
      <c r="E373" s="94"/>
      <c r="F373" s="94"/>
      <c r="G373" s="94"/>
      <c r="H373" s="94"/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  <c r="Z373" s="9"/>
    </row>
    <row r="374" spans="1:26" ht="15.75" customHeight="1" x14ac:dyDescent="0.3">
      <c r="A374" s="53"/>
      <c r="B374" s="53"/>
      <c r="C374" s="53"/>
      <c r="D374" s="53"/>
      <c r="E374" s="94"/>
      <c r="F374" s="94"/>
      <c r="G374" s="94"/>
      <c r="H374" s="94"/>
      <c r="I374" s="9"/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  <c r="Z374" s="9"/>
    </row>
    <row r="375" spans="1:26" ht="15.75" customHeight="1" x14ac:dyDescent="0.3">
      <c r="A375" s="53"/>
      <c r="B375" s="53"/>
      <c r="C375" s="53"/>
      <c r="D375" s="53"/>
      <c r="E375" s="94"/>
      <c r="F375" s="94"/>
      <c r="G375" s="94"/>
      <c r="H375" s="94"/>
      <c r="I375" s="9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  <c r="Z375" s="9"/>
    </row>
    <row r="376" spans="1:26" ht="15.75" customHeight="1" x14ac:dyDescent="0.3">
      <c r="A376" s="53"/>
      <c r="B376" s="53"/>
      <c r="C376" s="53"/>
      <c r="D376" s="53"/>
      <c r="E376" s="94"/>
      <c r="F376" s="94"/>
      <c r="G376" s="94"/>
      <c r="H376" s="94"/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  <c r="Z376" s="9"/>
    </row>
    <row r="377" spans="1:26" ht="15.75" customHeight="1" x14ac:dyDescent="0.3">
      <c r="A377" s="53"/>
      <c r="B377" s="53"/>
      <c r="C377" s="53"/>
      <c r="D377" s="53"/>
      <c r="E377" s="94"/>
      <c r="F377" s="94"/>
      <c r="G377" s="94"/>
      <c r="H377" s="94"/>
      <c r="I377" s="9"/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  <c r="Z377" s="9"/>
    </row>
    <row r="378" spans="1:26" ht="15.75" customHeight="1" x14ac:dyDescent="0.3">
      <c r="A378" s="53"/>
      <c r="B378" s="53"/>
      <c r="C378" s="53"/>
      <c r="D378" s="53"/>
      <c r="E378" s="94"/>
      <c r="F378" s="94"/>
      <c r="G378" s="94"/>
      <c r="H378" s="94"/>
      <c r="I378" s="9"/>
      <c r="J378" s="9"/>
      <c r="K378" s="9"/>
      <c r="L378" s="9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  <c r="Z378" s="9"/>
    </row>
    <row r="379" spans="1:26" ht="15.75" customHeight="1" x14ac:dyDescent="0.3">
      <c r="A379" s="53"/>
      <c r="B379" s="53"/>
      <c r="C379" s="53"/>
      <c r="D379" s="53"/>
      <c r="E379" s="94"/>
      <c r="F379" s="94"/>
      <c r="G379" s="94"/>
      <c r="H379" s="94"/>
      <c r="I379" s="9"/>
      <c r="J379" s="9"/>
      <c r="K379" s="9"/>
      <c r="L379" s="9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  <c r="Z379" s="9"/>
    </row>
    <row r="380" spans="1:26" ht="15.75" customHeight="1" x14ac:dyDescent="0.3">
      <c r="A380" s="53"/>
      <c r="B380" s="53"/>
      <c r="C380" s="53"/>
      <c r="D380" s="53"/>
      <c r="E380" s="94"/>
      <c r="F380" s="94"/>
      <c r="G380" s="94"/>
      <c r="H380" s="94"/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  <c r="Z380" s="9"/>
    </row>
    <row r="381" spans="1:26" ht="15.75" customHeight="1" x14ac:dyDescent="0.3">
      <c r="A381" s="53"/>
      <c r="B381" s="53"/>
      <c r="C381" s="53"/>
      <c r="D381" s="53"/>
      <c r="E381" s="94"/>
      <c r="F381" s="94"/>
      <c r="G381" s="94"/>
      <c r="H381" s="94"/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  <c r="Z381" s="9"/>
    </row>
    <row r="382" spans="1:26" ht="15.75" customHeight="1" x14ac:dyDescent="0.3">
      <c r="A382" s="53"/>
      <c r="B382" s="53"/>
      <c r="C382" s="53"/>
      <c r="D382" s="53"/>
      <c r="E382" s="94"/>
      <c r="F382" s="94"/>
      <c r="G382" s="94"/>
      <c r="H382" s="94"/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  <c r="Z382" s="9"/>
    </row>
    <row r="383" spans="1:26" ht="15.75" customHeight="1" x14ac:dyDescent="0.3">
      <c r="A383" s="53"/>
      <c r="B383" s="53"/>
      <c r="C383" s="53"/>
      <c r="D383" s="53"/>
      <c r="E383" s="94"/>
      <c r="F383" s="94"/>
      <c r="G383" s="94"/>
      <c r="H383" s="94"/>
      <c r="I383" s="9"/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  <c r="Z383" s="9"/>
    </row>
    <row r="384" spans="1:26" ht="15.75" customHeight="1" x14ac:dyDescent="0.3">
      <c r="A384" s="53"/>
      <c r="B384" s="53"/>
      <c r="C384" s="53"/>
      <c r="D384" s="53"/>
      <c r="E384" s="94"/>
      <c r="F384" s="94"/>
      <c r="G384" s="94"/>
      <c r="H384" s="94"/>
      <c r="I384" s="9"/>
      <c r="J384" s="9"/>
      <c r="K384" s="9"/>
      <c r="L384" s="9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  <c r="Z384" s="9"/>
    </row>
    <row r="385" spans="1:26" ht="15.75" customHeight="1" x14ac:dyDescent="0.3">
      <c r="A385" s="53"/>
      <c r="B385" s="53"/>
      <c r="C385" s="53"/>
      <c r="D385" s="53"/>
      <c r="E385" s="94"/>
      <c r="F385" s="94"/>
      <c r="G385" s="94"/>
      <c r="H385" s="94"/>
      <c r="I385" s="9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  <c r="Z385" s="9"/>
    </row>
    <row r="386" spans="1:26" ht="15.75" customHeight="1" x14ac:dyDescent="0.3">
      <c r="A386" s="53"/>
      <c r="B386" s="53"/>
      <c r="C386" s="53"/>
      <c r="D386" s="53"/>
      <c r="E386" s="94"/>
      <c r="F386" s="94"/>
      <c r="G386" s="94"/>
      <c r="H386" s="94"/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  <c r="Z386" s="9"/>
    </row>
    <row r="387" spans="1:26" ht="15.75" customHeight="1" x14ac:dyDescent="0.3">
      <c r="A387" s="53"/>
      <c r="B387" s="53"/>
      <c r="C387" s="53"/>
      <c r="D387" s="53"/>
      <c r="E387" s="94"/>
      <c r="F387" s="94"/>
      <c r="G387" s="94"/>
      <c r="H387" s="94"/>
      <c r="I387" s="9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  <c r="Z387" s="9"/>
    </row>
    <row r="388" spans="1:26" ht="15.75" customHeight="1" x14ac:dyDescent="0.3">
      <c r="A388" s="53"/>
      <c r="B388" s="53"/>
      <c r="C388" s="53"/>
      <c r="D388" s="53"/>
      <c r="E388" s="94"/>
      <c r="F388" s="94"/>
      <c r="G388" s="94"/>
      <c r="H388" s="94"/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  <c r="Z388" s="9"/>
    </row>
    <row r="389" spans="1:26" ht="15.75" customHeight="1" x14ac:dyDescent="0.3">
      <c r="A389" s="53"/>
      <c r="B389" s="53"/>
      <c r="C389" s="53"/>
      <c r="D389" s="53"/>
      <c r="E389" s="94"/>
      <c r="F389" s="94"/>
      <c r="G389" s="94"/>
      <c r="H389" s="94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</row>
    <row r="390" spans="1:26" ht="15.75" customHeight="1" x14ac:dyDescent="0.3">
      <c r="A390" s="53"/>
      <c r="B390" s="53"/>
      <c r="C390" s="53"/>
      <c r="D390" s="53"/>
      <c r="E390" s="94"/>
      <c r="F390" s="94"/>
      <c r="G390" s="94"/>
      <c r="H390" s="94"/>
      <c r="I390" s="9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9"/>
    </row>
    <row r="391" spans="1:26" ht="15.75" customHeight="1" x14ac:dyDescent="0.3">
      <c r="A391" s="53"/>
      <c r="B391" s="53"/>
      <c r="C391" s="53"/>
      <c r="D391" s="53"/>
      <c r="E391" s="94"/>
      <c r="F391" s="94"/>
      <c r="G391" s="94"/>
      <c r="H391" s="94"/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  <c r="Z391" s="9"/>
    </row>
    <row r="392" spans="1:26" ht="15.75" customHeight="1" x14ac:dyDescent="0.3">
      <c r="A392" s="53"/>
      <c r="B392" s="53"/>
      <c r="C392" s="53"/>
      <c r="D392" s="53"/>
      <c r="E392" s="94"/>
      <c r="F392" s="94"/>
      <c r="G392" s="94"/>
      <c r="H392" s="94"/>
      <c r="I392" s="9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  <c r="Z392" s="9"/>
    </row>
    <row r="393" spans="1:26" ht="15.75" customHeight="1" x14ac:dyDescent="0.3">
      <c r="A393" s="53"/>
      <c r="B393" s="53"/>
      <c r="C393" s="53"/>
      <c r="D393" s="53"/>
      <c r="E393" s="94"/>
      <c r="F393" s="94"/>
      <c r="G393" s="94"/>
      <c r="H393" s="94"/>
      <c r="I393" s="9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  <c r="Z393" s="9"/>
    </row>
    <row r="394" spans="1:26" ht="15.75" customHeight="1" x14ac:dyDescent="0.3">
      <c r="A394" s="53"/>
      <c r="B394" s="53"/>
      <c r="C394" s="53"/>
      <c r="D394" s="53"/>
      <c r="E394" s="94"/>
      <c r="F394" s="94"/>
      <c r="G394" s="94"/>
      <c r="H394" s="94"/>
      <c r="I394" s="9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  <c r="Z394" s="9"/>
    </row>
    <row r="395" spans="1:26" ht="15.75" customHeight="1" x14ac:dyDescent="0.3">
      <c r="A395" s="53"/>
      <c r="B395" s="53"/>
      <c r="C395" s="53"/>
      <c r="D395" s="53"/>
      <c r="E395" s="94"/>
      <c r="F395" s="94"/>
      <c r="G395" s="94"/>
      <c r="H395" s="94"/>
      <c r="I395" s="9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  <c r="Z395" s="9"/>
    </row>
    <row r="396" spans="1:26" ht="15.75" customHeight="1" x14ac:dyDescent="0.3">
      <c r="A396" s="53"/>
      <c r="B396" s="53"/>
      <c r="C396" s="53"/>
      <c r="D396" s="53"/>
      <c r="E396" s="94"/>
      <c r="F396" s="94"/>
      <c r="G396" s="94"/>
      <c r="H396" s="94"/>
      <c r="I396" s="9"/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  <c r="Z396" s="9"/>
    </row>
    <row r="397" spans="1:26" ht="15.75" customHeight="1" x14ac:dyDescent="0.3">
      <c r="A397" s="53"/>
      <c r="B397" s="53"/>
      <c r="C397" s="53"/>
      <c r="D397" s="53"/>
      <c r="E397" s="94"/>
      <c r="F397" s="94"/>
      <c r="G397" s="94"/>
      <c r="H397" s="94"/>
      <c r="I397" s="9"/>
      <c r="J397" s="9"/>
      <c r="K397" s="9"/>
      <c r="L397" s="9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  <c r="Z397" s="9"/>
    </row>
    <row r="398" spans="1:26" ht="15.75" customHeight="1" x14ac:dyDescent="0.3">
      <c r="A398" s="53"/>
      <c r="B398" s="53"/>
      <c r="C398" s="53"/>
      <c r="D398" s="53"/>
      <c r="E398" s="94"/>
      <c r="F398" s="94"/>
      <c r="G398" s="94"/>
      <c r="H398" s="94"/>
      <c r="I398" s="9"/>
      <c r="J398" s="9"/>
      <c r="K398" s="9"/>
      <c r="L398" s="9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  <c r="Z398" s="9"/>
    </row>
    <row r="399" spans="1:26" ht="15.75" customHeight="1" x14ac:dyDescent="0.3">
      <c r="A399" s="53"/>
      <c r="B399" s="53"/>
      <c r="C399" s="53"/>
      <c r="D399" s="53"/>
      <c r="E399" s="94"/>
      <c r="F399" s="94"/>
      <c r="G399" s="94"/>
      <c r="H399" s="94"/>
      <c r="I399" s="9"/>
      <c r="J399" s="9"/>
      <c r="K399" s="9"/>
      <c r="L399" s="9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  <c r="Z399" s="9"/>
    </row>
    <row r="400" spans="1:26" ht="15.75" customHeight="1" x14ac:dyDescent="0.3">
      <c r="A400" s="53"/>
      <c r="B400" s="53"/>
      <c r="C400" s="53"/>
      <c r="D400" s="53"/>
      <c r="E400" s="94"/>
      <c r="F400" s="94"/>
      <c r="G400" s="94"/>
      <c r="H400" s="94"/>
      <c r="I400" s="9"/>
      <c r="J400" s="9"/>
      <c r="K400" s="9"/>
      <c r="L400" s="9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  <c r="Z400" s="9"/>
    </row>
    <row r="401" spans="1:26" ht="15.75" customHeight="1" x14ac:dyDescent="0.3">
      <c r="A401" s="53"/>
      <c r="B401" s="53"/>
      <c r="C401" s="53"/>
      <c r="D401" s="53"/>
      <c r="E401" s="94"/>
      <c r="F401" s="94"/>
      <c r="G401" s="94"/>
      <c r="H401" s="94"/>
      <c r="I401" s="9"/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  <c r="Z401" s="9"/>
    </row>
    <row r="402" spans="1:26" ht="15.75" customHeight="1" x14ac:dyDescent="0.3">
      <c r="A402" s="53"/>
      <c r="B402" s="53"/>
      <c r="C402" s="53"/>
      <c r="D402" s="53"/>
      <c r="E402" s="94"/>
      <c r="F402" s="94"/>
      <c r="G402" s="94"/>
      <c r="H402" s="94"/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  <c r="Z402" s="9"/>
    </row>
    <row r="403" spans="1:26" ht="15.75" customHeight="1" x14ac:dyDescent="0.3">
      <c r="A403" s="53"/>
      <c r="B403" s="53"/>
      <c r="C403" s="53"/>
      <c r="D403" s="53"/>
      <c r="E403" s="94"/>
      <c r="F403" s="94"/>
      <c r="G403" s="94"/>
      <c r="H403" s="94"/>
      <c r="I403" s="9"/>
      <c r="J403" s="9"/>
      <c r="K403" s="9"/>
      <c r="L403" s="9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  <c r="Z403" s="9"/>
    </row>
    <row r="404" spans="1:26" ht="15.75" customHeight="1" x14ac:dyDescent="0.3">
      <c r="A404" s="53"/>
      <c r="B404" s="53"/>
      <c r="C404" s="53"/>
      <c r="D404" s="53"/>
      <c r="E404" s="94"/>
      <c r="F404" s="94"/>
      <c r="G404" s="94"/>
      <c r="H404" s="94"/>
      <c r="I404" s="9"/>
      <c r="J404" s="9"/>
      <c r="K404" s="9"/>
      <c r="L404" s="9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  <c r="Z404" s="9"/>
    </row>
    <row r="405" spans="1:26" ht="15.75" customHeight="1" x14ac:dyDescent="0.3">
      <c r="A405" s="53"/>
      <c r="B405" s="53"/>
      <c r="C405" s="53"/>
      <c r="D405" s="53"/>
      <c r="E405" s="94"/>
      <c r="F405" s="94"/>
      <c r="G405" s="94"/>
      <c r="H405" s="94"/>
      <c r="I405" s="9"/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  <c r="Z405" s="9"/>
    </row>
    <row r="406" spans="1:26" ht="15.75" customHeight="1" x14ac:dyDescent="0.3">
      <c r="A406" s="53"/>
      <c r="B406" s="53"/>
      <c r="C406" s="53"/>
      <c r="D406" s="53"/>
      <c r="E406" s="94"/>
      <c r="F406" s="94"/>
      <c r="G406" s="94"/>
      <c r="H406" s="94"/>
      <c r="I406" s="9"/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  <c r="Z406" s="9"/>
    </row>
    <row r="407" spans="1:26" ht="15.75" customHeight="1" x14ac:dyDescent="0.3">
      <c r="A407" s="53"/>
      <c r="B407" s="53"/>
      <c r="C407" s="53"/>
      <c r="D407" s="53"/>
      <c r="E407" s="94"/>
      <c r="F407" s="94"/>
      <c r="G407" s="94"/>
      <c r="H407" s="94"/>
      <c r="I407" s="9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  <c r="Z407" s="9"/>
    </row>
    <row r="408" spans="1:26" ht="15.75" customHeight="1" x14ac:dyDescent="0.3">
      <c r="A408" s="53"/>
      <c r="B408" s="53"/>
      <c r="C408" s="53"/>
      <c r="D408" s="53"/>
      <c r="E408" s="94"/>
      <c r="F408" s="94"/>
      <c r="G408" s="94"/>
      <c r="H408" s="94"/>
      <c r="I408" s="9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  <c r="Z408" s="9"/>
    </row>
    <row r="409" spans="1:26" ht="15.75" customHeight="1" x14ac:dyDescent="0.3">
      <c r="A409" s="53"/>
      <c r="B409" s="53"/>
      <c r="C409" s="53"/>
      <c r="D409" s="53"/>
      <c r="E409" s="94"/>
      <c r="F409" s="94"/>
      <c r="G409" s="94"/>
      <c r="H409" s="94"/>
      <c r="I409" s="9"/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  <c r="Z409" s="9"/>
    </row>
    <row r="410" spans="1:26" ht="15.75" customHeight="1" x14ac:dyDescent="0.3">
      <c r="A410" s="53"/>
      <c r="B410" s="53"/>
      <c r="C410" s="53"/>
      <c r="D410" s="53"/>
      <c r="E410" s="94"/>
      <c r="F410" s="94"/>
      <c r="G410" s="94"/>
      <c r="H410" s="94"/>
      <c r="I410" s="9"/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  <c r="Z410" s="9"/>
    </row>
    <row r="411" spans="1:26" ht="15.75" customHeight="1" x14ac:dyDescent="0.3">
      <c r="A411" s="53"/>
      <c r="B411" s="53"/>
      <c r="C411" s="53"/>
      <c r="D411" s="53"/>
      <c r="E411" s="94"/>
      <c r="F411" s="94"/>
      <c r="G411" s="94"/>
      <c r="H411" s="94"/>
      <c r="I411" s="9"/>
      <c r="J411" s="9"/>
      <c r="K411" s="9"/>
      <c r="L411" s="9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  <c r="Z411" s="9"/>
    </row>
    <row r="412" spans="1:26" ht="15.75" customHeight="1" x14ac:dyDescent="0.3">
      <c r="A412" s="53"/>
      <c r="B412" s="53"/>
      <c r="C412" s="53"/>
      <c r="D412" s="53"/>
      <c r="E412" s="94"/>
      <c r="F412" s="94"/>
      <c r="G412" s="94"/>
      <c r="H412" s="94"/>
      <c r="I412" s="9"/>
      <c r="J412" s="9"/>
      <c r="K412" s="9"/>
      <c r="L412" s="9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  <c r="Z412" s="9"/>
    </row>
    <row r="413" spans="1:26" ht="15.75" customHeight="1" x14ac:dyDescent="0.3">
      <c r="A413" s="53"/>
      <c r="B413" s="53"/>
      <c r="C413" s="53"/>
      <c r="D413" s="53"/>
      <c r="E413" s="94"/>
      <c r="F413" s="94"/>
      <c r="G413" s="94"/>
      <c r="H413" s="94"/>
      <c r="I413" s="9"/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  <c r="Z413" s="9"/>
    </row>
    <row r="414" spans="1:26" ht="15.75" customHeight="1" x14ac:dyDescent="0.3">
      <c r="A414" s="53"/>
      <c r="B414" s="53"/>
      <c r="C414" s="53"/>
      <c r="D414" s="53"/>
      <c r="E414" s="94"/>
      <c r="F414" s="94"/>
      <c r="G414" s="94"/>
      <c r="H414" s="94"/>
      <c r="I414" s="9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  <c r="Z414" s="9"/>
    </row>
    <row r="415" spans="1:26" ht="15.75" customHeight="1" x14ac:dyDescent="0.3">
      <c r="A415" s="53"/>
      <c r="B415" s="53"/>
      <c r="C415" s="53"/>
      <c r="D415" s="53"/>
      <c r="E415" s="94"/>
      <c r="F415" s="94"/>
      <c r="G415" s="94"/>
      <c r="H415" s="94"/>
      <c r="I415" s="9"/>
      <c r="J415" s="9"/>
      <c r="K415" s="9"/>
      <c r="L415" s="9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  <c r="Z415" s="9"/>
    </row>
    <row r="416" spans="1:26" ht="15.75" customHeight="1" x14ac:dyDescent="0.3">
      <c r="A416" s="53"/>
      <c r="B416" s="53"/>
      <c r="C416" s="53"/>
      <c r="D416" s="53"/>
      <c r="E416" s="94"/>
      <c r="F416" s="94"/>
      <c r="G416" s="94"/>
      <c r="H416" s="94"/>
      <c r="I416" s="9"/>
      <c r="J416" s="9"/>
      <c r="K416" s="9"/>
      <c r="L416" s="9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  <c r="Z416" s="9"/>
    </row>
    <row r="417" spans="1:26" ht="15.75" customHeight="1" x14ac:dyDescent="0.3">
      <c r="A417" s="53"/>
      <c r="B417" s="53"/>
      <c r="C417" s="53"/>
      <c r="D417" s="53"/>
      <c r="E417" s="94"/>
      <c r="F417" s="94"/>
      <c r="G417" s="94"/>
      <c r="H417" s="94"/>
      <c r="I417" s="9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  <c r="Z417" s="9"/>
    </row>
    <row r="418" spans="1:26" ht="15.75" customHeight="1" x14ac:dyDescent="0.3">
      <c r="A418" s="53"/>
      <c r="B418" s="53"/>
      <c r="C418" s="53"/>
      <c r="D418" s="53"/>
      <c r="E418" s="94"/>
      <c r="F418" s="94"/>
      <c r="G418" s="94"/>
      <c r="H418" s="94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  <c r="Z418" s="9"/>
    </row>
    <row r="419" spans="1:26" ht="15.75" customHeight="1" x14ac:dyDescent="0.3">
      <c r="A419" s="53"/>
      <c r="B419" s="53"/>
      <c r="C419" s="53"/>
      <c r="D419" s="53"/>
      <c r="E419" s="94"/>
      <c r="F419" s="94"/>
      <c r="G419" s="94"/>
      <c r="H419" s="94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  <c r="Z419" s="9"/>
    </row>
    <row r="420" spans="1:26" ht="15.75" customHeight="1" x14ac:dyDescent="0.3">
      <c r="A420" s="53"/>
      <c r="B420" s="53"/>
      <c r="C420" s="53"/>
      <c r="D420" s="53"/>
      <c r="E420" s="94"/>
      <c r="F420" s="94"/>
      <c r="G420" s="94"/>
      <c r="H420" s="94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9"/>
    </row>
    <row r="421" spans="1:26" ht="15.75" customHeight="1" x14ac:dyDescent="0.3">
      <c r="A421" s="53"/>
      <c r="B421" s="53"/>
      <c r="C421" s="53"/>
      <c r="D421" s="53"/>
      <c r="E421" s="94"/>
      <c r="F421" s="94"/>
      <c r="G421" s="94"/>
      <c r="H421" s="94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</row>
    <row r="422" spans="1:26" ht="15.75" customHeight="1" x14ac:dyDescent="0.3">
      <c r="A422" s="53"/>
      <c r="B422" s="53"/>
      <c r="C422" s="53"/>
      <c r="D422" s="53"/>
      <c r="E422" s="94"/>
      <c r="F422" s="94"/>
      <c r="G422" s="94"/>
      <c r="H422" s="94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</row>
    <row r="423" spans="1:26" ht="15.75" customHeight="1" x14ac:dyDescent="0.3">
      <c r="A423" s="53"/>
      <c r="B423" s="53"/>
      <c r="C423" s="53"/>
      <c r="D423" s="53"/>
      <c r="E423" s="94"/>
      <c r="F423" s="94"/>
      <c r="G423" s="94"/>
      <c r="H423" s="94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</row>
    <row r="424" spans="1:26" ht="15.75" customHeight="1" x14ac:dyDescent="0.3">
      <c r="A424" s="53"/>
      <c r="B424" s="53"/>
      <c r="C424" s="53"/>
      <c r="D424" s="53"/>
      <c r="E424" s="94"/>
      <c r="F424" s="94"/>
      <c r="G424" s="94"/>
      <c r="H424" s="94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</row>
    <row r="425" spans="1:26" ht="15.75" customHeight="1" x14ac:dyDescent="0.3">
      <c r="A425" s="53"/>
      <c r="B425" s="53"/>
      <c r="C425" s="53"/>
      <c r="D425" s="53"/>
      <c r="E425" s="94"/>
      <c r="F425" s="94"/>
      <c r="G425" s="94"/>
      <c r="H425" s="94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</row>
    <row r="426" spans="1:26" ht="15.75" customHeight="1" x14ac:dyDescent="0.3">
      <c r="A426" s="53"/>
      <c r="B426" s="53"/>
      <c r="C426" s="53"/>
      <c r="D426" s="53"/>
      <c r="E426" s="94"/>
      <c r="F426" s="94"/>
      <c r="G426" s="94"/>
      <c r="H426" s="94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</row>
    <row r="427" spans="1:26" ht="15.75" customHeight="1" x14ac:dyDescent="0.3">
      <c r="A427" s="53"/>
      <c r="B427" s="53"/>
      <c r="C427" s="53"/>
      <c r="D427" s="53"/>
      <c r="E427" s="94"/>
      <c r="F427" s="94"/>
      <c r="G427" s="94"/>
      <c r="H427" s="94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</row>
    <row r="428" spans="1:26" ht="15.75" customHeight="1" x14ac:dyDescent="0.3">
      <c r="A428" s="53"/>
      <c r="B428" s="53"/>
      <c r="C428" s="53"/>
      <c r="D428" s="53"/>
      <c r="E428" s="94"/>
      <c r="F428" s="94"/>
      <c r="G428" s="94"/>
      <c r="H428" s="94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</row>
    <row r="429" spans="1:26" ht="15.75" customHeight="1" x14ac:dyDescent="0.3">
      <c r="A429" s="53"/>
      <c r="B429" s="53"/>
      <c r="C429" s="53"/>
      <c r="D429" s="53"/>
      <c r="E429" s="94"/>
      <c r="F429" s="94"/>
      <c r="G429" s="94"/>
      <c r="H429" s="94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</row>
    <row r="430" spans="1:26" ht="15.75" customHeight="1" x14ac:dyDescent="0.3">
      <c r="A430" s="53"/>
      <c r="B430" s="53"/>
      <c r="C430" s="53"/>
      <c r="D430" s="53"/>
      <c r="E430" s="94"/>
      <c r="F430" s="94"/>
      <c r="G430" s="94"/>
      <c r="H430" s="94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</row>
    <row r="431" spans="1:26" ht="15.75" customHeight="1" x14ac:dyDescent="0.3">
      <c r="A431" s="53"/>
      <c r="B431" s="53"/>
      <c r="C431" s="53"/>
      <c r="D431" s="53"/>
      <c r="E431" s="94"/>
      <c r="F431" s="94"/>
      <c r="G431" s="94"/>
      <c r="H431" s="94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</row>
    <row r="432" spans="1:26" ht="15.75" customHeight="1" x14ac:dyDescent="0.3">
      <c r="A432" s="53"/>
      <c r="B432" s="53"/>
      <c r="C432" s="53"/>
      <c r="D432" s="53"/>
      <c r="E432" s="94"/>
      <c r="F432" s="94"/>
      <c r="G432" s="94"/>
      <c r="H432" s="94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</row>
    <row r="433" spans="1:26" ht="15.75" customHeight="1" x14ac:dyDescent="0.3">
      <c r="A433" s="53"/>
      <c r="B433" s="53"/>
      <c r="C433" s="53"/>
      <c r="D433" s="53"/>
      <c r="E433" s="94"/>
      <c r="F433" s="94"/>
      <c r="G433" s="94"/>
      <c r="H433" s="94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</row>
    <row r="434" spans="1:26" ht="15.75" customHeight="1" x14ac:dyDescent="0.3">
      <c r="A434" s="53"/>
      <c r="B434" s="53"/>
      <c r="C434" s="53"/>
      <c r="D434" s="53"/>
      <c r="E434" s="94"/>
      <c r="F434" s="94"/>
      <c r="G434" s="94"/>
      <c r="H434" s="94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  <c r="Z434" s="9"/>
    </row>
    <row r="435" spans="1:26" ht="15.75" customHeight="1" x14ac:dyDescent="0.3">
      <c r="A435" s="53"/>
      <c r="B435" s="53"/>
      <c r="C435" s="53"/>
      <c r="D435" s="53"/>
      <c r="E435" s="94"/>
      <c r="F435" s="94"/>
      <c r="G435" s="94"/>
      <c r="H435" s="94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  <c r="Z435" s="9"/>
    </row>
    <row r="436" spans="1:26" ht="15.75" customHeight="1" x14ac:dyDescent="0.3">
      <c r="A436" s="53"/>
      <c r="B436" s="53"/>
      <c r="C436" s="53"/>
      <c r="D436" s="53"/>
      <c r="E436" s="94"/>
      <c r="F436" s="94"/>
      <c r="G436" s="94"/>
      <c r="H436" s="94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  <c r="Z436" s="9"/>
    </row>
    <row r="437" spans="1:26" ht="15.75" customHeight="1" x14ac:dyDescent="0.3">
      <c r="A437" s="53"/>
      <c r="B437" s="53"/>
      <c r="C437" s="53"/>
      <c r="D437" s="53"/>
      <c r="E437" s="94"/>
      <c r="F437" s="94"/>
      <c r="G437" s="94"/>
      <c r="H437" s="94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  <c r="Z437" s="9"/>
    </row>
    <row r="438" spans="1:26" ht="15.75" customHeight="1" x14ac:dyDescent="0.3">
      <c r="A438" s="53"/>
      <c r="B438" s="53"/>
      <c r="C438" s="53"/>
      <c r="D438" s="53"/>
      <c r="E438" s="94"/>
      <c r="F438" s="94"/>
      <c r="G438" s="94"/>
      <c r="H438" s="94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</row>
    <row r="439" spans="1:26" ht="15.75" customHeight="1" x14ac:dyDescent="0.3">
      <c r="A439" s="53"/>
      <c r="B439" s="53"/>
      <c r="C439" s="53"/>
      <c r="D439" s="53"/>
      <c r="E439" s="94"/>
      <c r="F439" s="94"/>
      <c r="G439" s="94"/>
      <c r="H439" s="94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9"/>
    </row>
    <row r="440" spans="1:26" ht="15.75" customHeight="1" x14ac:dyDescent="0.3">
      <c r="A440" s="53"/>
      <c r="B440" s="53"/>
      <c r="C440" s="53"/>
      <c r="D440" s="53"/>
      <c r="E440" s="94"/>
      <c r="F440" s="94"/>
      <c r="G440" s="94"/>
      <c r="H440" s="94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9"/>
    </row>
    <row r="441" spans="1:26" ht="15.75" customHeight="1" x14ac:dyDescent="0.3">
      <c r="A441" s="53"/>
      <c r="B441" s="53"/>
      <c r="C441" s="53"/>
      <c r="D441" s="53"/>
      <c r="E441" s="94"/>
      <c r="F441" s="94"/>
      <c r="G441" s="94"/>
      <c r="H441" s="94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9"/>
    </row>
    <row r="442" spans="1:26" ht="15.75" customHeight="1" x14ac:dyDescent="0.3">
      <c r="A442" s="53"/>
      <c r="B442" s="53"/>
      <c r="C442" s="53"/>
      <c r="D442" s="53"/>
      <c r="E442" s="94"/>
      <c r="F442" s="94"/>
      <c r="G442" s="94"/>
      <c r="H442" s="94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9"/>
    </row>
    <row r="443" spans="1:26" ht="15.75" customHeight="1" x14ac:dyDescent="0.3">
      <c r="A443" s="53"/>
      <c r="B443" s="53"/>
      <c r="C443" s="53"/>
      <c r="D443" s="53"/>
      <c r="E443" s="94"/>
      <c r="F443" s="94"/>
      <c r="G443" s="94"/>
      <c r="H443" s="94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  <c r="Z443" s="9"/>
    </row>
    <row r="444" spans="1:26" ht="15.75" customHeight="1" x14ac:dyDescent="0.3">
      <c r="A444" s="53"/>
      <c r="B444" s="53"/>
      <c r="C444" s="53"/>
      <c r="D444" s="53"/>
      <c r="E444" s="94"/>
      <c r="F444" s="94"/>
      <c r="G444" s="94"/>
      <c r="H444" s="94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9"/>
    </row>
    <row r="445" spans="1:26" ht="15.75" customHeight="1" x14ac:dyDescent="0.3">
      <c r="A445" s="53"/>
      <c r="B445" s="53"/>
      <c r="C445" s="53"/>
      <c r="D445" s="53"/>
      <c r="E445" s="94"/>
      <c r="F445" s="94"/>
      <c r="G445" s="94"/>
      <c r="H445" s="94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  <c r="Z445" s="9"/>
    </row>
    <row r="446" spans="1:26" ht="15.75" customHeight="1" x14ac:dyDescent="0.3">
      <c r="A446" s="53"/>
      <c r="B446" s="53"/>
      <c r="C446" s="53"/>
      <c r="D446" s="53"/>
      <c r="E446" s="94"/>
      <c r="F446" s="94"/>
      <c r="G446" s="94"/>
      <c r="H446" s="94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  <c r="Z446" s="9"/>
    </row>
    <row r="447" spans="1:26" ht="15.75" customHeight="1" x14ac:dyDescent="0.3">
      <c r="A447" s="53"/>
      <c r="B447" s="53"/>
      <c r="C447" s="53"/>
      <c r="D447" s="53"/>
      <c r="E447" s="94"/>
      <c r="F447" s="94"/>
      <c r="G447" s="94"/>
      <c r="H447" s="94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  <c r="Z447" s="9"/>
    </row>
    <row r="448" spans="1:26" ht="15.75" customHeight="1" x14ac:dyDescent="0.3">
      <c r="A448" s="53"/>
      <c r="B448" s="53"/>
      <c r="C448" s="53"/>
      <c r="D448" s="53"/>
      <c r="E448" s="94"/>
      <c r="F448" s="94"/>
      <c r="G448" s="94"/>
      <c r="H448" s="94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  <c r="Z448" s="9"/>
    </row>
    <row r="449" spans="1:26" ht="15.75" customHeight="1" x14ac:dyDescent="0.3">
      <c r="A449" s="53"/>
      <c r="B449" s="53"/>
      <c r="C449" s="53"/>
      <c r="D449" s="53"/>
      <c r="E449" s="94"/>
      <c r="F449" s="94"/>
      <c r="G449" s="94"/>
      <c r="H449" s="94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  <c r="Z449" s="9"/>
    </row>
    <row r="450" spans="1:26" ht="15.75" customHeight="1" x14ac:dyDescent="0.3">
      <c r="A450" s="53"/>
      <c r="B450" s="53"/>
      <c r="C450" s="53"/>
      <c r="D450" s="53"/>
      <c r="E450" s="94"/>
      <c r="F450" s="94"/>
      <c r="G450" s="94"/>
      <c r="H450" s="94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  <c r="Z450" s="9"/>
    </row>
    <row r="451" spans="1:26" ht="15.75" customHeight="1" x14ac:dyDescent="0.3">
      <c r="A451" s="53"/>
      <c r="B451" s="53"/>
      <c r="C451" s="53"/>
      <c r="D451" s="53"/>
      <c r="E451" s="94"/>
      <c r="F451" s="94"/>
      <c r="G451" s="94"/>
      <c r="H451" s="94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  <c r="Z451" s="9"/>
    </row>
    <row r="452" spans="1:26" ht="15.75" customHeight="1" x14ac:dyDescent="0.3">
      <c r="A452" s="53"/>
      <c r="B452" s="53"/>
      <c r="C452" s="53"/>
      <c r="D452" s="53"/>
      <c r="E452" s="94"/>
      <c r="F452" s="94"/>
      <c r="G452" s="94"/>
      <c r="H452" s="94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  <c r="Z452" s="9"/>
    </row>
    <row r="453" spans="1:26" ht="15.75" customHeight="1" x14ac:dyDescent="0.3">
      <c r="A453" s="53"/>
      <c r="B453" s="53"/>
      <c r="C453" s="53"/>
      <c r="D453" s="53"/>
      <c r="E453" s="94"/>
      <c r="F453" s="94"/>
      <c r="G453" s="94"/>
      <c r="H453" s="94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  <c r="Z453" s="9"/>
    </row>
    <row r="454" spans="1:26" ht="15.75" customHeight="1" x14ac:dyDescent="0.3">
      <c r="A454" s="53"/>
      <c r="B454" s="53"/>
      <c r="C454" s="53"/>
      <c r="D454" s="53"/>
      <c r="E454" s="94"/>
      <c r="F454" s="94"/>
      <c r="G454" s="94"/>
      <c r="H454" s="94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  <c r="Z454" s="9"/>
    </row>
    <row r="455" spans="1:26" ht="15.75" customHeight="1" x14ac:dyDescent="0.3">
      <c r="A455" s="53"/>
      <c r="B455" s="53"/>
      <c r="C455" s="53"/>
      <c r="D455" s="53"/>
      <c r="E455" s="94"/>
      <c r="F455" s="94"/>
      <c r="G455" s="94"/>
      <c r="H455" s="94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  <c r="Z455" s="9"/>
    </row>
    <row r="456" spans="1:26" ht="15.75" customHeight="1" x14ac:dyDescent="0.3">
      <c r="A456" s="53"/>
      <c r="B456" s="53"/>
      <c r="C456" s="53"/>
      <c r="D456" s="53"/>
      <c r="E456" s="94"/>
      <c r="F456" s="94"/>
      <c r="G456" s="94"/>
      <c r="H456" s="94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  <c r="Z456" s="9"/>
    </row>
    <row r="457" spans="1:26" ht="15.75" customHeight="1" x14ac:dyDescent="0.3">
      <c r="A457" s="53"/>
      <c r="B457" s="53"/>
      <c r="C457" s="53"/>
      <c r="D457" s="53"/>
      <c r="E457" s="94"/>
      <c r="F457" s="94"/>
      <c r="G457" s="94"/>
      <c r="H457" s="94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  <c r="Z457" s="9"/>
    </row>
    <row r="458" spans="1:26" ht="15.75" customHeight="1" x14ac:dyDescent="0.3">
      <c r="A458" s="53"/>
      <c r="B458" s="53"/>
      <c r="C458" s="53"/>
      <c r="D458" s="53"/>
      <c r="E458" s="94"/>
      <c r="F458" s="94"/>
      <c r="G458" s="94"/>
      <c r="H458" s="94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  <c r="Z458" s="9"/>
    </row>
    <row r="459" spans="1:26" ht="15.75" customHeight="1" x14ac:dyDescent="0.3">
      <c r="A459" s="53"/>
      <c r="B459" s="53"/>
      <c r="C459" s="53"/>
      <c r="D459" s="53"/>
      <c r="E459" s="94"/>
      <c r="F459" s="94"/>
      <c r="G459" s="94"/>
      <c r="H459" s="94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  <c r="Z459" s="9"/>
    </row>
    <row r="460" spans="1:26" ht="15.75" customHeight="1" x14ac:dyDescent="0.3">
      <c r="A460" s="53"/>
      <c r="B460" s="53"/>
      <c r="C460" s="53"/>
      <c r="D460" s="53"/>
      <c r="E460" s="94"/>
      <c r="F460" s="94"/>
      <c r="G460" s="94"/>
      <c r="H460" s="94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  <c r="Z460" s="9"/>
    </row>
    <row r="461" spans="1:26" ht="15.75" customHeight="1" x14ac:dyDescent="0.3">
      <c r="A461" s="53"/>
      <c r="B461" s="53"/>
      <c r="C461" s="53"/>
      <c r="D461" s="53"/>
      <c r="E461" s="94"/>
      <c r="F461" s="94"/>
      <c r="G461" s="94"/>
      <c r="H461" s="94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  <c r="Z461" s="9"/>
    </row>
    <row r="462" spans="1:26" ht="15.75" customHeight="1" x14ac:dyDescent="0.3">
      <c r="A462" s="53"/>
      <c r="B462" s="53"/>
      <c r="C462" s="53"/>
      <c r="D462" s="53"/>
      <c r="E462" s="94"/>
      <c r="F462" s="94"/>
      <c r="G462" s="94"/>
      <c r="H462" s="94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  <c r="Z462" s="9"/>
    </row>
    <row r="463" spans="1:26" ht="15.75" customHeight="1" x14ac:dyDescent="0.3">
      <c r="A463" s="53"/>
      <c r="B463" s="53"/>
      <c r="C463" s="53"/>
      <c r="D463" s="53"/>
      <c r="E463" s="94"/>
      <c r="F463" s="94"/>
      <c r="G463" s="94"/>
      <c r="H463" s="94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  <c r="Z463" s="9"/>
    </row>
    <row r="464" spans="1:26" ht="15.75" customHeight="1" x14ac:dyDescent="0.3">
      <c r="A464" s="53"/>
      <c r="B464" s="53"/>
      <c r="C464" s="53"/>
      <c r="D464" s="53"/>
      <c r="E464" s="94"/>
      <c r="F464" s="94"/>
      <c r="G464" s="94"/>
      <c r="H464" s="94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  <c r="Z464" s="9"/>
    </row>
    <row r="465" spans="1:26" ht="15.75" customHeight="1" x14ac:dyDescent="0.3">
      <c r="A465" s="53"/>
      <c r="B465" s="53"/>
      <c r="C465" s="53"/>
      <c r="D465" s="53"/>
      <c r="E465" s="94"/>
      <c r="F465" s="94"/>
      <c r="G465" s="94"/>
      <c r="H465" s="94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  <c r="Z465" s="9"/>
    </row>
    <row r="466" spans="1:26" ht="15.75" customHeight="1" x14ac:dyDescent="0.3">
      <c r="A466" s="53"/>
      <c r="B466" s="53"/>
      <c r="C466" s="53"/>
      <c r="D466" s="53"/>
      <c r="E466" s="94"/>
      <c r="F466" s="94"/>
      <c r="G466" s="94"/>
      <c r="H466" s="94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  <c r="Z466" s="9"/>
    </row>
    <row r="467" spans="1:26" ht="15.75" customHeight="1" x14ac:dyDescent="0.3">
      <c r="A467" s="53"/>
      <c r="B467" s="53"/>
      <c r="C467" s="53"/>
      <c r="D467" s="53"/>
      <c r="E467" s="94"/>
      <c r="F467" s="94"/>
      <c r="G467" s="94"/>
      <c r="H467" s="94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  <c r="Z467" s="9"/>
    </row>
    <row r="468" spans="1:26" ht="15.75" customHeight="1" x14ac:dyDescent="0.3">
      <c r="A468" s="53"/>
      <c r="B468" s="53"/>
      <c r="C468" s="53"/>
      <c r="D468" s="53"/>
      <c r="E468" s="94"/>
      <c r="F468" s="94"/>
      <c r="G468" s="94"/>
      <c r="H468" s="94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  <c r="Z468" s="9"/>
    </row>
    <row r="469" spans="1:26" ht="15.75" customHeight="1" x14ac:dyDescent="0.3">
      <c r="A469" s="53"/>
      <c r="B469" s="53"/>
      <c r="C469" s="53"/>
      <c r="D469" s="53"/>
      <c r="E469" s="94"/>
      <c r="F469" s="94"/>
      <c r="G469" s="94"/>
      <c r="H469" s="94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  <c r="Z469" s="9"/>
    </row>
    <row r="470" spans="1:26" ht="15.75" customHeight="1" x14ac:dyDescent="0.3">
      <c r="A470" s="53"/>
      <c r="B470" s="53"/>
      <c r="C470" s="53"/>
      <c r="D470" s="53"/>
      <c r="E470" s="94"/>
      <c r="F470" s="94"/>
      <c r="G470" s="94"/>
      <c r="H470" s="94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  <c r="Z470" s="9"/>
    </row>
    <row r="471" spans="1:26" ht="15.75" customHeight="1" x14ac:dyDescent="0.3">
      <c r="A471" s="53"/>
      <c r="B471" s="53"/>
      <c r="C471" s="53"/>
      <c r="D471" s="53"/>
      <c r="E471" s="94"/>
      <c r="F471" s="94"/>
      <c r="G471" s="94"/>
      <c r="H471" s="94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9"/>
    </row>
    <row r="472" spans="1:26" ht="15.75" customHeight="1" x14ac:dyDescent="0.3">
      <c r="A472" s="53"/>
      <c r="B472" s="53"/>
      <c r="C472" s="53"/>
      <c r="D472" s="53"/>
      <c r="E472" s="94"/>
      <c r="F472" s="94"/>
      <c r="G472" s="94"/>
      <c r="H472" s="94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  <c r="Z472" s="9"/>
    </row>
    <row r="473" spans="1:26" ht="15.75" customHeight="1" x14ac:dyDescent="0.3">
      <c r="A473" s="53"/>
      <c r="B473" s="53"/>
      <c r="C473" s="53"/>
      <c r="D473" s="53"/>
      <c r="E473" s="94"/>
      <c r="F473" s="94"/>
      <c r="G473" s="94"/>
      <c r="H473" s="94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  <c r="Z473" s="9"/>
    </row>
    <row r="474" spans="1:26" ht="15.75" customHeight="1" x14ac:dyDescent="0.3">
      <c r="A474" s="53"/>
      <c r="B474" s="53"/>
      <c r="C474" s="53"/>
      <c r="D474" s="53"/>
      <c r="E474" s="94"/>
      <c r="F474" s="94"/>
      <c r="G474" s="94"/>
      <c r="H474" s="94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  <c r="Z474" s="9"/>
    </row>
    <row r="475" spans="1:26" ht="15.75" customHeight="1" x14ac:dyDescent="0.3">
      <c r="A475" s="53"/>
      <c r="B475" s="53"/>
      <c r="C475" s="53"/>
      <c r="D475" s="53"/>
      <c r="E475" s="94"/>
      <c r="F475" s="94"/>
      <c r="G475" s="94"/>
      <c r="H475" s="94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  <c r="Z475" s="9"/>
    </row>
    <row r="476" spans="1:26" ht="15.75" customHeight="1" x14ac:dyDescent="0.3">
      <c r="A476" s="53"/>
      <c r="B476" s="53"/>
      <c r="C476" s="53"/>
      <c r="D476" s="53"/>
      <c r="E476" s="94"/>
      <c r="F476" s="94"/>
      <c r="G476" s="94"/>
      <c r="H476" s="94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  <c r="Z476" s="9"/>
    </row>
    <row r="477" spans="1:26" ht="15.75" customHeight="1" x14ac:dyDescent="0.3">
      <c r="A477" s="53"/>
      <c r="B477" s="53"/>
      <c r="C477" s="53"/>
      <c r="D477" s="53"/>
      <c r="E477" s="94"/>
      <c r="F477" s="94"/>
      <c r="G477" s="94"/>
      <c r="H477" s="94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9"/>
    </row>
    <row r="478" spans="1:26" ht="15.75" customHeight="1" x14ac:dyDescent="0.3">
      <c r="A478" s="53"/>
      <c r="B478" s="53"/>
      <c r="C478" s="53"/>
      <c r="D478" s="53"/>
      <c r="E478" s="94"/>
      <c r="F478" s="94"/>
      <c r="G478" s="94"/>
      <c r="H478" s="94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  <c r="Z478" s="9"/>
    </row>
    <row r="479" spans="1:26" ht="15.75" customHeight="1" x14ac:dyDescent="0.3">
      <c r="A479" s="53"/>
      <c r="B479" s="53"/>
      <c r="C479" s="53"/>
      <c r="D479" s="53"/>
      <c r="E479" s="94"/>
      <c r="F479" s="94"/>
      <c r="G479" s="94"/>
      <c r="H479" s="94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  <c r="Z479" s="9"/>
    </row>
    <row r="480" spans="1:26" ht="15.75" customHeight="1" x14ac:dyDescent="0.3">
      <c r="A480" s="53"/>
      <c r="B480" s="53"/>
      <c r="C480" s="53"/>
      <c r="D480" s="53"/>
      <c r="E480" s="94"/>
      <c r="F480" s="94"/>
      <c r="G480" s="94"/>
      <c r="H480" s="94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  <c r="Z480" s="9"/>
    </row>
    <row r="481" spans="1:26" ht="15.75" customHeight="1" x14ac:dyDescent="0.3">
      <c r="A481" s="53"/>
      <c r="B481" s="53"/>
      <c r="C481" s="53"/>
      <c r="D481" s="53"/>
      <c r="E481" s="94"/>
      <c r="F481" s="94"/>
      <c r="G481" s="94"/>
      <c r="H481" s="94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  <c r="Z481" s="9"/>
    </row>
    <row r="482" spans="1:26" ht="15.75" customHeight="1" x14ac:dyDescent="0.3">
      <c r="A482" s="53"/>
      <c r="B482" s="53"/>
      <c r="C482" s="53"/>
      <c r="D482" s="53"/>
      <c r="E482" s="94"/>
      <c r="F482" s="94"/>
      <c r="G482" s="94"/>
      <c r="H482" s="94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  <c r="Z482" s="9"/>
    </row>
    <row r="483" spans="1:26" ht="15.75" customHeight="1" x14ac:dyDescent="0.3">
      <c r="A483" s="53"/>
      <c r="B483" s="53"/>
      <c r="C483" s="53"/>
      <c r="D483" s="53"/>
      <c r="E483" s="94"/>
      <c r="F483" s="94"/>
      <c r="G483" s="94"/>
      <c r="H483" s="94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  <c r="Z483" s="9"/>
    </row>
    <row r="484" spans="1:26" ht="15.75" customHeight="1" x14ac:dyDescent="0.3">
      <c r="A484" s="53"/>
      <c r="B484" s="53"/>
      <c r="C484" s="53"/>
      <c r="D484" s="53"/>
      <c r="E484" s="94"/>
      <c r="F484" s="94"/>
      <c r="G484" s="94"/>
      <c r="H484" s="94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  <c r="Z484" s="9"/>
    </row>
    <row r="485" spans="1:26" ht="15.75" customHeight="1" x14ac:dyDescent="0.3">
      <c r="A485" s="53"/>
      <c r="B485" s="53"/>
      <c r="C485" s="53"/>
      <c r="D485" s="53"/>
      <c r="E485" s="94"/>
      <c r="F485" s="94"/>
      <c r="G485" s="94"/>
      <c r="H485" s="94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  <c r="Z485" s="9"/>
    </row>
    <row r="486" spans="1:26" ht="15.75" customHeight="1" x14ac:dyDescent="0.3">
      <c r="A486" s="53"/>
      <c r="B486" s="53"/>
      <c r="C486" s="53"/>
      <c r="D486" s="53"/>
      <c r="E486" s="94"/>
      <c r="F486" s="94"/>
      <c r="G486" s="94"/>
      <c r="H486" s="94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9"/>
    </row>
    <row r="487" spans="1:26" ht="15.75" customHeight="1" x14ac:dyDescent="0.3">
      <c r="A487" s="53"/>
      <c r="B487" s="53"/>
      <c r="C487" s="53"/>
      <c r="D487" s="53"/>
      <c r="E487" s="94"/>
      <c r="F487" s="94"/>
      <c r="G487" s="94"/>
      <c r="H487" s="94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  <c r="Z487" s="9"/>
    </row>
    <row r="488" spans="1:26" ht="15.75" customHeight="1" x14ac:dyDescent="0.3">
      <c r="A488" s="53"/>
      <c r="B488" s="53"/>
      <c r="C488" s="53"/>
      <c r="D488" s="53"/>
      <c r="E488" s="94"/>
      <c r="F488" s="94"/>
      <c r="G488" s="94"/>
      <c r="H488" s="94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  <c r="Z488" s="9"/>
    </row>
    <row r="489" spans="1:26" ht="15.75" customHeight="1" x14ac:dyDescent="0.3">
      <c r="A489" s="53"/>
      <c r="B489" s="53"/>
      <c r="C489" s="53"/>
      <c r="D489" s="53"/>
      <c r="E489" s="94"/>
      <c r="F489" s="94"/>
      <c r="G489" s="94"/>
      <c r="H489" s="94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  <c r="Z489" s="9"/>
    </row>
    <row r="490" spans="1:26" ht="15.75" customHeight="1" x14ac:dyDescent="0.3">
      <c r="A490" s="53"/>
      <c r="B490" s="53"/>
      <c r="C490" s="53"/>
      <c r="D490" s="53"/>
      <c r="E490" s="94"/>
      <c r="F490" s="94"/>
      <c r="G490" s="94"/>
      <c r="H490" s="94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  <c r="Z490" s="9"/>
    </row>
    <row r="491" spans="1:26" ht="15.75" customHeight="1" x14ac:dyDescent="0.3">
      <c r="A491" s="53"/>
      <c r="B491" s="53"/>
      <c r="C491" s="53"/>
      <c r="D491" s="53"/>
      <c r="E491" s="94"/>
      <c r="F491" s="94"/>
      <c r="G491" s="94"/>
      <c r="H491" s="94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  <c r="Z491" s="9"/>
    </row>
    <row r="492" spans="1:26" ht="15.75" customHeight="1" x14ac:dyDescent="0.3">
      <c r="A492" s="53"/>
      <c r="B492" s="53"/>
      <c r="C492" s="53"/>
      <c r="D492" s="53"/>
      <c r="E492" s="94"/>
      <c r="F492" s="94"/>
      <c r="G492" s="94"/>
      <c r="H492" s="94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  <c r="Z492" s="9"/>
    </row>
    <row r="493" spans="1:26" ht="15.75" customHeight="1" x14ac:dyDescent="0.3">
      <c r="A493" s="53"/>
      <c r="B493" s="53"/>
      <c r="C493" s="53"/>
      <c r="D493" s="53"/>
      <c r="E493" s="94"/>
      <c r="F493" s="94"/>
      <c r="G493" s="94"/>
      <c r="H493" s="94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  <c r="Z493" s="9"/>
    </row>
    <row r="494" spans="1:26" ht="15.75" customHeight="1" x14ac:dyDescent="0.3">
      <c r="A494" s="53"/>
      <c r="B494" s="53"/>
      <c r="C494" s="53"/>
      <c r="D494" s="53"/>
      <c r="E494" s="94"/>
      <c r="F494" s="94"/>
      <c r="G494" s="94"/>
      <c r="H494" s="94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  <c r="Z494" s="9"/>
    </row>
    <row r="495" spans="1:26" ht="15.75" customHeight="1" x14ac:dyDescent="0.3">
      <c r="A495" s="53"/>
      <c r="B495" s="53"/>
      <c r="C495" s="53"/>
      <c r="D495" s="53"/>
      <c r="E495" s="94"/>
      <c r="F495" s="94"/>
      <c r="G495" s="94"/>
      <c r="H495" s="94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9"/>
    </row>
    <row r="496" spans="1:26" ht="15.75" customHeight="1" x14ac:dyDescent="0.3">
      <c r="A496" s="53"/>
      <c r="B496" s="53"/>
      <c r="C496" s="53"/>
      <c r="D496" s="53"/>
      <c r="E496" s="94"/>
      <c r="F496" s="94"/>
      <c r="G496" s="94"/>
      <c r="H496" s="94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9"/>
    </row>
    <row r="497" spans="1:26" ht="15.75" customHeight="1" x14ac:dyDescent="0.3">
      <c r="A497" s="53"/>
      <c r="B497" s="53"/>
      <c r="C497" s="53"/>
      <c r="D497" s="53"/>
      <c r="E497" s="94"/>
      <c r="F497" s="94"/>
      <c r="G497" s="94"/>
      <c r="H497" s="94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  <c r="Z497" s="9"/>
    </row>
    <row r="498" spans="1:26" ht="15.75" customHeight="1" x14ac:dyDescent="0.3">
      <c r="A498" s="53"/>
      <c r="B498" s="53"/>
      <c r="C498" s="53"/>
      <c r="D498" s="53"/>
      <c r="E498" s="94"/>
      <c r="F498" s="94"/>
      <c r="G498" s="94"/>
      <c r="H498" s="94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  <c r="Z498" s="9"/>
    </row>
    <row r="499" spans="1:26" ht="15.75" customHeight="1" x14ac:dyDescent="0.3">
      <c r="A499" s="53"/>
      <c r="B499" s="53"/>
      <c r="C499" s="53"/>
      <c r="D499" s="53"/>
      <c r="E499" s="94"/>
      <c r="F499" s="94"/>
      <c r="G499" s="94"/>
      <c r="H499" s="94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9"/>
    </row>
    <row r="500" spans="1:26" ht="15.75" customHeight="1" x14ac:dyDescent="0.3">
      <c r="A500" s="53"/>
      <c r="B500" s="53"/>
      <c r="C500" s="53"/>
      <c r="D500" s="53"/>
      <c r="E500" s="94"/>
      <c r="F500" s="94"/>
      <c r="G500" s="94"/>
      <c r="H500" s="94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  <c r="Z500" s="9"/>
    </row>
    <row r="501" spans="1:26" ht="15.75" customHeight="1" x14ac:dyDescent="0.3">
      <c r="A501" s="53"/>
      <c r="B501" s="53"/>
      <c r="C501" s="53"/>
      <c r="D501" s="53"/>
      <c r="E501" s="94"/>
      <c r="F501" s="94"/>
      <c r="G501" s="94"/>
      <c r="H501" s="94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  <c r="Z501" s="9"/>
    </row>
    <row r="502" spans="1:26" ht="15.75" customHeight="1" x14ac:dyDescent="0.3">
      <c r="A502" s="53"/>
      <c r="B502" s="53"/>
      <c r="C502" s="53"/>
      <c r="D502" s="53"/>
      <c r="E502" s="94"/>
      <c r="F502" s="94"/>
      <c r="G502" s="94"/>
      <c r="H502" s="94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  <c r="Z502" s="9"/>
    </row>
    <row r="503" spans="1:26" ht="15.75" customHeight="1" x14ac:dyDescent="0.3">
      <c r="A503" s="53"/>
      <c r="B503" s="53"/>
      <c r="C503" s="53"/>
      <c r="D503" s="53"/>
      <c r="E503" s="94"/>
      <c r="F503" s="94"/>
      <c r="G503" s="94"/>
      <c r="H503" s="94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  <c r="Z503" s="9"/>
    </row>
    <row r="504" spans="1:26" ht="15.75" customHeight="1" x14ac:dyDescent="0.3">
      <c r="A504" s="53"/>
      <c r="B504" s="53"/>
      <c r="C504" s="53"/>
      <c r="D504" s="53"/>
      <c r="E504" s="94"/>
      <c r="F504" s="94"/>
      <c r="G504" s="94"/>
      <c r="H504" s="94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  <c r="Z504" s="9"/>
    </row>
    <row r="505" spans="1:26" ht="15.75" customHeight="1" x14ac:dyDescent="0.3">
      <c r="A505" s="53"/>
      <c r="B505" s="53"/>
      <c r="C505" s="53"/>
      <c r="D505" s="53"/>
      <c r="E505" s="94"/>
      <c r="F505" s="94"/>
      <c r="G505" s="94"/>
      <c r="H505" s="94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  <c r="Z505" s="9"/>
    </row>
    <row r="506" spans="1:26" ht="15.75" customHeight="1" x14ac:dyDescent="0.3">
      <c r="A506" s="53"/>
      <c r="B506" s="53"/>
      <c r="C506" s="53"/>
      <c r="D506" s="53"/>
      <c r="E506" s="94"/>
      <c r="F506" s="94"/>
      <c r="G506" s="94"/>
      <c r="H506" s="94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  <c r="Z506" s="9"/>
    </row>
    <row r="507" spans="1:26" ht="15.75" customHeight="1" x14ac:dyDescent="0.3">
      <c r="A507" s="53"/>
      <c r="B507" s="53"/>
      <c r="C507" s="53"/>
      <c r="D507" s="53"/>
      <c r="E507" s="94"/>
      <c r="F507" s="94"/>
      <c r="G507" s="94"/>
      <c r="H507" s="94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  <c r="Z507" s="9"/>
    </row>
    <row r="508" spans="1:26" ht="15.75" customHeight="1" x14ac:dyDescent="0.3">
      <c r="A508" s="53"/>
      <c r="B508" s="53"/>
      <c r="C508" s="53"/>
      <c r="D508" s="53"/>
      <c r="E508" s="94"/>
      <c r="F508" s="94"/>
      <c r="G508" s="94"/>
      <c r="H508" s="94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  <c r="Z508" s="9"/>
    </row>
    <row r="509" spans="1:26" ht="15.75" customHeight="1" x14ac:dyDescent="0.3">
      <c r="A509" s="53"/>
      <c r="B509" s="53"/>
      <c r="C509" s="53"/>
      <c r="D509" s="53"/>
      <c r="E509" s="94"/>
      <c r="F509" s="94"/>
      <c r="G509" s="94"/>
      <c r="H509" s="94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  <c r="Z509" s="9"/>
    </row>
    <row r="510" spans="1:26" ht="15.75" customHeight="1" x14ac:dyDescent="0.3">
      <c r="A510" s="53"/>
      <c r="B510" s="53"/>
      <c r="C510" s="53"/>
      <c r="D510" s="53"/>
      <c r="E510" s="94"/>
      <c r="F510" s="94"/>
      <c r="G510" s="94"/>
      <c r="H510" s="94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  <c r="Z510" s="9"/>
    </row>
    <row r="511" spans="1:26" ht="15.75" customHeight="1" x14ac:dyDescent="0.3">
      <c r="A511" s="53"/>
      <c r="B511" s="53"/>
      <c r="C511" s="53"/>
      <c r="D511" s="53"/>
      <c r="E511" s="94"/>
      <c r="F511" s="94"/>
      <c r="G511" s="94"/>
      <c r="H511" s="94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  <c r="Z511" s="9"/>
    </row>
    <row r="512" spans="1:26" ht="15.75" customHeight="1" x14ac:dyDescent="0.3">
      <c r="A512" s="53"/>
      <c r="B512" s="53"/>
      <c r="C512" s="53"/>
      <c r="D512" s="53"/>
      <c r="E512" s="94"/>
      <c r="F512" s="94"/>
      <c r="G512" s="94"/>
      <c r="H512" s="94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  <c r="Z512" s="9"/>
    </row>
    <row r="513" spans="1:26" ht="15.75" customHeight="1" x14ac:dyDescent="0.3">
      <c r="A513" s="53"/>
      <c r="B513" s="53"/>
      <c r="C513" s="53"/>
      <c r="D513" s="53"/>
      <c r="E513" s="94"/>
      <c r="F513" s="94"/>
      <c r="G513" s="94"/>
      <c r="H513" s="94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  <c r="Z513" s="9"/>
    </row>
    <row r="514" spans="1:26" ht="15.75" customHeight="1" x14ac:dyDescent="0.3">
      <c r="A514" s="53"/>
      <c r="B514" s="53"/>
      <c r="C514" s="53"/>
      <c r="D514" s="53"/>
      <c r="E514" s="94"/>
      <c r="F514" s="94"/>
      <c r="G514" s="94"/>
      <c r="H514" s="94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  <c r="Z514" s="9"/>
    </row>
    <row r="515" spans="1:26" ht="15.75" customHeight="1" x14ac:dyDescent="0.3">
      <c r="A515" s="53"/>
      <c r="B515" s="53"/>
      <c r="C515" s="53"/>
      <c r="D515" s="53"/>
      <c r="E515" s="94"/>
      <c r="F515" s="94"/>
      <c r="G515" s="94"/>
      <c r="H515" s="94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  <c r="Z515" s="9"/>
    </row>
    <row r="516" spans="1:26" ht="15.75" customHeight="1" x14ac:dyDescent="0.3">
      <c r="A516" s="53"/>
      <c r="B516" s="53"/>
      <c r="C516" s="53"/>
      <c r="D516" s="53"/>
      <c r="E516" s="94"/>
      <c r="F516" s="94"/>
      <c r="G516" s="94"/>
      <c r="H516" s="94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  <c r="Z516" s="9"/>
    </row>
    <row r="517" spans="1:26" ht="15.75" customHeight="1" x14ac:dyDescent="0.3">
      <c r="A517" s="53"/>
      <c r="B517" s="53"/>
      <c r="C517" s="53"/>
      <c r="D517" s="53"/>
      <c r="E517" s="94"/>
      <c r="F517" s="94"/>
      <c r="G517" s="94"/>
      <c r="H517" s="94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  <c r="Z517" s="9"/>
    </row>
    <row r="518" spans="1:26" ht="15.75" customHeight="1" x14ac:dyDescent="0.3">
      <c r="A518" s="53"/>
      <c r="B518" s="53"/>
      <c r="C518" s="53"/>
      <c r="D518" s="53"/>
      <c r="E518" s="94"/>
      <c r="F518" s="94"/>
      <c r="G518" s="94"/>
      <c r="H518" s="94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  <c r="Z518" s="9"/>
    </row>
    <row r="519" spans="1:26" ht="15.75" customHeight="1" x14ac:dyDescent="0.3">
      <c r="A519" s="53"/>
      <c r="B519" s="53"/>
      <c r="C519" s="53"/>
      <c r="D519" s="53"/>
      <c r="E519" s="94"/>
      <c r="F519" s="94"/>
      <c r="G519" s="94"/>
      <c r="H519" s="94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  <c r="Z519" s="9"/>
    </row>
    <row r="520" spans="1:26" ht="15.75" customHeight="1" x14ac:dyDescent="0.3">
      <c r="A520" s="53"/>
      <c r="B520" s="53"/>
      <c r="C520" s="53"/>
      <c r="D520" s="53"/>
      <c r="E520" s="94"/>
      <c r="F520" s="94"/>
      <c r="G520" s="94"/>
      <c r="H520" s="94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  <c r="Z520" s="9"/>
    </row>
    <row r="521" spans="1:26" ht="15.75" customHeight="1" x14ac:dyDescent="0.3">
      <c r="A521" s="53"/>
      <c r="B521" s="53"/>
      <c r="C521" s="53"/>
      <c r="D521" s="53"/>
      <c r="E521" s="94"/>
      <c r="F521" s="94"/>
      <c r="G521" s="94"/>
      <c r="H521" s="94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  <c r="Z521" s="9"/>
    </row>
    <row r="522" spans="1:26" ht="15.75" customHeight="1" x14ac:dyDescent="0.3">
      <c r="A522" s="53"/>
      <c r="B522" s="53"/>
      <c r="C522" s="53"/>
      <c r="D522" s="53"/>
      <c r="E522" s="94"/>
      <c r="F522" s="94"/>
      <c r="G522" s="94"/>
      <c r="H522" s="94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  <c r="Z522" s="9"/>
    </row>
    <row r="523" spans="1:26" ht="15.75" customHeight="1" x14ac:dyDescent="0.3">
      <c r="A523" s="53"/>
      <c r="B523" s="53"/>
      <c r="C523" s="53"/>
      <c r="D523" s="53"/>
      <c r="E523" s="94"/>
      <c r="F523" s="94"/>
      <c r="G523" s="94"/>
      <c r="H523" s="94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  <c r="Z523" s="9"/>
    </row>
    <row r="524" spans="1:26" ht="15.75" customHeight="1" x14ac:dyDescent="0.3">
      <c r="A524" s="53"/>
      <c r="B524" s="53"/>
      <c r="C524" s="53"/>
      <c r="D524" s="53"/>
      <c r="E524" s="94"/>
      <c r="F524" s="94"/>
      <c r="G524" s="94"/>
      <c r="H524" s="94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  <c r="Z524" s="9"/>
    </row>
    <row r="525" spans="1:26" ht="15.75" customHeight="1" x14ac:dyDescent="0.3">
      <c r="A525" s="53"/>
      <c r="B525" s="53"/>
      <c r="C525" s="53"/>
      <c r="D525" s="53"/>
      <c r="E525" s="94"/>
      <c r="F525" s="94"/>
      <c r="G525" s="94"/>
      <c r="H525" s="94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  <c r="Z525" s="9"/>
    </row>
    <row r="526" spans="1:26" ht="15.75" customHeight="1" x14ac:dyDescent="0.3">
      <c r="A526" s="53"/>
      <c r="B526" s="53"/>
      <c r="C526" s="53"/>
      <c r="D526" s="53"/>
      <c r="E526" s="94"/>
      <c r="F526" s="94"/>
      <c r="G526" s="94"/>
      <c r="H526" s="94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9"/>
      <c r="Z526" s="9"/>
    </row>
    <row r="527" spans="1:26" ht="15.75" customHeight="1" x14ac:dyDescent="0.3">
      <c r="A527" s="53"/>
      <c r="B527" s="53"/>
      <c r="C527" s="53"/>
      <c r="D527" s="53"/>
      <c r="E527" s="94"/>
      <c r="F527" s="94"/>
      <c r="G527" s="94"/>
      <c r="H527" s="94"/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  <c r="Z527" s="9"/>
    </row>
    <row r="528" spans="1:26" ht="15.75" customHeight="1" x14ac:dyDescent="0.3">
      <c r="A528" s="53"/>
      <c r="B528" s="53"/>
      <c r="C528" s="53"/>
      <c r="D528" s="53"/>
      <c r="E528" s="94"/>
      <c r="F528" s="94"/>
      <c r="G528" s="94"/>
      <c r="H528" s="94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  <c r="Z528" s="9"/>
    </row>
    <row r="529" spans="1:26" ht="15.75" customHeight="1" x14ac:dyDescent="0.3">
      <c r="A529" s="53"/>
      <c r="B529" s="53"/>
      <c r="C529" s="53"/>
      <c r="D529" s="53"/>
      <c r="E529" s="94"/>
      <c r="F529" s="94"/>
      <c r="G529" s="94"/>
      <c r="H529" s="94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  <c r="Z529" s="9"/>
    </row>
    <row r="530" spans="1:26" ht="15.75" customHeight="1" x14ac:dyDescent="0.3">
      <c r="A530" s="53"/>
      <c r="B530" s="53"/>
      <c r="C530" s="53"/>
      <c r="D530" s="53"/>
      <c r="E530" s="94"/>
      <c r="F530" s="94"/>
      <c r="G530" s="94"/>
      <c r="H530" s="94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  <c r="Z530" s="9"/>
    </row>
    <row r="531" spans="1:26" ht="15.75" customHeight="1" x14ac:dyDescent="0.3">
      <c r="A531" s="53"/>
      <c r="B531" s="53"/>
      <c r="C531" s="53"/>
      <c r="D531" s="53"/>
      <c r="E531" s="94"/>
      <c r="F531" s="94"/>
      <c r="G531" s="94"/>
      <c r="H531" s="94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  <c r="Z531" s="9"/>
    </row>
    <row r="532" spans="1:26" ht="15.75" customHeight="1" x14ac:dyDescent="0.3">
      <c r="A532" s="53"/>
      <c r="B532" s="53"/>
      <c r="C532" s="53"/>
      <c r="D532" s="53"/>
      <c r="E532" s="94"/>
      <c r="F532" s="94"/>
      <c r="G532" s="94"/>
      <c r="H532" s="94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  <c r="Z532" s="9"/>
    </row>
    <row r="533" spans="1:26" ht="15.75" customHeight="1" x14ac:dyDescent="0.3">
      <c r="A533" s="53"/>
      <c r="B533" s="53"/>
      <c r="C533" s="53"/>
      <c r="D533" s="53"/>
      <c r="E533" s="94"/>
      <c r="F533" s="94"/>
      <c r="G533" s="94"/>
      <c r="H533" s="94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  <c r="Z533" s="9"/>
    </row>
    <row r="534" spans="1:26" ht="15.75" customHeight="1" x14ac:dyDescent="0.3">
      <c r="A534" s="53"/>
      <c r="B534" s="53"/>
      <c r="C534" s="53"/>
      <c r="D534" s="53"/>
      <c r="E534" s="94"/>
      <c r="F534" s="94"/>
      <c r="G534" s="94"/>
      <c r="H534" s="94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  <c r="Z534" s="9"/>
    </row>
    <row r="535" spans="1:26" ht="15.75" customHeight="1" x14ac:dyDescent="0.3">
      <c r="A535" s="53"/>
      <c r="B535" s="53"/>
      <c r="C535" s="53"/>
      <c r="D535" s="53"/>
      <c r="E535" s="94"/>
      <c r="F535" s="94"/>
      <c r="G535" s="94"/>
      <c r="H535" s="94"/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  <c r="Z535" s="9"/>
    </row>
    <row r="536" spans="1:26" ht="15.75" customHeight="1" x14ac:dyDescent="0.3">
      <c r="A536" s="53"/>
      <c r="B536" s="53"/>
      <c r="C536" s="53"/>
      <c r="D536" s="53"/>
      <c r="E536" s="94"/>
      <c r="F536" s="94"/>
      <c r="G536" s="94"/>
      <c r="H536" s="94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9"/>
      <c r="Z536" s="9"/>
    </row>
    <row r="537" spans="1:26" ht="15.75" customHeight="1" x14ac:dyDescent="0.3">
      <c r="A537" s="53"/>
      <c r="B537" s="53"/>
      <c r="C537" s="53"/>
      <c r="D537" s="53"/>
      <c r="E537" s="94"/>
      <c r="F537" s="94"/>
      <c r="G537" s="94"/>
      <c r="H537" s="94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  <c r="Z537" s="9"/>
    </row>
    <row r="538" spans="1:26" ht="15.75" customHeight="1" x14ac:dyDescent="0.3">
      <c r="A538" s="53"/>
      <c r="B538" s="53"/>
      <c r="C538" s="53"/>
      <c r="D538" s="53"/>
      <c r="E538" s="94"/>
      <c r="F538" s="94"/>
      <c r="G538" s="94"/>
      <c r="H538" s="94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  <c r="Z538" s="9"/>
    </row>
    <row r="539" spans="1:26" ht="15.75" customHeight="1" x14ac:dyDescent="0.3">
      <c r="A539" s="53"/>
      <c r="B539" s="53"/>
      <c r="C539" s="53"/>
      <c r="D539" s="53"/>
      <c r="E539" s="94"/>
      <c r="F539" s="94"/>
      <c r="G539" s="94"/>
      <c r="H539" s="94"/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  <c r="Z539" s="9"/>
    </row>
    <row r="540" spans="1:26" ht="15.75" customHeight="1" x14ac:dyDescent="0.3">
      <c r="A540" s="53"/>
      <c r="B540" s="53"/>
      <c r="C540" s="53"/>
      <c r="D540" s="53"/>
      <c r="E540" s="94"/>
      <c r="F540" s="94"/>
      <c r="G540" s="94"/>
      <c r="H540" s="94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  <c r="Z540" s="9"/>
    </row>
    <row r="541" spans="1:26" ht="15.75" customHeight="1" x14ac:dyDescent="0.3">
      <c r="A541" s="53"/>
      <c r="B541" s="53"/>
      <c r="C541" s="53"/>
      <c r="D541" s="53"/>
      <c r="E541" s="94"/>
      <c r="F541" s="94"/>
      <c r="G541" s="94"/>
      <c r="H541" s="94"/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  <c r="Z541" s="9"/>
    </row>
    <row r="542" spans="1:26" ht="15.75" customHeight="1" x14ac:dyDescent="0.3">
      <c r="A542" s="53"/>
      <c r="B542" s="53"/>
      <c r="C542" s="53"/>
      <c r="D542" s="53"/>
      <c r="E542" s="94"/>
      <c r="F542" s="94"/>
      <c r="G542" s="94"/>
      <c r="H542" s="94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  <c r="Z542" s="9"/>
    </row>
    <row r="543" spans="1:26" ht="15.75" customHeight="1" x14ac:dyDescent="0.3">
      <c r="A543" s="53"/>
      <c r="B543" s="53"/>
      <c r="C543" s="53"/>
      <c r="D543" s="53"/>
      <c r="E543" s="94"/>
      <c r="F543" s="94"/>
      <c r="G543" s="94"/>
      <c r="H543" s="94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  <c r="Z543" s="9"/>
    </row>
    <row r="544" spans="1:26" ht="15.75" customHeight="1" x14ac:dyDescent="0.3">
      <c r="A544" s="53"/>
      <c r="B544" s="53"/>
      <c r="C544" s="53"/>
      <c r="D544" s="53"/>
      <c r="E544" s="94"/>
      <c r="F544" s="94"/>
      <c r="G544" s="94"/>
      <c r="H544" s="94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  <c r="Z544" s="9"/>
    </row>
    <row r="545" spans="1:26" ht="15.75" customHeight="1" x14ac:dyDescent="0.3">
      <c r="A545" s="53"/>
      <c r="B545" s="53"/>
      <c r="C545" s="53"/>
      <c r="D545" s="53"/>
      <c r="E545" s="94"/>
      <c r="F545" s="94"/>
      <c r="G545" s="94"/>
      <c r="H545" s="94"/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  <c r="Z545" s="9"/>
    </row>
    <row r="546" spans="1:26" ht="15.75" customHeight="1" x14ac:dyDescent="0.3">
      <c r="A546" s="53"/>
      <c r="B546" s="53"/>
      <c r="C546" s="53"/>
      <c r="D546" s="53"/>
      <c r="E546" s="94"/>
      <c r="F546" s="94"/>
      <c r="G546" s="94"/>
      <c r="H546" s="94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  <c r="Z546" s="9"/>
    </row>
    <row r="547" spans="1:26" ht="15.75" customHeight="1" x14ac:dyDescent="0.3">
      <c r="A547" s="53"/>
      <c r="B547" s="53"/>
      <c r="C547" s="53"/>
      <c r="D547" s="53"/>
      <c r="E547" s="94"/>
      <c r="F547" s="94"/>
      <c r="G547" s="94"/>
      <c r="H547" s="94"/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  <c r="Z547" s="9"/>
    </row>
    <row r="548" spans="1:26" ht="15.75" customHeight="1" x14ac:dyDescent="0.3">
      <c r="A548" s="53"/>
      <c r="B548" s="53"/>
      <c r="C548" s="53"/>
      <c r="D548" s="53"/>
      <c r="E548" s="94"/>
      <c r="F548" s="94"/>
      <c r="G548" s="94"/>
      <c r="H548" s="94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  <c r="Z548" s="9"/>
    </row>
    <row r="549" spans="1:26" ht="15.75" customHeight="1" x14ac:dyDescent="0.3">
      <c r="A549" s="53"/>
      <c r="B549" s="53"/>
      <c r="C549" s="53"/>
      <c r="D549" s="53"/>
      <c r="E549" s="94"/>
      <c r="F549" s="94"/>
      <c r="G549" s="94"/>
      <c r="H549" s="94"/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  <c r="Z549" s="9"/>
    </row>
    <row r="550" spans="1:26" ht="15.75" customHeight="1" x14ac:dyDescent="0.3">
      <c r="A550" s="53"/>
      <c r="B550" s="53"/>
      <c r="C550" s="53"/>
      <c r="D550" s="53"/>
      <c r="E550" s="94"/>
      <c r="F550" s="94"/>
      <c r="G550" s="94"/>
      <c r="H550" s="94"/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  <c r="Z550" s="9"/>
    </row>
    <row r="551" spans="1:26" ht="15.75" customHeight="1" x14ac:dyDescent="0.3">
      <c r="A551" s="53"/>
      <c r="B551" s="53"/>
      <c r="C551" s="53"/>
      <c r="D551" s="53"/>
      <c r="E551" s="94"/>
      <c r="F551" s="94"/>
      <c r="G551" s="94"/>
      <c r="H551" s="94"/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  <c r="Z551" s="9"/>
    </row>
    <row r="552" spans="1:26" ht="15.75" customHeight="1" x14ac:dyDescent="0.3">
      <c r="A552" s="53"/>
      <c r="B552" s="53"/>
      <c r="C552" s="53"/>
      <c r="D552" s="53"/>
      <c r="E552" s="94"/>
      <c r="F552" s="94"/>
      <c r="G552" s="94"/>
      <c r="H552" s="94"/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  <c r="Z552" s="9"/>
    </row>
    <row r="553" spans="1:26" ht="15.75" customHeight="1" x14ac:dyDescent="0.3">
      <c r="A553" s="53"/>
      <c r="B553" s="53"/>
      <c r="C553" s="53"/>
      <c r="D553" s="53"/>
      <c r="E553" s="94"/>
      <c r="F553" s="94"/>
      <c r="G553" s="94"/>
      <c r="H553" s="94"/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  <c r="Z553" s="9"/>
    </row>
    <row r="554" spans="1:26" ht="15.75" customHeight="1" x14ac:dyDescent="0.3">
      <c r="A554" s="53"/>
      <c r="B554" s="53"/>
      <c r="C554" s="53"/>
      <c r="D554" s="53"/>
      <c r="E554" s="94"/>
      <c r="F554" s="94"/>
      <c r="G554" s="94"/>
      <c r="H554" s="94"/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  <c r="Z554" s="9"/>
    </row>
    <row r="555" spans="1:26" ht="15.75" customHeight="1" x14ac:dyDescent="0.3">
      <c r="A555" s="53"/>
      <c r="B555" s="53"/>
      <c r="C555" s="53"/>
      <c r="D555" s="53"/>
      <c r="E555" s="94"/>
      <c r="F555" s="94"/>
      <c r="G555" s="94"/>
      <c r="H555" s="94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  <c r="Z555" s="9"/>
    </row>
    <row r="556" spans="1:26" ht="15.75" customHeight="1" x14ac:dyDescent="0.3">
      <c r="A556" s="53"/>
      <c r="B556" s="53"/>
      <c r="C556" s="53"/>
      <c r="D556" s="53"/>
      <c r="E556" s="94"/>
      <c r="F556" s="94"/>
      <c r="G556" s="94"/>
      <c r="H556" s="94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  <c r="Z556" s="9"/>
    </row>
    <row r="557" spans="1:26" ht="15.75" customHeight="1" x14ac:dyDescent="0.3">
      <c r="A557" s="53"/>
      <c r="B557" s="53"/>
      <c r="C557" s="53"/>
      <c r="D557" s="53"/>
      <c r="E557" s="94"/>
      <c r="F557" s="94"/>
      <c r="G557" s="94"/>
      <c r="H557" s="94"/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  <c r="Z557" s="9"/>
    </row>
    <row r="558" spans="1:26" ht="15.75" customHeight="1" x14ac:dyDescent="0.3">
      <c r="A558" s="53"/>
      <c r="B558" s="53"/>
      <c r="C558" s="53"/>
      <c r="D558" s="53"/>
      <c r="E558" s="94"/>
      <c r="F558" s="94"/>
      <c r="G558" s="94"/>
      <c r="H558" s="94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  <c r="Z558" s="9"/>
    </row>
    <row r="559" spans="1:26" ht="15.75" customHeight="1" x14ac:dyDescent="0.3">
      <c r="A559" s="53"/>
      <c r="B559" s="53"/>
      <c r="C559" s="53"/>
      <c r="D559" s="53"/>
      <c r="E559" s="94"/>
      <c r="F559" s="94"/>
      <c r="G559" s="94"/>
      <c r="H559" s="94"/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  <c r="Z559" s="9"/>
    </row>
    <row r="560" spans="1:26" ht="15.75" customHeight="1" x14ac:dyDescent="0.3">
      <c r="A560" s="53"/>
      <c r="B560" s="53"/>
      <c r="C560" s="53"/>
      <c r="D560" s="53"/>
      <c r="E560" s="94"/>
      <c r="F560" s="94"/>
      <c r="G560" s="94"/>
      <c r="H560" s="94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9"/>
      <c r="Z560" s="9"/>
    </row>
    <row r="561" spans="1:26" ht="15.75" customHeight="1" x14ac:dyDescent="0.3">
      <c r="A561" s="53"/>
      <c r="B561" s="53"/>
      <c r="C561" s="53"/>
      <c r="D561" s="53"/>
      <c r="E561" s="94"/>
      <c r="F561" s="94"/>
      <c r="G561" s="94"/>
      <c r="H561" s="94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  <c r="Z561" s="9"/>
    </row>
    <row r="562" spans="1:26" ht="15.75" customHeight="1" x14ac:dyDescent="0.3">
      <c r="A562" s="53"/>
      <c r="B562" s="53"/>
      <c r="C562" s="53"/>
      <c r="D562" s="53"/>
      <c r="E562" s="94"/>
      <c r="F562" s="94"/>
      <c r="G562" s="94"/>
      <c r="H562" s="94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  <c r="Z562" s="9"/>
    </row>
    <row r="563" spans="1:26" ht="15.75" customHeight="1" x14ac:dyDescent="0.3">
      <c r="A563" s="53"/>
      <c r="B563" s="53"/>
      <c r="C563" s="53"/>
      <c r="D563" s="53"/>
      <c r="E563" s="94"/>
      <c r="F563" s="94"/>
      <c r="G563" s="94"/>
      <c r="H563" s="94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  <c r="Z563" s="9"/>
    </row>
    <row r="564" spans="1:26" ht="15.75" customHeight="1" x14ac:dyDescent="0.3">
      <c r="A564" s="53"/>
      <c r="B564" s="53"/>
      <c r="C564" s="53"/>
      <c r="D564" s="53"/>
      <c r="E564" s="94"/>
      <c r="F564" s="94"/>
      <c r="G564" s="94"/>
      <c r="H564" s="94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  <c r="Z564" s="9"/>
    </row>
    <row r="565" spans="1:26" ht="15.75" customHeight="1" x14ac:dyDescent="0.3">
      <c r="A565" s="53"/>
      <c r="B565" s="53"/>
      <c r="C565" s="53"/>
      <c r="D565" s="53"/>
      <c r="E565" s="94"/>
      <c r="F565" s="94"/>
      <c r="G565" s="94"/>
      <c r="H565" s="94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  <c r="Z565" s="9"/>
    </row>
    <row r="566" spans="1:26" ht="15.75" customHeight="1" x14ac:dyDescent="0.3">
      <c r="A566" s="53"/>
      <c r="B566" s="53"/>
      <c r="C566" s="53"/>
      <c r="D566" s="53"/>
      <c r="E566" s="94"/>
      <c r="F566" s="94"/>
      <c r="G566" s="94"/>
      <c r="H566" s="94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  <c r="Z566" s="9"/>
    </row>
    <row r="567" spans="1:26" ht="15.75" customHeight="1" x14ac:dyDescent="0.3">
      <c r="A567" s="53"/>
      <c r="B567" s="53"/>
      <c r="C567" s="53"/>
      <c r="D567" s="53"/>
      <c r="E567" s="94"/>
      <c r="F567" s="94"/>
      <c r="G567" s="94"/>
      <c r="H567" s="94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  <c r="Z567" s="9"/>
    </row>
    <row r="568" spans="1:26" ht="15.75" customHeight="1" x14ac:dyDescent="0.3">
      <c r="A568" s="53"/>
      <c r="B568" s="53"/>
      <c r="C568" s="53"/>
      <c r="D568" s="53"/>
      <c r="E568" s="94"/>
      <c r="F568" s="94"/>
      <c r="G568" s="94"/>
      <c r="H568" s="94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  <c r="Z568" s="9"/>
    </row>
    <row r="569" spans="1:26" ht="15.75" customHeight="1" x14ac:dyDescent="0.3">
      <c r="A569" s="53"/>
      <c r="B569" s="53"/>
      <c r="C569" s="53"/>
      <c r="D569" s="53"/>
      <c r="E569" s="94"/>
      <c r="F569" s="94"/>
      <c r="G569" s="94"/>
      <c r="H569" s="94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  <c r="Z569" s="9"/>
    </row>
    <row r="570" spans="1:26" ht="15.75" customHeight="1" x14ac:dyDescent="0.3">
      <c r="A570" s="53"/>
      <c r="B570" s="53"/>
      <c r="C570" s="53"/>
      <c r="D570" s="53"/>
      <c r="E570" s="94"/>
      <c r="F570" s="94"/>
      <c r="G570" s="94"/>
      <c r="H570" s="94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  <c r="Z570" s="9"/>
    </row>
    <row r="571" spans="1:26" ht="15.75" customHeight="1" x14ac:dyDescent="0.3">
      <c r="A571" s="53"/>
      <c r="B571" s="53"/>
      <c r="C571" s="53"/>
      <c r="D571" s="53"/>
      <c r="E571" s="94"/>
      <c r="F571" s="94"/>
      <c r="G571" s="94"/>
      <c r="H571" s="94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  <c r="Z571" s="9"/>
    </row>
    <row r="572" spans="1:26" ht="15.75" customHeight="1" x14ac:dyDescent="0.3">
      <c r="A572" s="53"/>
      <c r="B572" s="53"/>
      <c r="C572" s="53"/>
      <c r="D572" s="53"/>
      <c r="E572" s="94"/>
      <c r="F572" s="94"/>
      <c r="G572" s="94"/>
      <c r="H572" s="94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  <c r="Z572" s="9"/>
    </row>
    <row r="573" spans="1:26" ht="15.75" customHeight="1" x14ac:dyDescent="0.3">
      <c r="A573" s="53"/>
      <c r="B573" s="53"/>
      <c r="C573" s="53"/>
      <c r="D573" s="53"/>
      <c r="E573" s="94"/>
      <c r="F573" s="94"/>
      <c r="G573" s="94"/>
      <c r="H573" s="94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  <c r="Z573" s="9"/>
    </row>
    <row r="574" spans="1:26" ht="15.75" customHeight="1" x14ac:dyDescent="0.3">
      <c r="A574" s="53"/>
      <c r="B574" s="53"/>
      <c r="C574" s="53"/>
      <c r="D574" s="53"/>
      <c r="E574" s="94"/>
      <c r="F574" s="94"/>
      <c r="G574" s="94"/>
      <c r="H574" s="94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  <c r="Z574" s="9"/>
    </row>
    <row r="575" spans="1:26" ht="15.75" customHeight="1" x14ac:dyDescent="0.3">
      <c r="A575" s="53"/>
      <c r="B575" s="53"/>
      <c r="C575" s="53"/>
      <c r="D575" s="53"/>
      <c r="E575" s="94"/>
      <c r="F575" s="94"/>
      <c r="G575" s="94"/>
      <c r="H575" s="94"/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  <c r="Z575" s="9"/>
    </row>
    <row r="576" spans="1:26" ht="15.75" customHeight="1" x14ac:dyDescent="0.3">
      <c r="A576" s="53"/>
      <c r="B576" s="53"/>
      <c r="C576" s="53"/>
      <c r="D576" s="53"/>
      <c r="E576" s="94"/>
      <c r="F576" s="94"/>
      <c r="G576" s="94"/>
      <c r="H576" s="94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  <c r="Z576" s="9"/>
    </row>
    <row r="577" spans="1:26" ht="15.75" customHeight="1" x14ac:dyDescent="0.3">
      <c r="A577" s="53"/>
      <c r="B577" s="53"/>
      <c r="C577" s="53"/>
      <c r="D577" s="53"/>
      <c r="E577" s="94"/>
      <c r="F577" s="94"/>
      <c r="G577" s="94"/>
      <c r="H577" s="94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  <c r="Z577" s="9"/>
    </row>
    <row r="578" spans="1:26" ht="15.75" customHeight="1" x14ac:dyDescent="0.3">
      <c r="A578" s="53"/>
      <c r="B578" s="53"/>
      <c r="C578" s="53"/>
      <c r="D578" s="53"/>
      <c r="E578" s="94"/>
      <c r="F578" s="94"/>
      <c r="G578" s="94"/>
      <c r="H578" s="94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  <c r="Z578" s="9"/>
    </row>
    <row r="579" spans="1:26" ht="15.75" customHeight="1" x14ac:dyDescent="0.3">
      <c r="A579" s="53"/>
      <c r="B579" s="53"/>
      <c r="C579" s="53"/>
      <c r="D579" s="53"/>
      <c r="E579" s="94"/>
      <c r="F579" s="94"/>
      <c r="G579" s="94"/>
      <c r="H579" s="94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  <c r="Z579" s="9"/>
    </row>
    <row r="580" spans="1:26" ht="15.75" customHeight="1" x14ac:dyDescent="0.3">
      <c r="A580" s="53"/>
      <c r="B580" s="53"/>
      <c r="C580" s="53"/>
      <c r="D580" s="53"/>
      <c r="E580" s="94"/>
      <c r="F580" s="94"/>
      <c r="G580" s="94"/>
      <c r="H580" s="94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  <c r="Z580" s="9"/>
    </row>
    <row r="581" spans="1:26" ht="15.75" customHeight="1" x14ac:dyDescent="0.3">
      <c r="A581" s="53"/>
      <c r="B581" s="53"/>
      <c r="C581" s="53"/>
      <c r="D581" s="53"/>
      <c r="E581" s="94"/>
      <c r="F581" s="94"/>
      <c r="G581" s="94"/>
      <c r="H581" s="94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9"/>
      <c r="Z581" s="9"/>
    </row>
    <row r="582" spans="1:26" ht="15.75" customHeight="1" x14ac:dyDescent="0.3">
      <c r="A582" s="53"/>
      <c r="B582" s="53"/>
      <c r="C582" s="53"/>
      <c r="D582" s="53"/>
      <c r="E582" s="94"/>
      <c r="F582" s="94"/>
      <c r="G582" s="94"/>
      <c r="H582" s="94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  <c r="Y582" s="9"/>
      <c r="Z582" s="9"/>
    </row>
    <row r="583" spans="1:26" ht="15.75" customHeight="1" x14ac:dyDescent="0.3">
      <c r="A583" s="53"/>
      <c r="B583" s="53"/>
      <c r="C583" s="53"/>
      <c r="D583" s="53"/>
      <c r="E583" s="94"/>
      <c r="F583" s="94"/>
      <c r="G583" s="94"/>
      <c r="H583" s="94"/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9"/>
      <c r="Z583" s="9"/>
    </row>
    <row r="584" spans="1:26" ht="15.75" customHeight="1" x14ac:dyDescent="0.3">
      <c r="A584" s="53"/>
      <c r="B584" s="53"/>
      <c r="C584" s="53"/>
      <c r="D584" s="53"/>
      <c r="E584" s="94"/>
      <c r="F584" s="94"/>
      <c r="G584" s="94"/>
      <c r="H584" s="94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  <c r="Z584" s="9"/>
    </row>
    <row r="585" spans="1:26" ht="15.75" customHeight="1" x14ac:dyDescent="0.3">
      <c r="A585" s="53"/>
      <c r="B585" s="53"/>
      <c r="C585" s="53"/>
      <c r="D585" s="53"/>
      <c r="E585" s="94"/>
      <c r="F585" s="94"/>
      <c r="G585" s="94"/>
      <c r="H585" s="94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  <c r="Z585" s="9"/>
    </row>
    <row r="586" spans="1:26" ht="15.75" customHeight="1" x14ac:dyDescent="0.3">
      <c r="A586" s="53"/>
      <c r="B586" s="53"/>
      <c r="C586" s="53"/>
      <c r="D586" s="53"/>
      <c r="E586" s="94"/>
      <c r="F586" s="94"/>
      <c r="G586" s="94"/>
      <c r="H586" s="94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  <c r="Y586" s="9"/>
      <c r="Z586" s="9"/>
    </row>
    <row r="587" spans="1:26" ht="15.75" customHeight="1" x14ac:dyDescent="0.3">
      <c r="A587" s="53"/>
      <c r="B587" s="53"/>
      <c r="C587" s="53"/>
      <c r="D587" s="53"/>
      <c r="E587" s="94"/>
      <c r="F587" s="94"/>
      <c r="G587" s="94"/>
      <c r="H587" s="94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  <c r="Z587" s="9"/>
    </row>
    <row r="588" spans="1:26" ht="15.75" customHeight="1" x14ac:dyDescent="0.3">
      <c r="A588" s="53"/>
      <c r="B588" s="53"/>
      <c r="C588" s="53"/>
      <c r="D588" s="53"/>
      <c r="E588" s="94"/>
      <c r="F588" s="94"/>
      <c r="G588" s="94"/>
      <c r="H588" s="94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  <c r="Y588" s="9"/>
      <c r="Z588" s="9"/>
    </row>
    <row r="589" spans="1:26" ht="15.75" customHeight="1" x14ac:dyDescent="0.3">
      <c r="A589" s="53"/>
      <c r="B589" s="53"/>
      <c r="C589" s="53"/>
      <c r="D589" s="53"/>
      <c r="E589" s="94"/>
      <c r="F589" s="94"/>
      <c r="G589" s="94"/>
      <c r="H589" s="94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  <c r="Z589" s="9"/>
    </row>
    <row r="590" spans="1:26" ht="15.75" customHeight="1" x14ac:dyDescent="0.3">
      <c r="A590" s="53"/>
      <c r="B590" s="53"/>
      <c r="C590" s="53"/>
      <c r="D590" s="53"/>
      <c r="E590" s="94"/>
      <c r="F590" s="94"/>
      <c r="G590" s="94"/>
      <c r="H590" s="94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  <c r="Z590" s="9"/>
    </row>
    <row r="591" spans="1:26" ht="15.75" customHeight="1" x14ac:dyDescent="0.3">
      <c r="A591" s="53"/>
      <c r="B591" s="53"/>
      <c r="C591" s="53"/>
      <c r="D591" s="53"/>
      <c r="E591" s="94"/>
      <c r="F591" s="94"/>
      <c r="G591" s="94"/>
      <c r="H591" s="94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  <c r="Z591" s="9"/>
    </row>
    <row r="592" spans="1:26" ht="15.75" customHeight="1" x14ac:dyDescent="0.3">
      <c r="A592" s="53"/>
      <c r="B592" s="53"/>
      <c r="C592" s="53"/>
      <c r="D592" s="53"/>
      <c r="E592" s="94"/>
      <c r="F592" s="94"/>
      <c r="G592" s="94"/>
      <c r="H592" s="94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  <c r="Z592" s="9"/>
    </row>
    <row r="593" spans="1:26" ht="15.75" customHeight="1" x14ac:dyDescent="0.3">
      <c r="A593" s="53"/>
      <c r="B593" s="53"/>
      <c r="C593" s="53"/>
      <c r="D593" s="53"/>
      <c r="E593" s="94"/>
      <c r="F593" s="94"/>
      <c r="G593" s="94"/>
      <c r="H593" s="94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  <c r="Z593" s="9"/>
    </row>
    <row r="594" spans="1:26" ht="15.75" customHeight="1" x14ac:dyDescent="0.3">
      <c r="A594" s="53"/>
      <c r="B594" s="53"/>
      <c r="C594" s="53"/>
      <c r="D594" s="53"/>
      <c r="E594" s="94"/>
      <c r="F594" s="94"/>
      <c r="G594" s="94"/>
      <c r="H594" s="94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  <c r="Z594" s="9"/>
    </row>
    <row r="595" spans="1:26" ht="15.75" customHeight="1" x14ac:dyDescent="0.3">
      <c r="A595" s="53"/>
      <c r="B595" s="53"/>
      <c r="C595" s="53"/>
      <c r="D595" s="53"/>
      <c r="E595" s="94"/>
      <c r="F595" s="94"/>
      <c r="G595" s="94"/>
      <c r="H595" s="94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  <c r="Z595" s="9"/>
    </row>
    <row r="596" spans="1:26" ht="15.75" customHeight="1" x14ac:dyDescent="0.3">
      <c r="A596" s="53"/>
      <c r="B596" s="53"/>
      <c r="C596" s="53"/>
      <c r="D596" s="53"/>
      <c r="E596" s="94"/>
      <c r="F596" s="94"/>
      <c r="G596" s="94"/>
      <c r="H596" s="94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  <c r="Y596" s="9"/>
      <c r="Z596" s="9"/>
    </row>
    <row r="597" spans="1:26" ht="15.75" customHeight="1" x14ac:dyDescent="0.3">
      <c r="A597" s="53"/>
      <c r="B597" s="53"/>
      <c r="C597" s="53"/>
      <c r="D597" s="53"/>
      <c r="E597" s="94"/>
      <c r="F597" s="94"/>
      <c r="G597" s="94"/>
      <c r="H597" s="94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9"/>
      <c r="Z597" s="9"/>
    </row>
    <row r="598" spans="1:26" ht="15.75" customHeight="1" x14ac:dyDescent="0.3">
      <c r="A598" s="53"/>
      <c r="B598" s="53"/>
      <c r="C598" s="53"/>
      <c r="D598" s="53"/>
      <c r="E598" s="94"/>
      <c r="F598" s="94"/>
      <c r="G598" s="94"/>
      <c r="H598" s="94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  <c r="Y598" s="9"/>
      <c r="Z598" s="9"/>
    </row>
    <row r="599" spans="1:26" ht="15.75" customHeight="1" x14ac:dyDescent="0.3">
      <c r="A599" s="53"/>
      <c r="B599" s="53"/>
      <c r="C599" s="53"/>
      <c r="D599" s="53"/>
      <c r="E599" s="94"/>
      <c r="F599" s="94"/>
      <c r="G599" s="94"/>
      <c r="H599" s="94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9"/>
      <c r="Z599" s="9"/>
    </row>
    <row r="600" spans="1:26" ht="15.75" customHeight="1" x14ac:dyDescent="0.3">
      <c r="A600" s="53"/>
      <c r="B600" s="53"/>
      <c r="C600" s="53"/>
      <c r="D600" s="53"/>
      <c r="E600" s="94"/>
      <c r="F600" s="94"/>
      <c r="G600" s="94"/>
      <c r="H600" s="94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  <c r="Z600" s="9"/>
    </row>
    <row r="601" spans="1:26" ht="15.75" customHeight="1" x14ac:dyDescent="0.3">
      <c r="A601" s="53"/>
      <c r="B601" s="53"/>
      <c r="C601" s="53"/>
      <c r="D601" s="53"/>
      <c r="E601" s="94"/>
      <c r="F601" s="94"/>
      <c r="G601" s="94"/>
      <c r="H601" s="94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9"/>
      <c r="Z601" s="9"/>
    </row>
    <row r="602" spans="1:26" ht="15.75" customHeight="1" x14ac:dyDescent="0.3">
      <c r="A602" s="53"/>
      <c r="B602" s="53"/>
      <c r="C602" s="53"/>
      <c r="D602" s="53"/>
      <c r="E602" s="94"/>
      <c r="F602" s="94"/>
      <c r="G602" s="94"/>
      <c r="H602" s="94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  <c r="Z602" s="9"/>
    </row>
    <row r="603" spans="1:26" ht="15.75" customHeight="1" x14ac:dyDescent="0.3">
      <c r="A603" s="53"/>
      <c r="B603" s="53"/>
      <c r="C603" s="53"/>
      <c r="D603" s="53"/>
      <c r="E603" s="94"/>
      <c r="F603" s="94"/>
      <c r="G603" s="94"/>
      <c r="H603" s="94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  <c r="Z603" s="9"/>
    </row>
    <row r="604" spans="1:26" ht="15.75" customHeight="1" x14ac:dyDescent="0.3">
      <c r="A604" s="53"/>
      <c r="B604" s="53"/>
      <c r="C604" s="53"/>
      <c r="D604" s="53"/>
      <c r="E604" s="94"/>
      <c r="F604" s="94"/>
      <c r="G604" s="94"/>
      <c r="H604" s="94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  <c r="Y604" s="9"/>
      <c r="Z604" s="9"/>
    </row>
    <row r="605" spans="1:26" ht="15.75" customHeight="1" x14ac:dyDescent="0.3">
      <c r="A605" s="53"/>
      <c r="B605" s="53"/>
      <c r="C605" s="53"/>
      <c r="D605" s="53"/>
      <c r="E605" s="94"/>
      <c r="F605" s="94"/>
      <c r="G605" s="94"/>
      <c r="H605" s="94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  <c r="Y605" s="9"/>
      <c r="Z605" s="9"/>
    </row>
    <row r="606" spans="1:26" ht="15.75" customHeight="1" x14ac:dyDescent="0.3">
      <c r="A606" s="53"/>
      <c r="B606" s="53"/>
      <c r="C606" s="53"/>
      <c r="D606" s="53"/>
      <c r="E606" s="94"/>
      <c r="F606" s="94"/>
      <c r="G606" s="94"/>
      <c r="H606" s="94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9"/>
      <c r="Z606" s="9"/>
    </row>
    <row r="607" spans="1:26" ht="15.75" customHeight="1" x14ac:dyDescent="0.3">
      <c r="A607" s="53"/>
      <c r="B607" s="53"/>
      <c r="C607" s="53"/>
      <c r="D607" s="53"/>
      <c r="E607" s="94"/>
      <c r="F607" s="94"/>
      <c r="G607" s="94"/>
      <c r="H607" s="94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  <c r="Y607" s="9"/>
      <c r="Z607" s="9"/>
    </row>
    <row r="608" spans="1:26" ht="15.75" customHeight="1" x14ac:dyDescent="0.3">
      <c r="A608" s="53"/>
      <c r="B608" s="53"/>
      <c r="C608" s="53"/>
      <c r="D608" s="53"/>
      <c r="E608" s="94"/>
      <c r="F608" s="94"/>
      <c r="G608" s="94"/>
      <c r="H608" s="94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  <c r="Y608" s="9"/>
      <c r="Z608" s="9"/>
    </row>
    <row r="609" spans="1:26" ht="15.75" customHeight="1" x14ac:dyDescent="0.3">
      <c r="A609" s="53"/>
      <c r="B609" s="53"/>
      <c r="C609" s="53"/>
      <c r="D609" s="53"/>
      <c r="E609" s="94"/>
      <c r="F609" s="94"/>
      <c r="G609" s="94"/>
      <c r="H609" s="94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  <c r="Y609" s="9"/>
      <c r="Z609" s="9"/>
    </row>
    <row r="610" spans="1:26" ht="15.75" customHeight="1" x14ac:dyDescent="0.3">
      <c r="A610" s="53"/>
      <c r="B610" s="53"/>
      <c r="C610" s="53"/>
      <c r="D610" s="53"/>
      <c r="E610" s="94"/>
      <c r="F610" s="94"/>
      <c r="G610" s="94"/>
      <c r="H610" s="94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  <c r="Y610" s="9"/>
      <c r="Z610" s="9"/>
    </row>
    <row r="611" spans="1:26" ht="15.75" customHeight="1" x14ac:dyDescent="0.3">
      <c r="A611" s="53"/>
      <c r="B611" s="53"/>
      <c r="C611" s="53"/>
      <c r="D611" s="53"/>
      <c r="E611" s="94"/>
      <c r="F611" s="94"/>
      <c r="G611" s="94"/>
      <c r="H611" s="94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9"/>
      <c r="Z611" s="9"/>
    </row>
    <row r="612" spans="1:26" ht="15.75" customHeight="1" x14ac:dyDescent="0.3">
      <c r="A612" s="53"/>
      <c r="B612" s="53"/>
      <c r="C612" s="53"/>
      <c r="D612" s="53"/>
      <c r="E612" s="94"/>
      <c r="F612" s="94"/>
      <c r="G612" s="94"/>
      <c r="H612" s="94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  <c r="Z612" s="9"/>
    </row>
    <row r="613" spans="1:26" ht="15.75" customHeight="1" x14ac:dyDescent="0.3">
      <c r="A613" s="53"/>
      <c r="B613" s="53"/>
      <c r="C613" s="53"/>
      <c r="D613" s="53"/>
      <c r="E613" s="94"/>
      <c r="F613" s="94"/>
      <c r="G613" s="94"/>
      <c r="H613" s="94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9"/>
      <c r="Z613" s="9"/>
    </row>
    <row r="614" spans="1:26" ht="15.75" customHeight="1" x14ac:dyDescent="0.3">
      <c r="A614" s="53"/>
      <c r="B614" s="53"/>
      <c r="C614" s="53"/>
      <c r="D614" s="53"/>
      <c r="E614" s="94"/>
      <c r="F614" s="94"/>
      <c r="G614" s="94"/>
      <c r="H614" s="94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  <c r="Y614" s="9"/>
      <c r="Z614" s="9"/>
    </row>
    <row r="615" spans="1:26" ht="15.75" customHeight="1" x14ac:dyDescent="0.3">
      <c r="A615" s="53"/>
      <c r="B615" s="53"/>
      <c r="C615" s="53"/>
      <c r="D615" s="53"/>
      <c r="E615" s="94"/>
      <c r="F615" s="94"/>
      <c r="G615" s="94"/>
      <c r="H615" s="94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  <c r="Y615" s="9"/>
      <c r="Z615" s="9"/>
    </row>
    <row r="616" spans="1:26" ht="15.75" customHeight="1" x14ac:dyDescent="0.3">
      <c r="A616" s="53"/>
      <c r="B616" s="53"/>
      <c r="C616" s="53"/>
      <c r="D616" s="53"/>
      <c r="E616" s="94"/>
      <c r="F616" s="94"/>
      <c r="G616" s="94"/>
      <c r="H616" s="94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  <c r="Y616" s="9"/>
      <c r="Z616" s="9"/>
    </row>
    <row r="617" spans="1:26" ht="15.75" customHeight="1" x14ac:dyDescent="0.3">
      <c r="A617" s="53"/>
      <c r="B617" s="53"/>
      <c r="C617" s="53"/>
      <c r="D617" s="53"/>
      <c r="E617" s="94"/>
      <c r="F617" s="94"/>
      <c r="G617" s="94"/>
      <c r="H617" s="94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  <c r="Y617" s="9"/>
      <c r="Z617" s="9"/>
    </row>
    <row r="618" spans="1:26" ht="15.75" customHeight="1" x14ac:dyDescent="0.3">
      <c r="A618" s="53"/>
      <c r="B618" s="53"/>
      <c r="C618" s="53"/>
      <c r="D618" s="53"/>
      <c r="E618" s="94"/>
      <c r="F618" s="94"/>
      <c r="G618" s="94"/>
      <c r="H618" s="94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  <c r="Y618" s="9"/>
      <c r="Z618" s="9"/>
    </row>
    <row r="619" spans="1:26" ht="15.75" customHeight="1" x14ac:dyDescent="0.3">
      <c r="A619" s="53"/>
      <c r="B619" s="53"/>
      <c r="C619" s="53"/>
      <c r="D619" s="53"/>
      <c r="E619" s="94"/>
      <c r="F619" s="94"/>
      <c r="G619" s="94"/>
      <c r="H619" s="94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  <c r="Y619" s="9"/>
      <c r="Z619" s="9"/>
    </row>
    <row r="620" spans="1:26" ht="15.75" customHeight="1" x14ac:dyDescent="0.3">
      <c r="A620" s="53"/>
      <c r="B620" s="53"/>
      <c r="C620" s="53"/>
      <c r="D620" s="53"/>
      <c r="E620" s="94"/>
      <c r="F620" s="94"/>
      <c r="G620" s="94"/>
      <c r="H620" s="94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  <c r="Y620" s="9"/>
      <c r="Z620" s="9"/>
    </row>
    <row r="621" spans="1:26" ht="15.75" customHeight="1" x14ac:dyDescent="0.3">
      <c r="A621" s="53"/>
      <c r="B621" s="53"/>
      <c r="C621" s="53"/>
      <c r="D621" s="53"/>
      <c r="E621" s="94"/>
      <c r="F621" s="94"/>
      <c r="G621" s="94"/>
      <c r="H621" s="94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  <c r="Y621" s="9"/>
      <c r="Z621" s="9"/>
    </row>
    <row r="622" spans="1:26" ht="15.75" customHeight="1" x14ac:dyDescent="0.3">
      <c r="A622" s="53"/>
      <c r="B622" s="53"/>
      <c r="C622" s="53"/>
      <c r="D622" s="53"/>
      <c r="E622" s="94"/>
      <c r="F622" s="94"/>
      <c r="G622" s="94"/>
      <c r="H622" s="94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  <c r="Y622" s="9"/>
      <c r="Z622" s="9"/>
    </row>
    <row r="623" spans="1:26" ht="15.75" customHeight="1" x14ac:dyDescent="0.3">
      <c r="A623" s="53"/>
      <c r="B623" s="53"/>
      <c r="C623" s="53"/>
      <c r="D623" s="53"/>
      <c r="E623" s="94"/>
      <c r="F623" s="94"/>
      <c r="G623" s="94"/>
      <c r="H623" s="94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  <c r="Y623" s="9"/>
      <c r="Z623" s="9"/>
    </row>
    <row r="624" spans="1:26" ht="15.75" customHeight="1" x14ac:dyDescent="0.3">
      <c r="A624" s="53"/>
      <c r="B624" s="53"/>
      <c r="C624" s="53"/>
      <c r="D624" s="53"/>
      <c r="E624" s="94"/>
      <c r="F624" s="94"/>
      <c r="G624" s="94"/>
      <c r="H624" s="94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  <c r="Y624" s="9"/>
      <c r="Z624" s="9"/>
    </row>
    <row r="625" spans="1:26" ht="15.75" customHeight="1" x14ac:dyDescent="0.3">
      <c r="A625" s="53"/>
      <c r="B625" s="53"/>
      <c r="C625" s="53"/>
      <c r="D625" s="53"/>
      <c r="E625" s="94"/>
      <c r="F625" s="94"/>
      <c r="G625" s="94"/>
      <c r="H625" s="94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  <c r="Y625" s="9"/>
      <c r="Z625" s="9"/>
    </row>
    <row r="626" spans="1:26" ht="15.75" customHeight="1" x14ac:dyDescent="0.3">
      <c r="A626" s="53"/>
      <c r="B626" s="53"/>
      <c r="C626" s="53"/>
      <c r="D626" s="53"/>
      <c r="E626" s="94"/>
      <c r="F626" s="94"/>
      <c r="G626" s="94"/>
      <c r="H626" s="94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9"/>
      <c r="Z626" s="9"/>
    </row>
    <row r="627" spans="1:26" ht="15.75" customHeight="1" x14ac:dyDescent="0.3">
      <c r="A627" s="53"/>
      <c r="B627" s="53"/>
      <c r="C627" s="53"/>
      <c r="D627" s="53"/>
      <c r="E627" s="94"/>
      <c r="F627" s="94"/>
      <c r="G627" s="94"/>
      <c r="H627" s="94"/>
      <c r="I627" s="9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9"/>
      <c r="Y627" s="9"/>
      <c r="Z627" s="9"/>
    </row>
    <row r="628" spans="1:26" ht="15.75" customHeight="1" x14ac:dyDescent="0.3">
      <c r="A628" s="53"/>
      <c r="B628" s="53"/>
      <c r="C628" s="53"/>
      <c r="D628" s="53"/>
      <c r="E628" s="94"/>
      <c r="F628" s="94"/>
      <c r="G628" s="94"/>
      <c r="H628" s="94"/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  <c r="U628" s="9"/>
      <c r="V628" s="9"/>
      <c r="W628" s="9"/>
      <c r="X628" s="9"/>
      <c r="Y628" s="9"/>
      <c r="Z628" s="9"/>
    </row>
    <row r="629" spans="1:26" ht="15.75" customHeight="1" x14ac:dyDescent="0.3">
      <c r="A629" s="53"/>
      <c r="B629" s="53"/>
      <c r="C629" s="53"/>
      <c r="D629" s="53"/>
      <c r="E629" s="94"/>
      <c r="F629" s="94"/>
      <c r="G629" s="94"/>
      <c r="H629" s="94"/>
      <c r="I629" s="9"/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9"/>
      <c r="U629" s="9"/>
      <c r="V629" s="9"/>
      <c r="W629" s="9"/>
      <c r="X629" s="9"/>
      <c r="Y629" s="9"/>
      <c r="Z629" s="9"/>
    </row>
    <row r="630" spans="1:26" ht="15.75" customHeight="1" x14ac:dyDescent="0.3">
      <c r="A630" s="53"/>
      <c r="B630" s="53"/>
      <c r="C630" s="53"/>
      <c r="D630" s="53"/>
      <c r="E630" s="94"/>
      <c r="F630" s="94"/>
      <c r="G630" s="94"/>
      <c r="H630" s="94"/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9"/>
      <c r="Y630" s="9"/>
      <c r="Z630" s="9"/>
    </row>
    <row r="631" spans="1:26" ht="15.75" customHeight="1" x14ac:dyDescent="0.3">
      <c r="A631" s="53"/>
      <c r="B631" s="53"/>
      <c r="C631" s="53"/>
      <c r="D631" s="53"/>
      <c r="E631" s="94"/>
      <c r="F631" s="94"/>
      <c r="G631" s="94"/>
      <c r="H631" s="94"/>
      <c r="I631" s="9"/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  <c r="U631" s="9"/>
      <c r="V631" s="9"/>
      <c r="W631" s="9"/>
      <c r="X631" s="9"/>
      <c r="Y631" s="9"/>
      <c r="Z631" s="9"/>
    </row>
    <row r="632" spans="1:26" ht="15.75" customHeight="1" x14ac:dyDescent="0.3">
      <c r="A632" s="53"/>
      <c r="B632" s="53"/>
      <c r="C632" s="53"/>
      <c r="D632" s="53"/>
      <c r="E632" s="94"/>
      <c r="F632" s="94"/>
      <c r="G632" s="94"/>
      <c r="H632" s="94"/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  <c r="U632" s="9"/>
      <c r="V632" s="9"/>
      <c r="W632" s="9"/>
      <c r="X632" s="9"/>
      <c r="Y632" s="9"/>
      <c r="Z632" s="9"/>
    </row>
    <row r="633" spans="1:26" ht="15.75" customHeight="1" x14ac:dyDescent="0.3">
      <c r="A633" s="53"/>
      <c r="B633" s="53"/>
      <c r="C633" s="53"/>
      <c r="D633" s="53"/>
      <c r="E633" s="94"/>
      <c r="F633" s="94"/>
      <c r="G633" s="94"/>
      <c r="H633" s="94"/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9"/>
      <c r="X633" s="9"/>
      <c r="Y633" s="9"/>
      <c r="Z633" s="9"/>
    </row>
    <row r="634" spans="1:26" ht="15.75" customHeight="1" x14ac:dyDescent="0.3">
      <c r="A634" s="53"/>
      <c r="B634" s="53"/>
      <c r="C634" s="53"/>
      <c r="D634" s="53"/>
      <c r="E634" s="94"/>
      <c r="F634" s="94"/>
      <c r="G634" s="94"/>
      <c r="H634" s="94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  <c r="U634" s="9"/>
      <c r="V634" s="9"/>
      <c r="W634" s="9"/>
      <c r="X634" s="9"/>
      <c r="Y634" s="9"/>
      <c r="Z634" s="9"/>
    </row>
    <row r="635" spans="1:26" ht="15.75" customHeight="1" x14ac:dyDescent="0.3">
      <c r="A635" s="53"/>
      <c r="B635" s="53"/>
      <c r="C635" s="53"/>
      <c r="D635" s="53"/>
      <c r="E635" s="94"/>
      <c r="F635" s="94"/>
      <c r="G635" s="94"/>
      <c r="H635" s="94"/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  <c r="Y635" s="9"/>
      <c r="Z635" s="9"/>
    </row>
    <row r="636" spans="1:26" ht="15.75" customHeight="1" x14ac:dyDescent="0.3">
      <c r="A636" s="53"/>
      <c r="B636" s="53"/>
      <c r="C636" s="53"/>
      <c r="D636" s="53"/>
      <c r="E636" s="94"/>
      <c r="F636" s="94"/>
      <c r="G636" s="94"/>
      <c r="H636" s="94"/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  <c r="U636" s="9"/>
      <c r="V636" s="9"/>
      <c r="W636" s="9"/>
      <c r="X636" s="9"/>
      <c r="Y636" s="9"/>
      <c r="Z636" s="9"/>
    </row>
    <row r="637" spans="1:26" ht="15.75" customHeight="1" x14ac:dyDescent="0.3">
      <c r="A637" s="53"/>
      <c r="B637" s="53"/>
      <c r="C637" s="53"/>
      <c r="D637" s="53"/>
      <c r="E637" s="94"/>
      <c r="F637" s="94"/>
      <c r="G637" s="94"/>
      <c r="H637" s="94"/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  <c r="U637" s="9"/>
      <c r="V637" s="9"/>
      <c r="W637" s="9"/>
      <c r="X637" s="9"/>
      <c r="Y637" s="9"/>
      <c r="Z637" s="9"/>
    </row>
    <row r="638" spans="1:26" ht="15.75" customHeight="1" x14ac:dyDescent="0.3">
      <c r="A638" s="53"/>
      <c r="B638" s="53"/>
      <c r="C638" s="53"/>
      <c r="D638" s="53"/>
      <c r="E638" s="94"/>
      <c r="F638" s="94"/>
      <c r="G638" s="94"/>
      <c r="H638" s="94"/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  <c r="U638" s="9"/>
      <c r="V638" s="9"/>
      <c r="W638" s="9"/>
      <c r="X638" s="9"/>
      <c r="Y638" s="9"/>
      <c r="Z638" s="9"/>
    </row>
    <row r="639" spans="1:26" ht="15.75" customHeight="1" x14ac:dyDescent="0.3">
      <c r="A639" s="53"/>
      <c r="B639" s="53"/>
      <c r="C639" s="53"/>
      <c r="D639" s="53"/>
      <c r="E639" s="94"/>
      <c r="F639" s="94"/>
      <c r="G639" s="94"/>
      <c r="H639" s="94"/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  <c r="U639" s="9"/>
      <c r="V639" s="9"/>
      <c r="W639" s="9"/>
      <c r="X639" s="9"/>
      <c r="Y639" s="9"/>
      <c r="Z639" s="9"/>
    </row>
    <row r="640" spans="1:26" ht="15.75" customHeight="1" x14ac:dyDescent="0.3">
      <c r="A640" s="53"/>
      <c r="B640" s="53"/>
      <c r="C640" s="53"/>
      <c r="D640" s="53"/>
      <c r="E640" s="94"/>
      <c r="F640" s="94"/>
      <c r="G640" s="94"/>
      <c r="H640" s="94"/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9"/>
      <c r="U640" s="9"/>
      <c r="V640" s="9"/>
      <c r="W640" s="9"/>
      <c r="X640" s="9"/>
      <c r="Y640" s="9"/>
      <c r="Z640" s="9"/>
    </row>
    <row r="641" spans="1:26" ht="15.75" customHeight="1" x14ac:dyDescent="0.3">
      <c r="A641" s="53"/>
      <c r="B641" s="53"/>
      <c r="C641" s="53"/>
      <c r="D641" s="53"/>
      <c r="E641" s="94"/>
      <c r="F641" s="94"/>
      <c r="G641" s="94"/>
      <c r="H641" s="94"/>
      <c r="I641" s="9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  <c r="U641" s="9"/>
      <c r="V641" s="9"/>
      <c r="W641" s="9"/>
      <c r="X641" s="9"/>
      <c r="Y641" s="9"/>
      <c r="Z641" s="9"/>
    </row>
    <row r="642" spans="1:26" ht="15.75" customHeight="1" x14ac:dyDescent="0.3">
      <c r="A642" s="53"/>
      <c r="B642" s="53"/>
      <c r="C642" s="53"/>
      <c r="D642" s="53"/>
      <c r="E642" s="94"/>
      <c r="F642" s="94"/>
      <c r="G642" s="94"/>
      <c r="H642" s="94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  <c r="Y642" s="9"/>
      <c r="Z642" s="9"/>
    </row>
    <row r="643" spans="1:26" ht="15.75" customHeight="1" x14ac:dyDescent="0.3">
      <c r="A643" s="53"/>
      <c r="B643" s="53"/>
      <c r="C643" s="53"/>
      <c r="D643" s="53"/>
      <c r="E643" s="94"/>
      <c r="F643" s="94"/>
      <c r="G643" s="94"/>
      <c r="H643" s="94"/>
      <c r="I643" s="9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  <c r="U643" s="9"/>
      <c r="V643" s="9"/>
      <c r="W643" s="9"/>
      <c r="X643" s="9"/>
      <c r="Y643" s="9"/>
      <c r="Z643" s="9"/>
    </row>
    <row r="644" spans="1:26" ht="15.75" customHeight="1" x14ac:dyDescent="0.3">
      <c r="A644" s="53"/>
      <c r="B644" s="53"/>
      <c r="C644" s="53"/>
      <c r="D644" s="53"/>
      <c r="E644" s="94"/>
      <c r="F644" s="94"/>
      <c r="G644" s="94"/>
      <c r="H644" s="94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  <c r="U644" s="9"/>
      <c r="V644" s="9"/>
      <c r="W644" s="9"/>
      <c r="X644" s="9"/>
      <c r="Y644" s="9"/>
      <c r="Z644" s="9"/>
    </row>
    <row r="645" spans="1:26" ht="15.75" customHeight="1" x14ac:dyDescent="0.3">
      <c r="A645" s="53"/>
      <c r="B645" s="53"/>
      <c r="C645" s="53"/>
      <c r="D645" s="53"/>
      <c r="E645" s="94"/>
      <c r="F645" s="94"/>
      <c r="G645" s="94"/>
      <c r="H645" s="94"/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  <c r="U645" s="9"/>
      <c r="V645" s="9"/>
      <c r="W645" s="9"/>
      <c r="X645" s="9"/>
      <c r="Y645" s="9"/>
      <c r="Z645" s="9"/>
    </row>
    <row r="646" spans="1:26" ht="15.75" customHeight="1" x14ac:dyDescent="0.3">
      <c r="A646" s="53"/>
      <c r="B646" s="53"/>
      <c r="C646" s="53"/>
      <c r="D646" s="53"/>
      <c r="E646" s="94"/>
      <c r="F646" s="94"/>
      <c r="G646" s="94"/>
      <c r="H646" s="94"/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  <c r="U646" s="9"/>
      <c r="V646" s="9"/>
      <c r="W646" s="9"/>
      <c r="X646" s="9"/>
      <c r="Y646" s="9"/>
      <c r="Z646" s="9"/>
    </row>
    <row r="647" spans="1:26" ht="15.75" customHeight="1" x14ac:dyDescent="0.3">
      <c r="A647" s="53"/>
      <c r="B647" s="53"/>
      <c r="C647" s="53"/>
      <c r="D647" s="53"/>
      <c r="E647" s="94"/>
      <c r="F647" s="94"/>
      <c r="G647" s="94"/>
      <c r="H647" s="94"/>
      <c r="I647" s="9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  <c r="U647" s="9"/>
      <c r="V647" s="9"/>
      <c r="W647" s="9"/>
      <c r="X647" s="9"/>
      <c r="Y647" s="9"/>
      <c r="Z647" s="9"/>
    </row>
    <row r="648" spans="1:26" ht="15.75" customHeight="1" x14ac:dyDescent="0.3">
      <c r="A648" s="53"/>
      <c r="B648" s="53"/>
      <c r="C648" s="53"/>
      <c r="D648" s="53"/>
      <c r="E648" s="94"/>
      <c r="F648" s="94"/>
      <c r="G648" s="94"/>
      <c r="H648" s="94"/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  <c r="U648" s="9"/>
      <c r="V648" s="9"/>
      <c r="W648" s="9"/>
      <c r="X648" s="9"/>
      <c r="Y648" s="9"/>
      <c r="Z648" s="9"/>
    </row>
    <row r="649" spans="1:26" ht="15.75" customHeight="1" x14ac:dyDescent="0.3">
      <c r="A649" s="53"/>
      <c r="B649" s="53"/>
      <c r="C649" s="53"/>
      <c r="D649" s="53"/>
      <c r="E649" s="94"/>
      <c r="F649" s="94"/>
      <c r="G649" s="94"/>
      <c r="H649" s="94"/>
      <c r="I649" s="9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  <c r="U649" s="9"/>
      <c r="V649" s="9"/>
      <c r="W649" s="9"/>
      <c r="X649" s="9"/>
      <c r="Y649" s="9"/>
      <c r="Z649" s="9"/>
    </row>
    <row r="650" spans="1:26" ht="15.75" customHeight="1" x14ac:dyDescent="0.3">
      <c r="A650" s="53"/>
      <c r="B650" s="53"/>
      <c r="C650" s="53"/>
      <c r="D650" s="53"/>
      <c r="E650" s="94"/>
      <c r="F650" s="94"/>
      <c r="G650" s="94"/>
      <c r="H650" s="94"/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  <c r="U650" s="9"/>
      <c r="V650" s="9"/>
      <c r="W650" s="9"/>
      <c r="X650" s="9"/>
      <c r="Y650" s="9"/>
      <c r="Z650" s="9"/>
    </row>
    <row r="651" spans="1:26" ht="15.75" customHeight="1" x14ac:dyDescent="0.3">
      <c r="A651" s="53"/>
      <c r="B651" s="53"/>
      <c r="C651" s="53"/>
      <c r="D651" s="53"/>
      <c r="E651" s="94"/>
      <c r="F651" s="94"/>
      <c r="G651" s="94"/>
      <c r="H651" s="94"/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  <c r="U651" s="9"/>
      <c r="V651" s="9"/>
      <c r="W651" s="9"/>
      <c r="X651" s="9"/>
      <c r="Y651" s="9"/>
      <c r="Z651" s="9"/>
    </row>
    <row r="652" spans="1:26" ht="15.75" customHeight="1" x14ac:dyDescent="0.3">
      <c r="A652" s="53"/>
      <c r="B652" s="53"/>
      <c r="C652" s="53"/>
      <c r="D652" s="53"/>
      <c r="E652" s="94"/>
      <c r="F652" s="94"/>
      <c r="G652" s="94"/>
      <c r="H652" s="94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  <c r="U652" s="9"/>
      <c r="V652" s="9"/>
      <c r="W652" s="9"/>
      <c r="X652" s="9"/>
      <c r="Y652" s="9"/>
      <c r="Z652" s="9"/>
    </row>
    <row r="653" spans="1:26" ht="15.75" customHeight="1" x14ac:dyDescent="0.3">
      <c r="A653" s="53"/>
      <c r="B653" s="53"/>
      <c r="C653" s="53"/>
      <c r="D653" s="53"/>
      <c r="E653" s="94"/>
      <c r="F653" s="94"/>
      <c r="G653" s="94"/>
      <c r="H653" s="94"/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9"/>
      <c r="X653" s="9"/>
      <c r="Y653" s="9"/>
      <c r="Z653" s="9"/>
    </row>
    <row r="654" spans="1:26" ht="15.75" customHeight="1" x14ac:dyDescent="0.3">
      <c r="A654" s="53"/>
      <c r="B654" s="53"/>
      <c r="C654" s="53"/>
      <c r="D654" s="53"/>
      <c r="E654" s="94"/>
      <c r="F654" s="94"/>
      <c r="G654" s="94"/>
      <c r="H654" s="94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  <c r="U654" s="9"/>
      <c r="V654" s="9"/>
      <c r="W654" s="9"/>
      <c r="X654" s="9"/>
      <c r="Y654" s="9"/>
      <c r="Z654" s="9"/>
    </row>
    <row r="655" spans="1:26" ht="15.75" customHeight="1" x14ac:dyDescent="0.3">
      <c r="A655" s="53"/>
      <c r="B655" s="53"/>
      <c r="C655" s="53"/>
      <c r="D655" s="53"/>
      <c r="E655" s="94"/>
      <c r="F655" s="94"/>
      <c r="G655" s="94"/>
      <c r="H655" s="94"/>
      <c r="I655" s="9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  <c r="U655" s="9"/>
      <c r="V655" s="9"/>
      <c r="W655" s="9"/>
      <c r="X655" s="9"/>
      <c r="Y655" s="9"/>
      <c r="Z655" s="9"/>
    </row>
    <row r="656" spans="1:26" ht="15.75" customHeight="1" x14ac:dyDescent="0.3">
      <c r="A656" s="53"/>
      <c r="B656" s="53"/>
      <c r="C656" s="53"/>
      <c r="D656" s="53"/>
      <c r="E656" s="94"/>
      <c r="F656" s="94"/>
      <c r="G656" s="94"/>
      <c r="H656" s="94"/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  <c r="U656" s="9"/>
      <c r="V656" s="9"/>
      <c r="W656" s="9"/>
      <c r="X656" s="9"/>
      <c r="Y656" s="9"/>
      <c r="Z656" s="9"/>
    </row>
    <row r="657" spans="1:26" ht="15.75" customHeight="1" x14ac:dyDescent="0.3">
      <c r="A657" s="53"/>
      <c r="B657" s="53"/>
      <c r="C657" s="53"/>
      <c r="D657" s="53"/>
      <c r="E657" s="94"/>
      <c r="F657" s="94"/>
      <c r="G657" s="94"/>
      <c r="H657" s="94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  <c r="U657" s="9"/>
      <c r="V657" s="9"/>
      <c r="W657" s="9"/>
      <c r="X657" s="9"/>
      <c r="Y657" s="9"/>
      <c r="Z657" s="9"/>
    </row>
    <row r="658" spans="1:26" ht="15.75" customHeight="1" x14ac:dyDescent="0.3">
      <c r="A658" s="53"/>
      <c r="B658" s="53"/>
      <c r="C658" s="53"/>
      <c r="D658" s="53"/>
      <c r="E658" s="94"/>
      <c r="F658" s="94"/>
      <c r="G658" s="94"/>
      <c r="H658" s="94"/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  <c r="U658" s="9"/>
      <c r="V658" s="9"/>
      <c r="W658" s="9"/>
      <c r="X658" s="9"/>
      <c r="Y658" s="9"/>
      <c r="Z658" s="9"/>
    </row>
    <row r="659" spans="1:26" ht="15.75" customHeight="1" x14ac:dyDescent="0.3">
      <c r="A659" s="53"/>
      <c r="B659" s="53"/>
      <c r="C659" s="53"/>
      <c r="D659" s="53"/>
      <c r="E659" s="94"/>
      <c r="F659" s="94"/>
      <c r="G659" s="94"/>
      <c r="H659" s="94"/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9"/>
      <c r="Y659" s="9"/>
      <c r="Z659" s="9"/>
    </row>
    <row r="660" spans="1:26" ht="15.75" customHeight="1" x14ac:dyDescent="0.3">
      <c r="A660" s="53"/>
      <c r="B660" s="53"/>
      <c r="C660" s="53"/>
      <c r="D660" s="53"/>
      <c r="E660" s="94"/>
      <c r="F660" s="94"/>
      <c r="G660" s="94"/>
      <c r="H660" s="94"/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  <c r="U660" s="9"/>
      <c r="V660" s="9"/>
      <c r="W660" s="9"/>
      <c r="X660" s="9"/>
      <c r="Y660" s="9"/>
      <c r="Z660" s="9"/>
    </row>
    <row r="661" spans="1:26" ht="15.75" customHeight="1" x14ac:dyDescent="0.3">
      <c r="A661" s="53"/>
      <c r="B661" s="53"/>
      <c r="C661" s="53"/>
      <c r="D661" s="53"/>
      <c r="E661" s="94"/>
      <c r="F661" s="94"/>
      <c r="G661" s="94"/>
      <c r="H661" s="94"/>
      <c r="I661" s="9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  <c r="U661" s="9"/>
      <c r="V661" s="9"/>
      <c r="W661" s="9"/>
      <c r="X661" s="9"/>
      <c r="Y661" s="9"/>
      <c r="Z661" s="9"/>
    </row>
    <row r="662" spans="1:26" ht="15.75" customHeight="1" x14ac:dyDescent="0.3">
      <c r="A662" s="53"/>
      <c r="B662" s="53"/>
      <c r="C662" s="53"/>
      <c r="D662" s="53"/>
      <c r="E662" s="94"/>
      <c r="F662" s="94"/>
      <c r="G662" s="94"/>
      <c r="H662" s="94"/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  <c r="U662" s="9"/>
      <c r="V662" s="9"/>
      <c r="W662" s="9"/>
      <c r="X662" s="9"/>
      <c r="Y662" s="9"/>
      <c r="Z662" s="9"/>
    </row>
    <row r="663" spans="1:26" ht="15.75" customHeight="1" x14ac:dyDescent="0.3">
      <c r="A663" s="53"/>
      <c r="B663" s="53"/>
      <c r="C663" s="53"/>
      <c r="D663" s="53"/>
      <c r="E663" s="94"/>
      <c r="F663" s="94"/>
      <c r="G663" s="94"/>
      <c r="H663" s="94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  <c r="U663" s="9"/>
      <c r="V663" s="9"/>
      <c r="W663" s="9"/>
      <c r="X663" s="9"/>
      <c r="Y663" s="9"/>
      <c r="Z663" s="9"/>
    </row>
    <row r="664" spans="1:26" ht="15.75" customHeight="1" x14ac:dyDescent="0.3">
      <c r="A664" s="53"/>
      <c r="B664" s="53"/>
      <c r="C664" s="53"/>
      <c r="D664" s="53"/>
      <c r="E664" s="94"/>
      <c r="F664" s="94"/>
      <c r="G664" s="94"/>
      <c r="H664" s="94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  <c r="U664" s="9"/>
      <c r="V664" s="9"/>
      <c r="W664" s="9"/>
      <c r="X664" s="9"/>
      <c r="Y664" s="9"/>
      <c r="Z664" s="9"/>
    </row>
    <row r="665" spans="1:26" ht="15.75" customHeight="1" x14ac:dyDescent="0.3">
      <c r="A665" s="53"/>
      <c r="B665" s="53"/>
      <c r="C665" s="53"/>
      <c r="D665" s="53"/>
      <c r="E665" s="94"/>
      <c r="F665" s="94"/>
      <c r="G665" s="94"/>
      <c r="H665" s="94"/>
      <c r="I665" s="9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  <c r="U665" s="9"/>
      <c r="V665" s="9"/>
      <c r="W665" s="9"/>
      <c r="X665" s="9"/>
      <c r="Y665" s="9"/>
      <c r="Z665" s="9"/>
    </row>
    <row r="666" spans="1:26" ht="15.75" customHeight="1" x14ac:dyDescent="0.3">
      <c r="A666" s="53"/>
      <c r="B666" s="53"/>
      <c r="C666" s="53"/>
      <c r="D666" s="53"/>
      <c r="E666" s="94"/>
      <c r="F666" s="94"/>
      <c r="G666" s="94"/>
      <c r="H666" s="94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  <c r="U666" s="9"/>
      <c r="V666" s="9"/>
      <c r="W666" s="9"/>
      <c r="X666" s="9"/>
      <c r="Y666" s="9"/>
      <c r="Z666" s="9"/>
    </row>
    <row r="667" spans="1:26" ht="15.75" customHeight="1" x14ac:dyDescent="0.3">
      <c r="A667" s="53"/>
      <c r="B667" s="53"/>
      <c r="C667" s="53"/>
      <c r="D667" s="53"/>
      <c r="E667" s="94"/>
      <c r="F667" s="94"/>
      <c r="G667" s="94"/>
      <c r="H667" s="94"/>
      <c r="I667" s="9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  <c r="U667" s="9"/>
      <c r="V667" s="9"/>
      <c r="W667" s="9"/>
      <c r="X667" s="9"/>
      <c r="Y667" s="9"/>
      <c r="Z667" s="9"/>
    </row>
    <row r="668" spans="1:26" ht="15.75" customHeight="1" x14ac:dyDescent="0.3">
      <c r="A668" s="53"/>
      <c r="B668" s="53"/>
      <c r="C668" s="53"/>
      <c r="D668" s="53"/>
      <c r="E668" s="94"/>
      <c r="F668" s="94"/>
      <c r="G668" s="94"/>
      <c r="H668" s="94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  <c r="U668" s="9"/>
      <c r="V668" s="9"/>
      <c r="W668" s="9"/>
      <c r="X668" s="9"/>
      <c r="Y668" s="9"/>
      <c r="Z668" s="9"/>
    </row>
    <row r="669" spans="1:26" ht="15.75" customHeight="1" x14ac:dyDescent="0.3">
      <c r="A669" s="53"/>
      <c r="B669" s="53"/>
      <c r="C669" s="53"/>
      <c r="D669" s="53"/>
      <c r="E669" s="94"/>
      <c r="F669" s="94"/>
      <c r="G669" s="94"/>
      <c r="H669" s="94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9"/>
      <c r="V669" s="9"/>
      <c r="W669" s="9"/>
      <c r="X669" s="9"/>
      <c r="Y669" s="9"/>
      <c r="Z669" s="9"/>
    </row>
    <row r="670" spans="1:26" ht="15.75" customHeight="1" x14ac:dyDescent="0.3">
      <c r="A670" s="53"/>
      <c r="B670" s="53"/>
      <c r="C670" s="53"/>
      <c r="D670" s="53"/>
      <c r="E670" s="94"/>
      <c r="F670" s="94"/>
      <c r="G670" s="94"/>
      <c r="H670" s="94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9"/>
      <c r="Y670" s="9"/>
      <c r="Z670" s="9"/>
    </row>
    <row r="671" spans="1:26" ht="15.75" customHeight="1" x14ac:dyDescent="0.3">
      <c r="A671" s="53"/>
      <c r="B671" s="53"/>
      <c r="C671" s="53"/>
      <c r="D671" s="53"/>
      <c r="E671" s="94"/>
      <c r="F671" s="94"/>
      <c r="G671" s="94"/>
      <c r="H671" s="94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9"/>
      <c r="V671" s="9"/>
      <c r="W671" s="9"/>
      <c r="X671" s="9"/>
      <c r="Y671" s="9"/>
      <c r="Z671" s="9"/>
    </row>
    <row r="672" spans="1:26" ht="15.75" customHeight="1" x14ac:dyDescent="0.3">
      <c r="A672" s="53"/>
      <c r="B672" s="53"/>
      <c r="C672" s="53"/>
      <c r="D672" s="53"/>
      <c r="E672" s="94"/>
      <c r="F672" s="94"/>
      <c r="G672" s="94"/>
      <c r="H672" s="94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9"/>
      <c r="V672" s="9"/>
      <c r="W672" s="9"/>
      <c r="X672" s="9"/>
      <c r="Y672" s="9"/>
      <c r="Z672" s="9"/>
    </row>
    <row r="673" spans="1:26" ht="15.75" customHeight="1" x14ac:dyDescent="0.3">
      <c r="A673" s="53"/>
      <c r="B673" s="53"/>
      <c r="C673" s="53"/>
      <c r="D673" s="53"/>
      <c r="E673" s="94"/>
      <c r="F673" s="94"/>
      <c r="G673" s="94"/>
      <c r="H673" s="94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  <c r="U673" s="9"/>
      <c r="V673" s="9"/>
      <c r="W673" s="9"/>
      <c r="X673" s="9"/>
      <c r="Y673" s="9"/>
      <c r="Z673" s="9"/>
    </row>
    <row r="674" spans="1:26" ht="15.75" customHeight="1" x14ac:dyDescent="0.3">
      <c r="A674" s="53"/>
      <c r="B674" s="53"/>
      <c r="C674" s="53"/>
      <c r="D674" s="53"/>
      <c r="E674" s="94"/>
      <c r="F674" s="94"/>
      <c r="G674" s="94"/>
      <c r="H674" s="94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9"/>
      <c r="V674" s="9"/>
      <c r="W674" s="9"/>
      <c r="X674" s="9"/>
      <c r="Y674" s="9"/>
      <c r="Z674" s="9"/>
    </row>
    <row r="675" spans="1:26" ht="15.75" customHeight="1" x14ac:dyDescent="0.3">
      <c r="A675" s="53"/>
      <c r="B675" s="53"/>
      <c r="C675" s="53"/>
      <c r="D675" s="53"/>
      <c r="E675" s="94"/>
      <c r="F675" s="94"/>
      <c r="G675" s="94"/>
      <c r="H675" s="94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  <c r="Y675" s="9"/>
      <c r="Z675" s="9"/>
    </row>
    <row r="676" spans="1:26" ht="15.75" customHeight="1" x14ac:dyDescent="0.3">
      <c r="A676" s="53"/>
      <c r="B676" s="53"/>
      <c r="C676" s="53"/>
      <c r="D676" s="53"/>
      <c r="E676" s="94"/>
      <c r="F676" s="94"/>
      <c r="G676" s="94"/>
      <c r="H676" s="94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9"/>
      <c r="V676" s="9"/>
      <c r="W676" s="9"/>
      <c r="X676" s="9"/>
      <c r="Y676" s="9"/>
      <c r="Z676" s="9"/>
    </row>
    <row r="677" spans="1:26" ht="15.75" customHeight="1" x14ac:dyDescent="0.3">
      <c r="A677" s="53"/>
      <c r="B677" s="53"/>
      <c r="C677" s="53"/>
      <c r="D677" s="53"/>
      <c r="E677" s="94"/>
      <c r="F677" s="94"/>
      <c r="G677" s="94"/>
      <c r="H677" s="94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  <c r="U677" s="9"/>
      <c r="V677" s="9"/>
      <c r="W677" s="9"/>
      <c r="X677" s="9"/>
      <c r="Y677" s="9"/>
      <c r="Z677" s="9"/>
    </row>
    <row r="678" spans="1:26" ht="15.75" customHeight="1" x14ac:dyDescent="0.3">
      <c r="A678" s="53"/>
      <c r="B678" s="53"/>
      <c r="C678" s="53"/>
      <c r="D678" s="53"/>
      <c r="E678" s="94"/>
      <c r="F678" s="94"/>
      <c r="G678" s="94"/>
      <c r="H678" s="94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  <c r="U678" s="9"/>
      <c r="V678" s="9"/>
      <c r="W678" s="9"/>
      <c r="X678" s="9"/>
      <c r="Y678" s="9"/>
      <c r="Z678" s="9"/>
    </row>
    <row r="679" spans="1:26" ht="15.75" customHeight="1" x14ac:dyDescent="0.3">
      <c r="A679" s="53"/>
      <c r="B679" s="53"/>
      <c r="C679" s="53"/>
      <c r="D679" s="53"/>
      <c r="E679" s="94"/>
      <c r="F679" s="94"/>
      <c r="G679" s="94"/>
      <c r="H679" s="94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9"/>
      <c r="V679" s="9"/>
      <c r="W679" s="9"/>
      <c r="X679" s="9"/>
      <c r="Y679" s="9"/>
      <c r="Z679" s="9"/>
    </row>
    <row r="680" spans="1:26" ht="15.75" customHeight="1" x14ac:dyDescent="0.3">
      <c r="A680" s="53"/>
      <c r="B680" s="53"/>
      <c r="C680" s="53"/>
      <c r="D680" s="53"/>
      <c r="E680" s="94"/>
      <c r="F680" s="94"/>
      <c r="G680" s="94"/>
      <c r="H680" s="94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9"/>
      <c r="V680" s="9"/>
      <c r="W680" s="9"/>
      <c r="X680" s="9"/>
      <c r="Y680" s="9"/>
      <c r="Z680" s="9"/>
    </row>
    <row r="681" spans="1:26" ht="15.75" customHeight="1" x14ac:dyDescent="0.3">
      <c r="A681" s="53"/>
      <c r="B681" s="53"/>
      <c r="C681" s="53"/>
      <c r="D681" s="53"/>
      <c r="E681" s="94"/>
      <c r="F681" s="94"/>
      <c r="G681" s="94"/>
      <c r="H681" s="94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9"/>
      <c r="V681" s="9"/>
      <c r="W681" s="9"/>
      <c r="X681" s="9"/>
      <c r="Y681" s="9"/>
      <c r="Z681" s="9"/>
    </row>
    <row r="682" spans="1:26" ht="15.75" customHeight="1" x14ac:dyDescent="0.3">
      <c r="A682" s="53"/>
      <c r="B682" s="53"/>
      <c r="C682" s="53"/>
      <c r="D682" s="53"/>
      <c r="E682" s="94"/>
      <c r="F682" s="94"/>
      <c r="G682" s="94"/>
      <c r="H682" s="94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  <c r="U682" s="9"/>
      <c r="V682" s="9"/>
      <c r="W682" s="9"/>
      <c r="X682" s="9"/>
      <c r="Y682" s="9"/>
      <c r="Z682" s="9"/>
    </row>
    <row r="683" spans="1:26" ht="15.75" customHeight="1" x14ac:dyDescent="0.3">
      <c r="A683" s="53"/>
      <c r="B683" s="53"/>
      <c r="C683" s="53"/>
      <c r="D683" s="53"/>
      <c r="E683" s="94"/>
      <c r="F683" s="94"/>
      <c r="G683" s="94"/>
      <c r="H683" s="94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  <c r="U683" s="9"/>
      <c r="V683" s="9"/>
      <c r="W683" s="9"/>
      <c r="X683" s="9"/>
      <c r="Y683" s="9"/>
      <c r="Z683" s="9"/>
    </row>
    <row r="684" spans="1:26" ht="15.75" customHeight="1" x14ac:dyDescent="0.3">
      <c r="A684" s="53"/>
      <c r="B684" s="53"/>
      <c r="C684" s="53"/>
      <c r="D684" s="53"/>
      <c r="E684" s="94"/>
      <c r="F684" s="94"/>
      <c r="G684" s="94"/>
      <c r="H684" s="94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9"/>
      <c r="V684" s="9"/>
      <c r="W684" s="9"/>
      <c r="X684" s="9"/>
      <c r="Y684" s="9"/>
      <c r="Z684" s="9"/>
    </row>
    <row r="685" spans="1:26" ht="15.75" customHeight="1" x14ac:dyDescent="0.3">
      <c r="A685" s="53"/>
      <c r="B685" s="53"/>
      <c r="C685" s="53"/>
      <c r="D685" s="53"/>
      <c r="E685" s="94"/>
      <c r="F685" s="94"/>
      <c r="G685" s="94"/>
      <c r="H685" s="94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9"/>
      <c r="V685" s="9"/>
      <c r="W685" s="9"/>
      <c r="X685" s="9"/>
      <c r="Y685" s="9"/>
      <c r="Z685" s="9"/>
    </row>
    <row r="686" spans="1:26" ht="15.75" customHeight="1" x14ac:dyDescent="0.3">
      <c r="A686" s="53"/>
      <c r="B686" s="53"/>
      <c r="C686" s="53"/>
      <c r="D686" s="53"/>
      <c r="E686" s="94"/>
      <c r="F686" s="94"/>
      <c r="G686" s="94"/>
      <c r="H686" s="94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  <c r="U686" s="9"/>
      <c r="V686" s="9"/>
      <c r="W686" s="9"/>
      <c r="X686" s="9"/>
      <c r="Y686" s="9"/>
      <c r="Z686" s="9"/>
    </row>
    <row r="687" spans="1:26" ht="15.75" customHeight="1" x14ac:dyDescent="0.3">
      <c r="A687" s="53"/>
      <c r="B687" s="53"/>
      <c r="C687" s="53"/>
      <c r="D687" s="53"/>
      <c r="E687" s="94"/>
      <c r="F687" s="94"/>
      <c r="G687" s="94"/>
      <c r="H687" s="94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  <c r="U687" s="9"/>
      <c r="V687" s="9"/>
      <c r="W687" s="9"/>
      <c r="X687" s="9"/>
      <c r="Y687" s="9"/>
      <c r="Z687" s="9"/>
    </row>
    <row r="688" spans="1:26" ht="15.75" customHeight="1" x14ac:dyDescent="0.3">
      <c r="A688" s="53"/>
      <c r="B688" s="53"/>
      <c r="C688" s="53"/>
      <c r="D688" s="53"/>
      <c r="E688" s="94"/>
      <c r="F688" s="94"/>
      <c r="G688" s="94"/>
      <c r="H688" s="94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  <c r="U688" s="9"/>
      <c r="V688" s="9"/>
      <c r="W688" s="9"/>
      <c r="X688" s="9"/>
      <c r="Y688" s="9"/>
      <c r="Z688" s="9"/>
    </row>
    <row r="689" spans="1:26" ht="15.75" customHeight="1" x14ac:dyDescent="0.3">
      <c r="A689" s="53"/>
      <c r="B689" s="53"/>
      <c r="C689" s="53"/>
      <c r="D689" s="53"/>
      <c r="E689" s="94"/>
      <c r="F689" s="94"/>
      <c r="G689" s="94"/>
      <c r="H689" s="94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  <c r="Z689" s="9"/>
    </row>
    <row r="690" spans="1:26" ht="15.75" customHeight="1" x14ac:dyDescent="0.3">
      <c r="A690" s="53"/>
      <c r="B690" s="53"/>
      <c r="C690" s="53"/>
      <c r="D690" s="53"/>
      <c r="E690" s="94"/>
      <c r="F690" s="94"/>
      <c r="G690" s="94"/>
      <c r="H690" s="94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  <c r="U690" s="9"/>
      <c r="V690" s="9"/>
      <c r="W690" s="9"/>
      <c r="X690" s="9"/>
      <c r="Y690" s="9"/>
      <c r="Z690" s="9"/>
    </row>
    <row r="691" spans="1:26" ht="15.75" customHeight="1" x14ac:dyDescent="0.3">
      <c r="A691" s="53"/>
      <c r="B691" s="53"/>
      <c r="C691" s="53"/>
      <c r="D691" s="53"/>
      <c r="E691" s="94"/>
      <c r="F691" s="94"/>
      <c r="G691" s="94"/>
      <c r="H691" s="94"/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  <c r="U691" s="9"/>
      <c r="V691" s="9"/>
      <c r="W691" s="9"/>
      <c r="X691" s="9"/>
      <c r="Y691" s="9"/>
      <c r="Z691" s="9"/>
    </row>
    <row r="692" spans="1:26" ht="15.75" customHeight="1" x14ac:dyDescent="0.3">
      <c r="A692" s="53"/>
      <c r="B692" s="53"/>
      <c r="C692" s="53"/>
      <c r="D692" s="53"/>
      <c r="E692" s="94"/>
      <c r="F692" s="94"/>
      <c r="G692" s="94"/>
      <c r="H692" s="94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  <c r="U692" s="9"/>
      <c r="V692" s="9"/>
      <c r="W692" s="9"/>
      <c r="X692" s="9"/>
      <c r="Y692" s="9"/>
      <c r="Z692" s="9"/>
    </row>
    <row r="693" spans="1:26" ht="15.75" customHeight="1" x14ac:dyDescent="0.3">
      <c r="A693" s="53"/>
      <c r="B693" s="53"/>
      <c r="C693" s="53"/>
      <c r="D693" s="53"/>
      <c r="E693" s="94"/>
      <c r="F693" s="94"/>
      <c r="G693" s="94"/>
      <c r="H693" s="94"/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  <c r="U693" s="9"/>
      <c r="V693" s="9"/>
      <c r="W693" s="9"/>
      <c r="X693" s="9"/>
      <c r="Y693" s="9"/>
      <c r="Z693" s="9"/>
    </row>
    <row r="694" spans="1:26" ht="15.75" customHeight="1" x14ac:dyDescent="0.3">
      <c r="A694" s="53"/>
      <c r="B694" s="53"/>
      <c r="C694" s="53"/>
      <c r="D694" s="53"/>
      <c r="E694" s="94"/>
      <c r="F694" s="94"/>
      <c r="G694" s="94"/>
      <c r="H694" s="94"/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  <c r="U694" s="9"/>
      <c r="V694" s="9"/>
      <c r="W694" s="9"/>
      <c r="X694" s="9"/>
      <c r="Y694" s="9"/>
      <c r="Z694" s="9"/>
    </row>
    <row r="695" spans="1:26" ht="15.75" customHeight="1" x14ac:dyDescent="0.3">
      <c r="A695" s="53"/>
      <c r="B695" s="53"/>
      <c r="C695" s="53"/>
      <c r="D695" s="53"/>
      <c r="E695" s="94"/>
      <c r="F695" s="94"/>
      <c r="G695" s="94"/>
      <c r="H695" s="94"/>
      <c r="I695" s="9"/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  <c r="U695" s="9"/>
      <c r="V695" s="9"/>
      <c r="W695" s="9"/>
      <c r="X695" s="9"/>
      <c r="Y695" s="9"/>
      <c r="Z695" s="9"/>
    </row>
    <row r="696" spans="1:26" ht="15.75" customHeight="1" x14ac:dyDescent="0.3">
      <c r="A696" s="53"/>
      <c r="B696" s="53"/>
      <c r="C696" s="53"/>
      <c r="D696" s="53"/>
      <c r="E696" s="94"/>
      <c r="F696" s="94"/>
      <c r="G696" s="94"/>
      <c r="H696" s="94"/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  <c r="U696" s="9"/>
      <c r="V696" s="9"/>
      <c r="W696" s="9"/>
      <c r="X696" s="9"/>
      <c r="Y696" s="9"/>
      <c r="Z696" s="9"/>
    </row>
    <row r="697" spans="1:26" ht="15.75" customHeight="1" x14ac:dyDescent="0.3">
      <c r="A697" s="53"/>
      <c r="B697" s="53"/>
      <c r="C697" s="53"/>
      <c r="D697" s="53"/>
      <c r="E697" s="94"/>
      <c r="F697" s="94"/>
      <c r="G697" s="94"/>
      <c r="H697" s="94"/>
      <c r="I697" s="9"/>
      <c r="J697" s="9"/>
      <c r="K697" s="9"/>
      <c r="L697" s="9"/>
      <c r="M697" s="9"/>
      <c r="N697" s="9"/>
      <c r="O697" s="9"/>
      <c r="P697" s="9"/>
      <c r="Q697" s="9"/>
      <c r="R697" s="9"/>
      <c r="S697" s="9"/>
      <c r="T697" s="9"/>
      <c r="U697" s="9"/>
      <c r="V697" s="9"/>
      <c r="W697" s="9"/>
      <c r="X697" s="9"/>
      <c r="Y697" s="9"/>
      <c r="Z697" s="9"/>
    </row>
    <row r="698" spans="1:26" ht="15.75" customHeight="1" x14ac:dyDescent="0.3">
      <c r="A698" s="53"/>
      <c r="B698" s="53"/>
      <c r="C698" s="53"/>
      <c r="D698" s="53"/>
      <c r="E698" s="94"/>
      <c r="F698" s="94"/>
      <c r="G698" s="94"/>
      <c r="H698" s="94"/>
      <c r="I698" s="9"/>
      <c r="J698" s="9"/>
      <c r="K698" s="9"/>
      <c r="L698" s="9"/>
      <c r="M698" s="9"/>
      <c r="N698" s="9"/>
      <c r="O698" s="9"/>
      <c r="P698" s="9"/>
      <c r="Q698" s="9"/>
      <c r="R698" s="9"/>
      <c r="S698" s="9"/>
      <c r="T698" s="9"/>
      <c r="U698" s="9"/>
      <c r="V698" s="9"/>
      <c r="W698" s="9"/>
      <c r="X698" s="9"/>
      <c r="Y698" s="9"/>
      <c r="Z698" s="9"/>
    </row>
    <row r="699" spans="1:26" ht="15.75" customHeight="1" x14ac:dyDescent="0.3">
      <c r="A699" s="53"/>
      <c r="B699" s="53"/>
      <c r="C699" s="53"/>
      <c r="D699" s="53"/>
      <c r="E699" s="94"/>
      <c r="F699" s="94"/>
      <c r="G699" s="94"/>
      <c r="H699" s="94"/>
      <c r="I699" s="9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  <c r="U699" s="9"/>
      <c r="V699" s="9"/>
      <c r="W699" s="9"/>
      <c r="X699" s="9"/>
      <c r="Y699" s="9"/>
      <c r="Z699" s="9"/>
    </row>
    <row r="700" spans="1:26" ht="15.75" customHeight="1" x14ac:dyDescent="0.3">
      <c r="A700" s="53"/>
      <c r="B700" s="53"/>
      <c r="C700" s="53"/>
      <c r="D700" s="53"/>
      <c r="E700" s="94"/>
      <c r="F700" s="94"/>
      <c r="G700" s="94"/>
      <c r="H700" s="94"/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  <c r="U700" s="9"/>
      <c r="V700" s="9"/>
      <c r="W700" s="9"/>
      <c r="X700" s="9"/>
      <c r="Y700" s="9"/>
      <c r="Z700" s="9"/>
    </row>
    <row r="701" spans="1:26" ht="15.75" customHeight="1" x14ac:dyDescent="0.3">
      <c r="A701" s="53"/>
      <c r="B701" s="53"/>
      <c r="C701" s="53"/>
      <c r="D701" s="53"/>
      <c r="E701" s="94"/>
      <c r="F701" s="94"/>
      <c r="G701" s="94"/>
      <c r="H701" s="94"/>
      <c r="I701" s="9"/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  <c r="U701" s="9"/>
      <c r="V701" s="9"/>
      <c r="W701" s="9"/>
      <c r="X701" s="9"/>
      <c r="Y701" s="9"/>
      <c r="Z701" s="9"/>
    </row>
    <row r="702" spans="1:26" ht="15.75" customHeight="1" x14ac:dyDescent="0.3">
      <c r="A702" s="53"/>
      <c r="B702" s="53"/>
      <c r="C702" s="53"/>
      <c r="D702" s="53"/>
      <c r="E702" s="94"/>
      <c r="F702" s="94"/>
      <c r="G702" s="94"/>
      <c r="H702" s="94"/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  <c r="U702" s="9"/>
      <c r="V702" s="9"/>
      <c r="W702" s="9"/>
      <c r="X702" s="9"/>
      <c r="Y702" s="9"/>
      <c r="Z702" s="9"/>
    </row>
    <row r="703" spans="1:26" ht="15.75" customHeight="1" x14ac:dyDescent="0.3">
      <c r="A703" s="53"/>
      <c r="B703" s="53"/>
      <c r="C703" s="53"/>
      <c r="D703" s="53"/>
      <c r="E703" s="94"/>
      <c r="F703" s="94"/>
      <c r="G703" s="94"/>
      <c r="H703" s="94"/>
      <c r="I703" s="9"/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  <c r="U703" s="9"/>
      <c r="V703" s="9"/>
      <c r="W703" s="9"/>
      <c r="X703" s="9"/>
      <c r="Y703" s="9"/>
      <c r="Z703" s="9"/>
    </row>
    <row r="704" spans="1:26" ht="15.75" customHeight="1" x14ac:dyDescent="0.3">
      <c r="A704" s="53"/>
      <c r="B704" s="53"/>
      <c r="C704" s="53"/>
      <c r="D704" s="53"/>
      <c r="E704" s="94"/>
      <c r="F704" s="94"/>
      <c r="G704" s="94"/>
      <c r="H704" s="94"/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  <c r="U704" s="9"/>
      <c r="V704" s="9"/>
      <c r="W704" s="9"/>
      <c r="X704" s="9"/>
      <c r="Y704" s="9"/>
      <c r="Z704" s="9"/>
    </row>
    <row r="705" spans="1:26" ht="15.75" customHeight="1" x14ac:dyDescent="0.3">
      <c r="A705" s="53"/>
      <c r="B705" s="53"/>
      <c r="C705" s="53"/>
      <c r="D705" s="53"/>
      <c r="E705" s="94"/>
      <c r="F705" s="94"/>
      <c r="G705" s="94"/>
      <c r="H705" s="94"/>
      <c r="I705" s="9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  <c r="U705" s="9"/>
      <c r="V705" s="9"/>
      <c r="W705" s="9"/>
      <c r="X705" s="9"/>
      <c r="Y705" s="9"/>
      <c r="Z705" s="9"/>
    </row>
    <row r="706" spans="1:26" ht="15.75" customHeight="1" x14ac:dyDescent="0.3">
      <c r="A706" s="53"/>
      <c r="B706" s="53"/>
      <c r="C706" s="53"/>
      <c r="D706" s="53"/>
      <c r="E706" s="94"/>
      <c r="F706" s="94"/>
      <c r="G706" s="94"/>
      <c r="H706" s="94"/>
      <c r="I706" s="9"/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  <c r="U706" s="9"/>
      <c r="V706" s="9"/>
      <c r="W706" s="9"/>
      <c r="X706" s="9"/>
      <c r="Y706" s="9"/>
      <c r="Z706" s="9"/>
    </row>
    <row r="707" spans="1:26" ht="15.75" customHeight="1" x14ac:dyDescent="0.3">
      <c r="A707" s="53"/>
      <c r="B707" s="53"/>
      <c r="C707" s="53"/>
      <c r="D707" s="53"/>
      <c r="E707" s="94"/>
      <c r="F707" s="94"/>
      <c r="G707" s="94"/>
      <c r="H707" s="94"/>
      <c r="I707" s="9"/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  <c r="U707" s="9"/>
      <c r="V707" s="9"/>
      <c r="W707" s="9"/>
      <c r="X707" s="9"/>
      <c r="Y707" s="9"/>
      <c r="Z707" s="9"/>
    </row>
    <row r="708" spans="1:26" ht="15.75" customHeight="1" x14ac:dyDescent="0.3">
      <c r="A708" s="53"/>
      <c r="B708" s="53"/>
      <c r="C708" s="53"/>
      <c r="D708" s="53"/>
      <c r="E708" s="94"/>
      <c r="F708" s="94"/>
      <c r="G708" s="94"/>
      <c r="H708" s="94"/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  <c r="U708" s="9"/>
      <c r="V708" s="9"/>
      <c r="W708" s="9"/>
      <c r="X708" s="9"/>
      <c r="Y708" s="9"/>
      <c r="Z708" s="9"/>
    </row>
    <row r="709" spans="1:26" ht="15.75" customHeight="1" x14ac:dyDescent="0.3">
      <c r="A709" s="53"/>
      <c r="B709" s="53"/>
      <c r="C709" s="53"/>
      <c r="D709" s="53"/>
      <c r="E709" s="94"/>
      <c r="F709" s="94"/>
      <c r="G709" s="94"/>
      <c r="H709" s="94"/>
      <c r="I709" s="9"/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  <c r="U709" s="9"/>
      <c r="V709" s="9"/>
      <c r="W709" s="9"/>
      <c r="X709" s="9"/>
      <c r="Y709" s="9"/>
      <c r="Z709" s="9"/>
    </row>
    <row r="710" spans="1:26" ht="15.75" customHeight="1" x14ac:dyDescent="0.3">
      <c r="A710" s="53"/>
      <c r="B710" s="53"/>
      <c r="C710" s="53"/>
      <c r="D710" s="53"/>
      <c r="E710" s="94"/>
      <c r="F710" s="94"/>
      <c r="G710" s="94"/>
      <c r="H710" s="94"/>
      <c r="I710" s="9"/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  <c r="U710" s="9"/>
      <c r="V710" s="9"/>
      <c r="W710" s="9"/>
      <c r="X710" s="9"/>
      <c r="Y710" s="9"/>
      <c r="Z710" s="9"/>
    </row>
    <row r="711" spans="1:26" ht="15.75" customHeight="1" x14ac:dyDescent="0.3">
      <c r="A711" s="53"/>
      <c r="B711" s="53"/>
      <c r="C711" s="53"/>
      <c r="D711" s="53"/>
      <c r="E711" s="94"/>
      <c r="F711" s="94"/>
      <c r="G711" s="94"/>
      <c r="H711" s="94"/>
      <c r="I711" s="9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  <c r="U711" s="9"/>
      <c r="V711" s="9"/>
      <c r="W711" s="9"/>
      <c r="X711" s="9"/>
      <c r="Y711" s="9"/>
      <c r="Z711" s="9"/>
    </row>
    <row r="712" spans="1:26" ht="15.75" customHeight="1" x14ac:dyDescent="0.3">
      <c r="A712" s="53"/>
      <c r="B712" s="53"/>
      <c r="C712" s="53"/>
      <c r="D712" s="53"/>
      <c r="E712" s="94"/>
      <c r="F712" s="94"/>
      <c r="G712" s="94"/>
      <c r="H712" s="94"/>
      <c r="I712" s="9"/>
      <c r="J712" s="9"/>
      <c r="K712" s="9"/>
      <c r="L712" s="9"/>
      <c r="M712" s="9"/>
      <c r="N712" s="9"/>
      <c r="O712" s="9"/>
      <c r="P712" s="9"/>
      <c r="Q712" s="9"/>
      <c r="R712" s="9"/>
      <c r="S712" s="9"/>
      <c r="T712" s="9"/>
      <c r="U712" s="9"/>
      <c r="V712" s="9"/>
      <c r="W712" s="9"/>
      <c r="X712" s="9"/>
      <c r="Y712" s="9"/>
      <c r="Z712" s="9"/>
    </row>
    <row r="713" spans="1:26" ht="15.75" customHeight="1" x14ac:dyDescent="0.3">
      <c r="A713" s="53"/>
      <c r="B713" s="53"/>
      <c r="C713" s="53"/>
      <c r="D713" s="53"/>
      <c r="E713" s="94"/>
      <c r="F713" s="94"/>
      <c r="G713" s="94"/>
      <c r="H713" s="94"/>
      <c r="I713" s="9"/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  <c r="U713" s="9"/>
      <c r="V713" s="9"/>
      <c r="W713" s="9"/>
      <c r="X713" s="9"/>
      <c r="Y713" s="9"/>
      <c r="Z713" s="9"/>
    </row>
    <row r="714" spans="1:26" ht="15.75" customHeight="1" x14ac:dyDescent="0.3">
      <c r="A714" s="53"/>
      <c r="B714" s="53"/>
      <c r="C714" s="53"/>
      <c r="D714" s="53"/>
      <c r="E714" s="94"/>
      <c r="F714" s="94"/>
      <c r="G714" s="94"/>
      <c r="H714" s="94"/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  <c r="U714" s="9"/>
      <c r="V714" s="9"/>
      <c r="W714" s="9"/>
      <c r="X714" s="9"/>
      <c r="Y714" s="9"/>
      <c r="Z714" s="9"/>
    </row>
    <row r="715" spans="1:26" ht="15.75" customHeight="1" x14ac:dyDescent="0.3">
      <c r="A715" s="53"/>
      <c r="B715" s="53"/>
      <c r="C715" s="53"/>
      <c r="D715" s="53"/>
      <c r="E715" s="94"/>
      <c r="F715" s="94"/>
      <c r="G715" s="94"/>
      <c r="H715" s="94"/>
      <c r="I715" s="9"/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  <c r="U715" s="9"/>
      <c r="V715" s="9"/>
      <c r="W715" s="9"/>
      <c r="X715" s="9"/>
      <c r="Y715" s="9"/>
      <c r="Z715" s="9"/>
    </row>
    <row r="716" spans="1:26" ht="15.75" customHeight="1" x14ac:dyDescent="0.3">
      <c r="A716" s="53"/>
      <c r="B716" s="53"/>
      <c r="C716" s="53"/>
      <c r="D716" s="53"/>
      <c r="E716" s="94"/>
      <c r="F716" s="94"/>
      <c r="G716" s="94"/>
      <c r="H716" s="94"/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  <c r="U716" s="9"/>
      <c r="V716" s="9"/>
      <c r="W716" s="9"/>
      <c r="X716" s="9"/>
      <c r="Y716" s="9"/>
      <c r="Z716" s="9"/>
    </row>
    <row r="717" spans="1:26" ht="15.75" customHeight="1" x14ac:dyDescent="0.3">
      <c r="A717" s="53"/>
      <c r="B717" s="53"/>
      <c r="C717" s="53"/>
      <c r="D717" s="53"/>
      <c r="E717" s="94"/>
      <c r="F717" s="94"/>
      <c r="G717" s="94"/>
      <c r="H717" s="94"/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  <c r="U717" s="9"/>
      <c r="V717" s="9"/>
      <c r="W717" s="9"/>
      <c r="X717" s="9"/>
      <c r="Y717" s="9"/>
      <c r="Z717" s="9"/>
    </row>
    <row r="718" spans="1:26" ht="15.75" customHeight="1" x14ac:dyDescent="0.3">
      <c r="A718" s="53"/>
      <c r="B718" s="53"/>
      <c r="C718" s="53"/>
      <c r="D718" s="53"/>
      <c r="E718" s="94"/>
      <c r="F718" s="94"/>
      <c r="G718" s="94"/>
      <c r="H718" s="94"/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  <c r="U718" s="9"/>
      <c r="V718" s="9"/>
      <c r="W718" s="9"/>
      <c r="X718" s="9"/>
      <c r="Y718" s="9"/>
      <c r="Z718" s="9"/>
    </row>
    <row r="719" spans="1:26" ht="15.75" customHeight="1" x14ac:dyDescent="0.3">
      <c r="A719" s="53"/>
      <c r="B719" s="53"/>
      <c r="C719" s="53"/>
      <c r="D719" s="53"/>
      <c r="E719" s="94"/>
      <c r="F719" s="94"/>
      <c r="G719" s="94"/>
      <c r="H719" s="94"/>
      <c r="I719" s="9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  <c r="U719" s="9"/>
      <c r="V719" s="9"/>
      <c r="W719" s="9"/>
      <c r="X719" s="9"/>
      <c r="Y719" s="9"/>
      <c r="Z719" s="9"/>
    </row>
    <row r="720" spans="1:26" ht="15.75" customHeight="1" x14ac:dyDescent="0.3">
      <c r="A720" s="53"/>
      <c r="B720" s="53"/>
      <c r="C720" s="53"/>
      <c r="D720" s="53"/>
      <c r="E720" s="94"/>
      <c r="F720" s="94"/>
      <c r="G720" s="94"/>
      <c r="H720" s="94"/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  <c r="U720" s="9"/>
      <c r="V720" s="9"/>
      <c r="W720" s="9"/>
      <c r="X720" s="9"/>
      <c r="Y720" s="9"/>
      <c r="Z720" s="9"/>
    </row>
    <row r="721" spans="1:26" ht="15.75" customHeight="1" x14ac:dyDescent="0.3">
      <c r="A721" s="53"/>
      <c r="B721" s="53"/>
      <c r="C721" s="53"/>
      <c r="D721" s="53"/>
      <c r="E721" s="94"/>
      <c r="F721" s="94"/>
      <c r="G721" s="94"/>
      <c r="H721" s="94"/>
      <c r="I721" s="9"/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  <c r="U721" s="9"/>
      <c r="V721" s="9"/>
      <c r="W721" s="9"/>
      <c r="X721" s="9"/>
      <c r="Y721" s="9"/>
      <c r="Z721" s="9"/>
    </row>
    <row r="722" spans="1:26" ht="15.75" customHeight="1" x14ac:dyDescent="0.3">
      <c r="A722" s="53"/>
      <c r="B722" s="53"/>
      <c r="C722" s="53"/>
      <c r="D722" s="53"/>
      <c r="E722" s="94"/>
      <c r="F722" s="94"/>
      <c r="G722" s="94"/>
      <c r="H722" s="94"/>
      <c r="I722" s="9"/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  <c r="U722" s="9"/>
      <c r="V722" s="9"/>
      <c r="W722" s="9"/>
      <c r="X722" s="9"/>
      <c r="Y722" s="9"/>
      <c r="Z722" s="9"/>
    </row>
    <row r="723" spans="1:26" ht="15.75" customHeight="1" x14ac:dyDescent="0.3">
      <c r="A723" s="53"/>
      <c r="B723" s="53"/>
      <c r="C723" s="53"/>
      <c r="D723" s="53"/>
      <c r="E723" s="94"/>
      <c r="F723" s="94"/>
      <c r="G723" s="94"/>
      <c r="H723" s="94"/>
      <c r="I723" s="9"/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  <c r="U723" s="9"/>
      <c r="V723" s="9"/>
      <c r="W723" s="9"/>
      <c r="X723" s="9"/>
      <c r="Y723" s="9"/>
      <c r="Z723" s="9"/>
    </row>
    <row r="724" spans="1:26" ht="15.75" customHeight="1" x14ac:dyDescent="0.3">
      <c r="A724" s="53"/>
      <c r="B724" s="53"/>
      <c r="C724" s="53"/>
      <c r="D724" s="53"/>
      <c r="E724" s="94"/>
      <c r="F724" s="94"/>
      <c r="G724" s="94"/>
      <c r="H724" s="94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  <c r="U724" s="9"/>
      <c r="V724" s="9"/>
      <c r="W724" s="9"/>
      <c r="X724" s="9"/>
      <c r="Y724" s="9"/>
      <c r="Z724" s="9"/>
    </row>
    <row r="725" spans="1:26" ht="15.75" customHeight="1" x14ac:dyDescent="0.3">
      <c r="A725" s="53"/>
      <c r="B725" s="53"/>
      <c r="C725" s="53"/>
      <c r="D725" s="53"/>
      <c r="E725" s="94"/>
      <c r="F725" s="94"/>
      <c r="G725" s="94"/>
      <c r="H725" s="94"/>
      <c r="I725" s="9"/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  <c r="U725" s="9"/>
      <c r="V725" s="9"/>
      <c r="W725" s="9"/>
      <c r="X725" s="9"/>
      <c r="Y725" s="9"/>
      <c r="Z725" s="9"/>
    </row>
    <row r="726" spans="1:26" ht="15.75" customHeight="1" x14ac:dyDescent="0.3">
      <c r="A726" s="53"/>
      <c r="B726" s="53"/>
      <c r="C726" s="53"/>
      <c r="D726" s="53"/>
      <c r="E726" s="94"/>
      <c r="F726" s="94"/>
      <c r="G726" s="94"/>
      <c r="H726" s="94"/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  <c r="U726" s="9"/>
      <c r="V726" s="9"/>
      <c r="W726" s="9"/>
      <c r="X726" s="9"/>
      <c r="Y726" s="9"/>
      <c r="Z726" s="9"/>
    </row>
    <row r="727" spans="1:26" ht="15.75" customHeight="1" x14ac:dyDescent="0.3">
      <c r="A727" s="53"/>
      <c r="B727" s="53"/>
      <c r="C727" s="53"/>
      <c r="D727" s="53"/>
      <c r="E727" s="94"/>
      <c r="F727" s="94"/>
      <c r="G727" s="94"/>
      <c r="H727" s="94"/>
      <c r="I727" s="9"/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  <c r="U727" s="9"/>
      <c r="V727" s="9"/>
      <c r="W727" s="9"/>
      <c r="X727" s="9"/>
      <c r="Y727" s="9"/>
      <c r="Z727" s="9"/>
    </row>
    <row r="728" spans="1:26" ht="15.75" customHeight="1" x14ac:dyDescent="0.3">
      <c r="A728" s="53"/>
      <c r="B728" s="53"/>
      <c r="C728" s="53"/>
      <c r="D728" s="53"/>
      <c r="E728" s="94"/>
      <c r="F728" s="94"/>
      <c r="G728" s="94"/>
      <c r="H728" s="94"/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  <c r="U728" s="9"/>
      <c r="V728" s="9"/>
      <c r="W728" s="9"/>
      <c r="X728" s="9"/>
      <c r="Y728" s="9"/>
      <c r="Z728" s="9"/>
    </row>
    <row r="729" spans="1:26" ht="15.75" customHeight="1" x14ac:dyDescent="0.3">
      <c r="A729" s="53"/>
      <c r="B729" s="53"/>
      <c r="C729" s="53"/>
      <c r="D729" s="53"/>
      <c r="E729" s="94"/>
      <c r="F729" s="94"/>
      <c r="G729" s="94"/>
      <c r="H729" s="94"/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  <c r="U729" s="9"/>
      <c r="V729" s="9"/>
      <c r="W729" s="9"/>
      <c r="X729" s="9"/>
      <c r="Y729" s="9"/>
      <c r="Z729" s="9"/>
    </row>
    <row r="730" spans="1:26" ht="15.75" customHeight="1" x14ac:dyDescent="0.3">
      <c r="A730" s="53"/>
      <c r="B730" s="53"/>
      <c r="C730" s="53"/>
      <c r="D730" s="53"/>
      <c r="E730" s="94"/>
      <c r="F730" s="94"/>
      <c r="G730" s="94"/>
      <c r="H730" s="94"/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  <c r="U730" s="9"/>
      <c r="V730" s="9"/>
      <c r="W730" s="9"/>
      <c r="X730" s="9"/>
      <c r="Y730" s="9"/>
      <c r="Z730" s="9"/>
    </row>
    <row r="731" spans="1:26" ht="15.75" customHeight="1" x14ac:dyDescent="0.3">
      <c r="A731" s="53"/>
      <c r="B731" s="53"/>
      <c r="C731" s="53"/>
      <c r="D731" s="53"/>
      <c r="E731" s="94"/>
      <c r="F731" s="94"/>
      <c r="G731" s="94"/>
      <c r="H731" s="94"/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  <c r="U731" s="9"/>
      <c r="V731" s="9"/>
      <c r="W731" s="9"/>
      <c r="X731" s="9"/>
      <c r="Y731" s="9"/>
      <c r="Z731" s="9"/>
    </row>
    <row r="732" spans="1:26" ht="15.75" customHeight="1" x14ac:dyDescent="0.3">
      <c r="A732" s="53"/>
      <c r="B732" s="53"/>
      <c r="C732" s="53"/>
      <c r="D732" s="53"/>
      <c r="E732" s="94"/>
      <c r="F732" s="94"/>
      <c r="G732" s="94"/>
      <c r="H732" s="94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  <c r="U732" s="9"/>
      <c r="V732" s="9"/>
      <c r="W732" s="9"/>
      <c r="X732" s="9"/>
      <c r="Y732" s="9"/>
      <c r="Z732" s="9"/>
    </row>
    <row r="733" spans="1:26" ht="15.75" customHeight="1" x14ac:dyDescent="0.3">
      <c r="A733" s="53"/>
      <c r="B733" s="53"/>
      <c r="C733" s="53"/>
      <c r="D733" s="53"/>
      <c r="E733" s="94"/>
      <c r="F733" s="94"/>
      <c r="G733" s="94"/>
      <c r="H733" s="94"/>
      <c r="I733" s="9"/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  <c r="U733" s="9"/>
      <c r="V733" s="9"/>
      <c r="W733" s="9"/>
      <c r="X733" s="9"/>
      <c r="Y733" s="9"/>
      <c r="Z733" s="9"/>
    </row>
    <row r="734" spans="1:26" ht="15.75" customHeight="1" x14ac:dyDescent="0.3">
      <c r="A734" s="53"/>
      <c r="B734" s="53"/>
      <c r="C734" s="53"/>
      <c r="D734" s="53"/>
      <c r="E734" s="94"/>
      <c r="F734" s="94"/>
      <c r="G734" s="94"/>
      <c r="H734" s="94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  <c r="U734" s="9"/>
      <c r="V734" s="9"/>
      <c r="W734" s="9"/>
      <c r="X734" s="9"/>
      <c r="Y734" s="9"/>
      <c r="Z734" s="9"/>
    </row>
    <row r="735" spans="1:26" ht="15.75" customHeight="1" x14ac:dyDescent="0.3">
      <c r="A735" s="53"/>
      <c r="B735" s="53"/>
      <c r="C735" s="53"/>
      <c r="D735" s="53"/>
      <c r="E735" s="94"/>
      <c r="F735" s="94"/>
      <c r="G735" s="94"/>
      <c r="H735" s="94"/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  <c r="U735" s="9"/>
      <c r="V735" s="9"/>
      <c r="W735" s="9"/>
      <c r="X735" s="9"/>
      <c r="Y735" s="9"/>
      <c r="Z735" s="9"/>
    </row>
    <row r="736" spans="1:26" ht="15.75" customHeight="1" x14ac:dyDescent="0.3">
      <c r="A736" s="53"/>
      <c r="B736" s="53"/>
      <c r="C736" s="53"/>
      <c r="D736" s="53"/>
      <c r="E736" s="94"/>
      <c r="F736" s="94"/>
      <c r="G736" s="94"/>
      <c r="H736" s="94"/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  <c r="U736" s="9"/>
      <c r="V736" s="9"/>
      <c r="W736" s="9"/>
      <c r="X736" s="9"/>
      <c r="Y736" s="9"/>
      <c r="Z736" s="9"/>
    </row>
    <row r="737" spans="1:26" ht="15.75" customHeight="1" x14ac:dyDescent="0.3">
      <c r="A737" s="53"/>
      <c r="B737" s="53"/>
      <c r="C737" s="53"/>
      <c r="D737" s="53"/>
      <c r="E737" s="94"/>
      <c r="F737" s="94"/>
      <c r="G737" s="94"/>
      <c r="H737" s="94"/>
      <c r="I737" s="9"/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  <c r="U737" s="9"/>
      <c r="V737" s="9"/>
      <c r="W737" s="9"/>
      <c r="X737" s="9"/>
      <c r="Y737" s="9"/>
      <c r="Z737" s="9"/>
    </row>
    <row r="738" spans="1:26" ht="15.75" customHeight="1" x14ac:dyDescent="0.3">
      <c r="A738" s="53"/>
      <c r="B738" s="53"/>
      <c r="C738" s="53"/>
      <c r="D738" s="53"/>
      <c r="E738" s="94"/>
      <c r="F738" s="94"/>
      <c r="G738" s="94"/>
      <c r="H738" s="94"/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  <c r="U738" s="9"/>
      <c r="V738" s="9"/>
      <c r="W738" s="9"/>
      <c r="X738" s="9"/>
      <c r="Y738" s="9"/>
      <c r="Z738" s="9"/>
    </row>
    <row r="739" spans="1:26" ht="15.75" customHeight="1" x14ac:dyDescent="0.3">
      <c r="A739" s="53"/>
      <c r="B739" s="53"/>
      <c r="C739" s="53"/>
      <c r="D739" s="53"/>
      <c r="E739" s="94"/>
      <c r="F739" s="94"/>
      <c r="G739" s="94"/>
      <c r="H739" s="94"/>
      <c r="I739" s="9"/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  <c r="U739" s="9"/>
      <c r="V739" s="9"/>
      <c r="W739" s="9"/>
      <c r="X739" s="9"/>
      <c r="Y739" s="9"/>
      <c r="Z739" s="9"/>
    </row>
    <row r="740" spans="1:26" ht="15.75" customHeight="1" x14ac:dyDescent="0.3">
      <c r="A740" s="53"/>
      <c r="B740" s="53"/>
      <c r="C740" s="53"/>
      <c r="D740" s="53"/>
      <c r="E740" s="94"/>
      <c r="F740" s="94"/>
      <c r="G740" s="94"/>
      <c r="H740" s="94"/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  <c r="U740" s="9"/>
      <c r="V740" s="9"/>
      <c r="W740" s="9"/>
      <c r="X740" s="9"/>
      <c r="Y740" s="9"/>
      <c r="Z740" s="9"/>
    </row>
    <row r="741" spans="1:26" ht="15.75" customHeight="1" x14ac:dyDescent="0.3">
      <c r="A741" s="53"/>
      <c r="B741" s="53"/>
      <c r="C741" s="53"/>
      <c r="D741" s="53"/>
      <c r="E741" s="94"/>
      <c r="F741" s="94"/>
      <c r="G741" s="94"/>
      <c r="H741" s="94"/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  <c r="U741" s="9"/>
      <c r="V741" s="9"/>
      <c r="W741" s="9"/>
      <c r="X741" s="9"/>
      <c r="Y741" s="9"/>
      <c r="Z741" s="9"/>
    </row>
    <row r="742" spans="1:26" ht="15.75" customHeight="1" x14ac:dyDescent="0.3">
      <c r="A742" s="53"/>
      <c r="B742" s="53"/>
      <c r="C742" s="53"/>
      <c r="D742" s="53"/>
      <c r="E742" s="94"/>
      <c r="F742" s="94"/>
      <c r="G742" s="94"/>
      <c r="H742" s="94"/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  <c r="U742" s="9"/>
      <c r="V742" s="9"/>
      <c r="W742" s="9"/>
      <c r="X742" s="9"/>
      <c r="Y742" s="9"/>
      <c r="Z742" s="9"/>
    </row>
    <row r="743" spans="1:26" ht="15.75" customHeight="1" x14ac:dyDescent="0.3">
      <c r="A743" s="53"/>
      <c r="B743" s="53"/>
      <c r="C743" s="53"/>
      <c r="D743" s="53"/>
      <c r="E743" s="94"/>
      <c r="F743" s="94"/>
      <c r="G743" s="94"/>
      <c r="H743" s="94"/>
      <c r="I743" s="9"/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  <c r="U743" s="9"/>
      <c r="V743" s="9"/>
      <c r="W743" s="9"/>
      <c r="X743" s="9"/>
      <c r="Y743" s="9"/>
      <c r="Z743" s="9"/>
    </row>
    <row r="744" spans="1:26" ht="15.75" customHeight="1" x14ac:dyDescent="0.3">
      <c r="A744" s="53"/>
      <c r="B744" s="53"/>
      <c r="C744" s="53"/>
      <c r="D744" s="53"/>
      <c r="E744" s="94"/>
      <c r="F744" s="94"/>
      <c r="G744" s="94"/>
      <c r="H744" s="94"/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  <c r="U744" s="9"/>
      <c r="V744" s="9"/>
      <c r="W744" s="9"/>
      <c r="X744" s="9"/>
      <c r="Y744" s="9"/>
      <c r="Z744" s="9"/>
    </row>
    <row r="745" spans="1:26" ht="15.75" customHeight="1" x14ac:dyDescent="0.3">
      <c r="A745" s="53"/>
      <c r="B745" s="53"/>
      <c r="C745" s="53"/>
      <c r="D745" s="53"/>
      <c r="E745" s="94"/>
      <c r="F745" s="94"/>
      <c r="G745" s="94"/>
      <c r="H745" s="94"/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  <c r="U745" s="9"/>
      <c r="V745" s="9"/>
      <c r="W745" s="9"/>
      <c r="X745" s="9"/>
      <c r="Y745" s="9"/>
      <c r="Z745" s="9"/>
    </row>
    <row r="746" spans="1:26" ht="15.75" customHeight="1" x14ac:dyDescent="0.3">
      <c r="A746" s="53"/>
      <c r="B746" s="53"/>
      <c r="C746" s="53"/>
      <c r="D746" s="53"/>
      <c r="E746" s="94"/>
      <c r="F746" s="94"/>
      <c r="G746" s="94"/>
      <c r="H746" s="94"/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  <c r="U746" s="9"/>
      <c r="V746" s="9"/>
      <c r="W746" s="9"/>
      <c r="X746" s="9"/>
      <c r="Y746" s="9"/>
      <c r="Z746" s="9"/>
    </row>
    <row r="747" spans="1:26" ht="15.75" customHeight="1" x14ac:dyDescent="0.3">
      <c r="A747" s="53"/>
      <c r="B747" s="53"/>
      <c r="C747" s="53"/>
      <c r="D747" s="53"/>
      <c r="E747" s="94"/>
      <c r="F747" s="94"/>
      <c r="G747" s="94"/>
      <c r="H747" s="94"/>
      <c r="I747" s="9"/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  <c r="U747" s="9"/>
      <c r="V747" s="9"/>
      <c r="W747" s="9"/>
      <c r="X747" s="9"/>
      <c r="Y747" s="9"/>
      <c r="Z747" s="9"/>
    </row>
    <row r="748" spans="1:26" ht="15.75" customHeight="1" x14ac:dyDescent="0.3">
      <c r="A748" s="53"/>
      <c r="B748" s="53"/>
      <c r="C748" s="53"/>
      <c r="D748" s="53"/>
      <c r="E748" s="94"/>
      <c r="F748" s="94"/>
      <c r="G748" s="94"/>
      <c r="H748" s="94"/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  <c r="U748" s="9"/>
      <c r="V748" s="9"/>
      <c r="W748" s="9"/>
      <c r="X748" s="9"/>
      <c r="Y748" s="9"/>
      <c r="Z748" s="9"/>
    </row>
    <row r="749" spans="1:26" ht="15.75" customHeight="1" x14ac:dyDescent="0.3">
      <c r="A749" s="53"/>
      <c r="B749" s="53"/>
      <c r="C749" s="53"/>
      <c r="D749" s="53"/>
      <c r="E749" s="94"/>
      <c r="F749" s="94"/>
      <c r="G749" s="94"/>
      <c r="H749" s="94"/>
      <c r="I749" s="9"/>
      <c r="J749" s="9"/>
      <c r="K749" s="9"/>
      <c r="L749" s="9"/>
      <c r="M749" s="9"/>
      <c r="N749" s="9"/>
      <c r="O749" s="9"/>
      <c r="P749" s="9"/>
      <c r="Q749" s="9"/>
      <c r="R749" s="9"/>
      <c r="S749" s="9"/>
      <c r="T749" s="9"/>
      <c r="U749" s="9"/>
      <c r="V749" s="9"/>
      <c r="W749" s="9"/>
      <c r="X749" s="9"/>
      <c r="Y749" s="9"/>
      <c r="Z749" s="9"/>
    </row>
    <row r="750" spans="1:26" ht="15.75" customHeight="1" x14ac:dyDescent="0.3">
      <c r="A750" s="53"/>
      <c r="B750" s="53"/>
      <c r="C750" s="53"/>
      <c r="D750" s="53"/>
      <c r="E750" s="94"/>
      <c r="F750" s="94"/>
      <c r="G750" s="94"/>
      <c r="H750" s="94"/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  <c r="U750" s="9"/>
      <c r="V750" s="9"/>
      <c r="W750" s="9"/>
      <c r="X750" s="9"/>
      <c r="Y750" s="9"/>
      <c r="Z750" s="9"/>
    </row>
    <row r="751" spans="1:26" ht="15.75" customHeight="1" x14ac:dyDescent="0.3">
      <c r="A751" s="53"/>
      <c r="B751" s="53"/>
      <c r="C751" s="53"/>
      <c r="D751" s="53"/>
      <c r="E751" s="94"/>
      <c r="F751" s="94"/>
      <c r="G751" s="94"/>
      <c r="H751" s="94"/>
      <c r="I751" s="9"/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  <c r="U751" s="9"/>
      <c r="V751" s="9"/>
      <c r="W751" s="9"/>
      <c r="X751" s="9"/>
      <c r="Y751" s="9"/>
      <c r="Z751" s="9"/>
    </row>
    <row r="752" spans="1:26" ht="15.75" customHeight="1" x14ac:dyDescent="0.3">
      <c r="A752" s="53"/>
      <c r="B752" s="53"/>
      <c r="C752" s="53"/>
      <c r="D752" s="53"/>
      <c r="E752" s="94"/>
      <c r="F752" s="94"/>
      <c r="G752" s="94"/>
      <c r="H752" s="94"/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  <c r="U752" s="9"/>
      <c r="V752" s="9"/>
      <c r="W752" s="9"/>
      <c r="X752" s="9"/>
      <c r="Y752" s="9"/>
      <c r="Z752" s="9"/>
    </row>
    <row r="753" spans="1:26" ht="15.75" customHeight="1" x14ac:dyDescent="0.3">
      <c r="A753" s="53"/>
      <c r="B753" s="53"/>
      <c r="C753" s="53"/>
      <c r="D753" s="53"/>
      <c r="E753" s="94"/>
      <c r="F753" s="94"/>
      <c r="G753" s="94"/>
      <c r="H753" s="94"/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  <c r="U753" s="9"/>
      <c r="V753" s="9"/>
      <c r="W753" s="9"/>
      <c r="X753" s="9"/>
      <c r="Y753" s="9"/>
      <c r="Z753" s="9"/>
    </row>
    <row r="754" spans="1:26" ht="15.75" customHeight="1" x14ac:dyDescent="0.3">
      <c r="A754" s="53"/>
      <c r="B754" s="53"/>
      <c r="C754" s="53"/>
      <c r="D754" s="53"/>
      <c r="E754" s="94"/>
      <c r="F754" s="94"/>
      <c r="G754" s="94"/>
      <c r="H754" s="94"/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  <c r="U754" s="9"/>
      <c r="V754" s="9"/>
      <c r="W754" s="9"/>
      <c r="X754" s="9"/>
      <c r="Y754" s="9"/>
      <c r="Z754" s="9"/>
    </row>
    <row r="755" spans="1:26" ht="15.75" customHeight="1" x14ac:dyDescent="0.3">
      <c r="A755" s="53"/>
      <c r="B755" s="53"/>
      <c r="C755" s="53"/>
      <c r="D755" s="53"/>
      <c r="E755" s="94"/>
      <c r="F755" s="94"/>
      <c r="G755" s="94"/>
      <c r="H755" s="94"/>
      <c r="I755" s="9"/>
      <c r="J755" s="9"/>
      <c r="K755" s="9"/>
      <c r="L755" s="9"/>
      <c r="M755" s="9"/>
      <c r="N755" s="9"/>
      <c r="O755" s="9"/>
      <c r="P755" s="9"/>
      <c r="Q755" s="9"/>
      <c r="R755" s="9"/>
      <c r="S755" s="9"/>
      <c r="T755" s="9"/>
      <c r="U755" s="9"/>
      <c r="V755" s="9"/>
      <c r="W755" s="9"/>
      <c r="X755" s="9"/>
      <c r="Y755" s="9"/>
      <c r="Z755" s="9"/>
    </row>
    <row r="756" spans="1:26" ht="15.75" customHeight="1" x14ac:dyDescent="0.3">
      <c r="A756" s="53"/>
      <c r="B756" s="53"/>
      <c r="C756" s="53"/>
      <c r="D756" s="53"/>
      <c r="E756" s="94"/>
      <c r="F756" s="94"/>
      <c r="G756" s="94"/>
      <c r="H756" s="94"/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  <c r="U756" s="9"/>
      <c r="V756" s="9"/>
      <c r="W756" s="9"/>
      <c r="X756" s="9"/>
      <c r="Y756" s="9"/>
      <c r="Z756" s="9"/>
    </row>
    <row r="757" spans="1:26" ht="15.75" customHeight="1" x14ac:dyDescent="0.3">
      <c r="A757" s="53"/>
      <c r="B757" s="53"/>
      <c r="C757" s="53"/>
      <c r="D757" s="53"/>
      <c r="E757" s="94"/>
      <c r="F757" s="94"/>
      <c r="G757" s="94"/>
      <c r="H757" s="94"/>
      <c r="I757" s="9"/>
      <c r="J757" s="9"/>
      <c r="K757" s="9"/>
      <c r="L757" s="9"/>
      <c r="M757" s="9"/>
      <c r="N757" s="9"/>
      <c r="O757" s="9"/>
      <c r="P757" s="9"/>
      <c r="Q757" s="9"/>
      <c r="R757" s="9"/>
      <c r="S757" s="9"/>
      <c r="T757" s="9"/>
      <c r="U757" s="9"/>
      <c r="V757" s="9"/>
      <c r="W757" s="9"/>
      <c r="X757" s="9"/>
      <c r="Y757" s="9"/>
      <c r="Z757" s="9"/>
    </row>
    <row r="758" spans="1:26" ht="15.75" customHeight="1" x14ac:dyDescent="0.3">
      <c r="A758" s="53"/>
      <c r="B758" s="53"/>
      <c r="C758" s="53"/>
      <c r="D758" s="53"/>
      <c r="E758" s="94"/>
      <c r="F758" s="94"/>
      <c r="G758" s="94"/>
      <c r="H758" s="94"/>
      <c r="I758" s="9"/>
      <c r="J758" s="9"/>
      <c r="K758" s="9"/>
      <c r="L758" s="9"/>
      <c r="M758" s="9"/>
      <c r="N758" s="9"/>
      <c r="O758" s="9"/>
      <c r="P758" s="9"/>
      <c r="Q758" s="9"/>
      <c r="R758" s="9"/>
      <c r="S758" s="9"/>
      <c r="T758" s="9"/>
      <c r="U758" s="9"/>
      <c r="V758" s="9"/>
      <c r="W758" s="9"/>
      <c r="X758" s="9"/>
      <c r="Y758" s="9"/>
      <c r="Z758" s="9"/>
    </row>
    <row r="759" spans="1:26" ht="15.75" customHeight="1" x14ac:dyDescent="0.3">
      <c r="A759" s="53"/>
      <c r="B759" s="53"/>
      <c r="C759" s="53"/>
      <c r="D759" s="53"/>
      <c r="E759" s="94"/>
      <c r="F759" s="94"/>
      <c r="G759" s="94"/>
      <c r="H759" s="94"/>
      <c r="I759" s="9"/>
      <c r="J759" s="9"/>
      <c r="K759" s="9"/>
      <c r="L759" s="9"/>
      <c r="M759" s="9"/>
      <c r="N759" s="9"/>
      <c r="O759" s="9"/>
      <c r="P759" s="9"/>
      <c r="Q759" s="9"/>
      <c r="R759" s="9"/>
      <c r="S759" s="9"/>
      <c r="T759" s="9"/>
      <c r="U759" s="9"/>
      <c r="V759" s="9"/>
      <c r="W759" s="9"/>
      <c r="X759" s="9"/>
      <c r="Y759" s="9"/>
      <c r="Z759" s="9"/>
    </row>
    <row r="760" spans="1:26" ht="15.75" customHeight="1" x14ac:dyDescent="0.3">
      <c r="A760" s="53"/>
      <c r="B760" s="53"/>
      <c r="C760" s="53"/>
      <c r="D760" s="53"/>
      <c r="E760" s="94"/>
      <c r="F760" s="94"/>
      <c r="G760" s="94"/>
      <c r="H760" s="94"/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  <c r="U760" s="9"/>
      <c r="V760" s="9"/>
      <c r="W760" s="9"/>
      <c r="X760" s="9"/>
      <c r="Y760" s="9"/>
      <c r="Z760" s="9"/>
    </row>
    <row r="761" spans="1:26" ht="15.75" customHeight="1" x14ac:dyDescent="0.3">
      <c r="A761" s="53"/>
      <c r="B761" s="53"/>
      <c r="C761" s="53"/>
      <c r="D761" s="53"/>
      <c r="E761" s="94"/>
      <c r="F761" s="94"/>
      <c r="G761" s="94"/>
      <c r="H761" s="94"/>
      <c r="I761" s="9"/>
      <c r="J761" s="9"/>
      <c r="K761" s="9"/>
      <c r="L761" s="9"/>
      <c r="M761" s="9"/>
      <c r="N761" s="9"/>
      <c r="O761" s="9"/>
      <c r="P761" s="9"/>
      <c r="Q761" s="9"/>
      <c r="R761" s="9"/>
      <c r="S761" s="9"/>
      <c r="T761" s="9"/>
      <c r="U761" s="9"/>
      <c r="V761" s="9"/>
      <c r="W761" s="9"/>
      <c r="X761" s="9"/>
      <c r="Y761" s="9"/>
      <c r="Z761" s="9"/>
    </row>
    <row r="762" spans="1:26" ht="15.75" customHeight="1" x14ac:dyDescent="0.3">
      <c r="A762" s="53"/>
      <c r="B762" s="53"/>
      <c r="C762" s="53"/>
      <c r="D762" s="53"/>
      <c r="E762" s="94"/>
      <c r="F762" s="94"/>
      <c r="G762" s="94"/>
      <c r="H762" s="94"/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  <c r="U762" s="9"/>
      <c r="V762" s="9"/>
      <c r="W762" s="9"/>
      <c r="X762" s="9"/>
      <c r="Y762" s="9"/>
      <c r="Z762" s="9"/>
    </row>
    <row r="763" spans="1:26" ht="15.75" customHeight="1" x14ac:dyDescent="0.3">
      <c r="A763" s="53"/>
      <c r="B763" s="53"/>
      <c r="C763" s="53"/>
      <c r="D763" s="53"/>
      <c r="E763" s="94"/>
      <c r="F763" s="94"/>
      <c r="G763" s="94"/>
      <c r="H763" s="94"/>
      <c r="I763" s="9"/>
      <c r="J763" s="9"/>
      <c r="K763" s="9"/>
      <c r="L763" s="9"/>
      <c r="M763" s="9"/>
      <c r="N763" s="9"/>
      <c r="O763" s="9"/>
      <c r="P763" s="9"/>
      <c r="Q763" s="9"/>
      <c r="R763" s="9"/>
      <c r="S763" s="9"/>
      <c r="T763" s="9"/>
      <c r="U763" s="9"/>
      <c r="V763" s="9"/>
      <c r="W763" s="9"/>
      <c r="X763" s="9"/>
      <c r="Y763" s="9"/>
      <c r="Z763" s="9"/>
    </row>
    <row r="764" spans="1:26" ht="15.75" customHeight="1" x14ac:dyDescent="0.3">
      <c r="A764" s="53"/>
      <c r="B764" s="53"/>
      <c r="C764" s="53"/>
      <c r="D764" s="53"/>
      <c r="E764" s="94"/>
      <c r="F764" s="94"/>
      <c r="G764" s="94"/>
      <c r="H764" s="94"/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9"/>
      <c r="T764" s="9"/>
      <c r="U764" s="9"/>
      <c r="V764" s="9"/>
      <c r="W764" s="9"/>
      <c r="X764" s="9"/>
      <c r="Y764" s="9"/>
      <c r="Z764" s="9"/>
    </row>
    <row r="765" spans="1:26" ht="15.75" customHeight="1" x14ac:dyDescent="0.3">
      <c r="A765" s="53"/>
      <c r="B765" s="53"/>
      <c r="C765" s="53"/>
      <c r="D765" s="53"/>
      <c r="E765" s="94"/>
      <c r="F765" s="94"/>
      <c r="G765" s="94"/>
      <c r="H765" s="94"/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  <c r="U765" s="9"/>
      <c r="V765" s="9"/>
      <c r="W765" s="9"/>
      <c r="X765" s="9"/>
      <c r="Y765" s="9"/>
      <c r="Z765" s="9"/>
    </row>
    <row r="766" spans="1:26" ht="15.75" customHeight="1" x14ac:dyDescent="0.3">
      <c r="A766" s="53"/>
      <c r="B766" s="53"/>
      <c r="C766" s="53"/>
      <c r="D766" s="53"/>
      <c r="E766" s="94"/>
      <c r="F766" s="94"/>
      <c r="G766" s="94"/>
      <c r="H766" s="94"/>
      <c r="I766" s="9"/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  <c r="U766" s="9"/>
      <c r="V766" s="9"/>
      <c r="W766" s="9"/>
      <c r="X766" s="9"/>
      <c r="Y766" s="9"/>
      <c r="Z766" s="9"/>
    </row>
    <row r="767" spans="1:26" ht="15.75" customHeight="1" x14ac:dyDescent="0.3">
      <c r="A767" s="53"/>
      <c r="B767" s="53"/>
      <c r="C767" s="53"/>
      <c r="D767" s="53"/>
      <c r="E767" s="94"/>
      <c r="F767" s="94"/>
      <c r="G767" s="94"/>
      <c r="H767" s="94"/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  <c r="U767" s="9"/>
      <c r="V767" s="9"/>
      <c r="W767" s="9"/>
      <c r="X767" s="9"/>
      <c r="Y767" s="9"/>
      <c r="Z767" s="9"/>
    </row>
    <row r="768" spans="1:26" ht="15.75" customHeight="1" x14ac:dyDescent="0.3">
      <c r="A768" s="53"/>
      <c r="B768" s="53"/>
      <c r="C768" s="53"/>
      <c r="D768" s="53"/>
      <c r="E768" s="94"/>
      <c r="F768" s="94"/>
      <c r="G768" s="94"/>
      <c r="H768" s="94"/>
      <c r="I768" s="9"/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  <c r="U768" s="9"/>
      <c r="V768" s="9"/>
      <c r="W768" s="9"/>
      <c r="X768" s="9"/>
      <c r="Y768" s="9"/>
      <c r="Z768" s="9"/>
    </row>
    <row r="769" spans="1:26" ht="15.75" customHeight="1" x14ac:dyDescent="0.3">
      <c r="A769" s="53"/>
      <c r="B769" s="53"/>
      <c r="C769" s="53"/>
      <c r="D769" s="53"/>
      <c r="E769" s="94"/>
      <c r="F769" s="94"/>
      <c r="G769" s="94"/>
      <c r="H769" s="94"/>
      <c r="I769" s="9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  <c r="U769" s="9"/>
      <c r="V769" s="9"/>
      <c r="W769" s="9"/>
      <c r="X769" s="9"/>
      <c r="Y769" s="9"/>
      <c r="Z769" s="9"/>
    </row>
    <row r="770" spans="1:26" ht="15.75" customHeight="1" x14ac:dyDescent="0.3">
      <c r="A770" s="53"/>
      <c r="B770" s="53"/>
      <c r="C770" s="53"/>
      <c r="D770" s="53"/>
      <c r="E770" s="94"/>
      <c r="F770" s="94"/>
      <c r="G770" s="94"/>
      <c r="H770" s="94"/>
      <c r="I770" s="9"/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  <c r="U770" s="9"/>
      <c r="V770" s="9"/>
      <c r="W770" s="9"/>
      <c r="X770" s="9"/>
      <c r="Y770" s="9"/>
      <c r="Z770" s="9"/>
    </row>
    <row r="771" spans="1:26" ht="15.75" customHeight="1" x14ac:dyDescent="0.3">
      <c r="A771" s="53"/>
      <c r="B771" s="53"/>
      <c r="C771" s="53"/>
      <c r="D771" s="53"/>
      <c r="E771" s="94"/>
      <c r="F771" s="94"/>
      <c r="G771" s="94"/>
      <c r="H771" s="94"/>
      <c r="I771" s="9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  <c r="U771" s="9"/>
      <c r="V771" s="9"/>
      <c r="W771" s="9"/>
      <c r="X771" s="9"/>
      <c r="Y771" s="9"/>
      <c r="Z771" s="9"/>
    </row>
    <row r="772" spans="1:26" ht="15.75" customHeight="1" x14ac:dyDescent="0.3">
      <c r="A772" s="53"/>
      <c r="B772" s="53"/>
      <c r="C772" s="53"/>
      <c r="D772" s="53"/>
      <c r="E772" s="94"/>
      <c r="F772" s="94"/>
      <c r="G772" s="94"/>
      <c r="H772" s="94"/>
      <c r="I772" s="9"/>
      <c r="J772" s="9"/>
      <c r="K772" s="9"/>
      <c r="L772" s="9"/>
      <c r="M772" s="9"/>
      <c r="N772" s="9"/>
      <c r="O772" s="9"/>
      <c r="P772" s="9"/>
      <c r="Q772" s="9"/>
      <c r="R772" s="9"/>
      <c r="S772" s="9"/>
      <c r="T772" s="9"/>
      <c r="U772" s="9"/>
      <c r="V772" s="9"/>
      <c r="W772" s="9"/>
      <c r="X772" s="9"/>
      <c r="Y772" s="9"/>
      <c r="Z772" s="9"/>
    </row>
    <row r="773" spans="1:26" ht="15.75" customHeight="1" x14ac:dyDescent="0.3">
      <c r="A773" s="53"/>
      <c r="B773" s="53"/>
      <c r="C773" s="53"/>
      <c r="D773" s="53"/>
      <c r="E773" s="94"/>
      <c r="F773" s="94"/>
      <c r="G773" s="94"/>
      <c r="H773" s="94"/>
      <c r="I773" s="9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  <c r="U773" s="9"/>
      <c r="V773" s="9"/>
      <c r="W773" s="9"/>
      <c r="X773" s="9"/>
      <c r="Y773" s="9"/>
      <c r="Z773" s="9"/>
    </row>
    <row r="774" spans="1:26" ht="15.75" customHeight="1" x14ac:dyDescent="0.3">
      <c r="A774" s="53"/>
      <c r="B774" s="53"/>
      <c r="C774" s="53"/>
      <c r="D774" s="53"/>
      <c r="E774" s="94"/>
      <c r="F774" s="94"/>
      <c r="G774" s="94"/>
      <c r="H774" s="94"/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  <c r="U774" s="9"/>
      <c r="V774" s="9"/>
      <c r="W774" s="9"/>
      <c r="X774" s="9"/>
      <c r="Y774" s="9"/>
      <c r="Z774" s="9"/>
    </row>
    <row r="775" spans="1:26" ht="15.75" customHeight="1" x14ac:dyDescent="0.3">
      <c r="A775" s="53"/>
      <c r="B775" s="53"/>
      <c r="C775" s="53"/>
      <c r="D775" s="53"/>
      <c r="E775" s="94"/>
      <c r="F775" s="94"/>
      <c r="G775" s="94"/>
      <c r="H775" s="94"/>
      <c r="I775" s="9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  <c r="U775" s="9"/>
      <c r="V775" s="9"/>
      <c r="W775" s="9"/>
      <c r="X775" s="9"/>
      <c r="Y775" s="9"/>
      <c r="Z775" s="9"/>
    </row>
    <row r="776" spans="1:26" ht="15.75" customHeight="1" x14ac:dyDescent="0.3">
      <c r="A776" s="53"/>
      <c r="B776" s="53"/>
      <c r="C776" s="53"/>
      <c r="D776" s="53"/>
      <c r="E776" s="94"/>
      <c r="F776" s="94"/>
      <c r="G776" s="94"/>
      <c r="H776" s="94"/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  <c r="U776" s="9"/>
      <c r="V776" s="9"/>
      <c r="W776" s="9"/>
      <c r="X776" s="9"/>
      <c r="Y776" s="9"/>
      <c r="Z776" s="9"/>
    </row>
    <row r="777" spans="1:26" ht="15.75" customHeight="1" x14ac:dyDescent="0.3">
      <c r="A777" s="53"/>
      <c r="B777" s="53"/>
      <c r="C777" s="53"/>
      <c r="D777" s="53"/>
      <c r="E777" s="94"/>
      <c r="F777" s="94"/>
      <c r="G777" s="94"/>
      <c r="H777" s="94"/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  <c r="U777" s="9"/>
      <c r="V777" s="9"/>
      <c r="W777" s="9"/>
      <c r="X777" s="9"/>
      <c r="Y777" s="9"/>
      <c r="Z777" s="9"/>
    </row>
    <row r="778" spans="1:26" ht="15.75" customHeight="1" x14ac:dyDescent="0.3">
      <c r="A778" s="53"/>
      <c r="B778" s="53"/>
      <c r="C778" s="53"/>
      <c r="D778" s="53"/>
      <c r="E778" s="94"/>
      <c r="F778" s="94"/>
      <c r="G778" s="94"/>
      <c r="H778" s="94"/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  <c r="U778" s="9"/>
      <c r="V778" s="9"/>
      <c r="W778" s="9"/>
      <c r="X778" s="9"/>
      <c r="Y778" s="9"/>
      <c r="Z778" s="9"/>
    </row>
    <row r="779" spans="1:26" ht="15.75" customHeight="1" x14ac:dyDescent="0.3">
      <c r="A779" s="53"/>
      <c r="B779" s="53"/>
      <c r="C779" s="53"/>
      <c r="D779" s="53"/>
      <c r="E779" s="94"/>
      <c r="F779" s="94"/>
      <c r="G779" s="94"/>
      <c r="H779" s="94"/>
      <c r="I779" s="9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  <c r="U779" s="9"/>
      <c r="V779" s="9"/>
      <c r="W779" s="9"/>
      <c r="X779" s="9"/>
      <c r="Y779" s="9"/>
      <c r="Z779" s="9"/>
    </row>
    <row r="780" spans="1:26" ht="15.75" customHeight="1" x14ac:dyDescent="0.3">
      <c r="A780" s="53"/>
      <c r="B780" s="53"/>
      <c r="C780" s="53"/>
      <c r="D780" s="53"/>
      <c r="E780" s="94"/>
      <c r="F780" s="94"/>
      <c r="G780" s="94"/>
      <c r="H780" s="94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  <c r="U780" s="9"/>
      <c r="V780" s="9"/>
      <c r="W780" s="9"/>
      <c r="X780" s="9"/>
      <c r="Y780" s="9"/>
      <c r="Z780" s="9"/>
    </row>
    <row r="781" spans="1:26" ht="15.75" customHeight="1" x14ac:dyDescent="0.3">
      <c r="A781" s="53"/>
      <c r="B781" s="53"/>
      <c r="C781" s="53"/>
      <c r="D781" s="53"/>
      <c r="E781" s="94"/>
      <c r="F781" s="94"/>
      <c r="G781" s="94"/>
      <c r="H781" s="94"/>
      <c r="I781" s="9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  <c r="U781" s="9"/>
      <c r="V781" s="9"/>
      <c r="W781" s="9"/>
      <c r="X781" s="9"/>
      <c r="Y781" s="9"/>
      <c r="Z781" s="9"/>
    </row>
    <row r="782" spans="1:26" ht="15.75" customHeight="1" x14ac:dyDescent="0.3">
      <c r="A782" s="53"/>
      <c r="B782" s="53"/>
      <c r="C782" s="53"/>
      <c r="D782" s="53"/>
      <c r="E782" s="94"/>
      <c r="F782" s="94"/>
      <c r="G782" s="94"/>
      <c r="H782" s="94"/>
      <c r="I782" s="9"/>
      <c r="J782" s="9"/>
      <c r="K782" s="9"/>
      <c r="L782" s="9"/>
      <c r="M782" s="9"/>
      <c r="N782" s="9"/>
      <c r="O782" s="9"/>
      <c r="P782" s="9"/>
      <c r="Q782" s="9"/>
      <c r="R782" s="9"/>
      <c r="S782" s="9"/>
      <c r="T782" s="9"/>
      <c r="U782" s="9"/>
      <c r="V782" s="9"/>
      <c r="W782" s="9"/>
      <c r="X782" s="9"/>
      <c r="Y782" s="9"/>
      <c r="Z782" s="9"/>
    </row>
    <row r="783" spans="1:26" ht="15.75" customHeight="1" x14ac:dyDescent="0.3">
      <c r="A783" s="53"/>
      <c r="B783" s="53"/>
      <c r="C783" s="53"/>
      <c r="D783" s="53"/>
      <c r="E783" s="94"/>
      <c r="F783" s="94"/>
      <c r="G783" s="94"/>
      <c r="H783" s="94"/>
      <c r="I783" s="9"/>
      <c r="J783" s="9"/>
      <c r="K783" s="9"/>
      <c r="L783" s="9"/>
      <c r="M783" s="9"/>
      <c r="N783" s="9"/>
      <c r="O783" s="9"/>
      <c r="P783" s="9"/>
      <c r="Q783" s="9"/>
      <c r="R783" s="9"/>
      <c r="S783" s="9"/>
      <c r="T783" s="9"/>
      <c r="U783" s="9"/>
      <c r="V783" s="9"/>
      <c r="W783" s="9"/>
      <c r="X783" s="9"/>
      <c r="Y783" s="9"/>
      <c r="Z783" s="9"/>
    </row>
    <row r="784" spans="1:26" ht="15.75" customHeight="1" x14ac:dyDescent="0.3">
      <c r="A784" s="53"/>
      <c r="B784" s="53"/>
      <c r="C784" s="53"/>
      <c r="D784" s="53"/>
      <c r="E784" s="94"/>
      <c r="F784" s="94"/>
      <c r="G784" s="94"/>
      <c r="H784" s="94"/>
      <c r="I784" s="9"/>
      <c r="J784" s="9"/>
      <c r="K784" s="9"/>
      <c r="L784" s="9"/>
      <c r="M784" s="9"/>
      <c r="N784" s="9"/>
      <c r="O784" s="9"/>
      <c r="P784" s="9"/>
      <c r="Q784" s="9"/>
      <c r="R784" s="9"/>
      <c r="S784" s="9"/>
      <c r="T784" s="9"/>
      <c r="U784" s="9"/>
      <c r="V784" s="9"/>
      <c r="W784" s="9"/>
      <c r="X784" s="9"/>
      <c r="Y784" s="9"/>
      <c r="Z784" s="9"/>
    </row>
    <row r="785" spans="1:26" ht="15.75" customHeight="1" x14ac:dyDescent="0.3">
      <c r="A785" s="53"/>
      <c r="B785" s="53"/>
      <c r="C785" s="53"/>
      <c r="D785" s="53"/>
      <c r="E785" s="94"/>
      <c r="F785" s="94"/>
      <c r="G785" s="94"/>
      <c r="H785" s="94"/>
      <c r="I785" s="9"/>
      <c r="J785" s="9"/>
      <c r="K785" s="9"/>
      <c r="L785" s="9"/>
      <c r="M785" s="9"/>
      <c r="N785" s="9"/>
      <c r="O785" s="9"/>
      <c r="P785" s="9"/>
      <c r="Q785" s="9"/>
      <c r="R785" s="9"/>
      <c r="S785" s="9"/>
      <c r="T785" s="9"/>
      <c r="U785" s="9"/>
      <c r="V785" s="9"/>
      <c r="W785" s="9"/>
      <c r="X785" s="9"/>
      <c r="Y785" s="9"/>
      <c r="Z785" s="9"/>
    </row>
    <row r="786" spans="1:26" ht="15.75" customHeight="1" x14ac:dyDescent="0.3">
      <c r="A786" s="53"/>
      <c r="B786" s="53"/>
      <c r="C786" s="53"/>
      <c r="D786" s="53"/>
      <c r="E786" s="94"/>
      <c r="F786" s="94"/>
      <c r="G786" s="94"/>
      <c r="H786" s="94"/>
      <c r="I786" s="9"/>
      <c r="J786" s="9"/>
      <c r="K786" s="9"/>
      <c r="L786" s="9"/>
      <c r="M786" s="9"/>
      <c r="N786" s="9"/>
      <c r="O786" s="9"/>
      <c r="P786" s="9"/>
      <c r="Q786" s="9"/>
      <c r="R786" s="9"/>
      <c r="S786" s="9"/>
      <c r="T786" s="9"/>
      <c r="U786" s="9"/>
      <c r="V786" s="9"/>
      <c r="W786" s="9"/>
      <c r="X786" s="9"/>
      <c r="Y786" s="9"/>
      <c r="Z786" s="9"/>
    </row>
    <row r="787" spans="1:26" ht="15.75" customHeight="1" x14ac:dyDescent="0.3">
      <c r="A787" s="53"/>
      <c r="B787" s="53"/>
      <c r="C787" s="53"/>
      <c r="D787" s="53"/>
      <c r="E787" s="94"/>
      <c r="F787" s="94"/>
      <c r="G787" s="94"/>
      <c r="H787" s="94"/>
      <c r="I787" s="9"/>
      <c r="J787" s="9"/>
      <c r="K787" s="9"/>
      <c r="L787" s="9"/>
      <c r="M787" s="9"/>
      <c r="N787" s="9"/>
      <c r="O787" s="9"/>
      <c r="P787" s="9"/>
      <c r="Q787" s="9"/>
      <c r="R787" s="9"/>
      <c r="S787" s="9"/>
      <c r="T787" s="9"/>
      <c r="U787" s="9"/>
      <c r="V787" s="9"/>
      <c r="W787" s="9"/>
      <c r="X787" s="9"/>
      <c r="Y787" s="9"/>
      <c r="Z787" s="9"/>
    </row>
    <row r="788" spans="1:26" ht="15.75" customHeight="1" x14ac:dyDescent="0.3">
      <c r="A788" s="53"/>
      <c r="B788" s="53"/>
      <c r="C788" s="53"/>
      <c r="D788" s="53"/>
      <c r="E788" s="94"/>
      <c r="F788" s="94"/>
      <c r="G788" s="94"/>
      <c r="H788" s="94"/>
      <c r="I788" s="9"/>
      <c r="J788" s="9"/>
      <c r="K788" s="9"/>
      <c r="L788" s="9"/>
      <c r="M788" s="9"/>
      <c r="N788" s="9"/>
      <c r="O788" s="9"/>
      <c r="P788" s="9"/>
      <c r="Q788" s="9"/>
      <c r="R788" s="9"/>
      <c r="S788" s="9"/>
      <c r="T788" s="9"/>
      <c r="U788" s="9"/>
      <c r="V788" s="9"/>
      <c r="W788" s="9"/>
      <c r="X788" s="9"/>
      <c r="Y788" s="9"/>
      <c r="Z788" s="9"/>
    </row>
    <row r="789" spans="1:26" ht="15.75" customHeight="1" x14ac:dyDescent="0.3">
      <c r="A789" s="53"/>
      <c r="B789" s="53"/>
      <c r="C789" s="53"/>
      <c r="D789" s="53"/>
      <c r="E789" s="94"/>
      <c r="F789" s="94"/>
      <c r="G789" s="94"/>
      <c r="H789" s="94"/>
      <c r="I789" s="9"/>
      <c r="J789" s="9"/>
      <c r="K789" s="9"/>
      <c r="L789" s="9"/>
      <c r="M789" s="9"/>
      <c r="N789" s="9"/>
      <c r="O789" s="9"/>
      <c r="P789" s="9"/>
      <c r="Q789" s="9"/>
      <c r="R789" s="9"/>
      <c r="S789" s="9"/>
      <c r="T789" s="9"/>
      <c r="U789" s="9"/>
      <c r="V789" s="9"/>
      <c r="W789" s="9"/>
      <c r="X789" s="9"/>
      <c r="Y789" s="9"/>
      <c r="Z789" s="9"/>
    </row>
    <row r="790" spans="1:26" ht="15.75" customHeight="1" x14ac:dyDescent="0.3">
      <c r="A790" s="53"/>
      <c r="B790" s="53"/>
      <c r="C790" s="53"/>
      <c r="D790" s="53"/>
      <c r="E790" s="94"/>
      <c r="F790" s="94"/>
      <c r="G790" s="94"/>
      <c r="H790" s="94"/>
      <c r="I790" s="9"/>
      <c r="J790" s="9"/>
      <c r="K790" s="9"/>
      <c r="L790" s="9"/>
      <c r="M790" s="9"/>
      <c r="N790" s="9"/>
      <c r="O790" s="9"/>
      <c r="P790" s="9"/>
      <c r="Q790" s="9"/>
      <c r="R790" s="9"/>
      <c r="S790" s="9"/>
      <c r="T790" s="9"/>
      <c r="U790" s="9"/>
      <c r="V790" s="9"/>
      <c r="W790" s="9"/>
      <c r="X790" s="9"/>
      <c r="Y790" s="9"/>
      <c r="Z790" s="9"/>
    </row>
    <row r="791" spans="1:26" ht="15.75" customHeight="1" x14ac:dyDescent="0.3">
      <c r="A791" s="53"/>
      <c r="B791" s="53"/>
      <c r="C791" s="53"/>
      <c r="D791" s="53"/>
      <c r="E791" s="94"/>
      <c r="F791" s="94"/>
      <c r="G791" s="94"/>
      <c r="H791" s="94"/>
      <c r="I791" s="9"/>
      <c r="J791" s="9"/>
      <c r="K791" s="9"/>
      <c r="L791" s="9"/>
      <c r="M791" s="9"/>
      <c r="N791" s="9"/>
      <c r="O791" s="9"/>
      <c r="P791" s="9"/>
      <c r="Q791" s="9"/>
      <c r="R791" s="9"/>
      <c r="S791" s="9"/>
      <c r="T791" s="9"/>
      <c r="U791" s="9"/>
      <c r="V791" s="9"/>
      <c r="W791" s="9"/>
      <c r="X791" s="9"/>
      <c r="Y791" s="9"/>
      <c r="Z791" s="9"/>
    </row>
    <row r="792" spans="1:26" ht="15.75" customHeight="1" x14ac:dyDescent="0.3">
      <c r="A792" s="53"/>
      <c r="B792" s="53"/>
      <c r="C792" s="53"/>
      <c r="D792" s="53"/>
      <c r="E792" s="94"/>
      <c r="F792" s="94"/>
      <c r="G792" s="94"/>
      <c r="H792" s="94"/>
      <c r="I792" s="9"/>
      <c r="J792" s="9"/>
      <c r="K792" s="9"/>
      <c r="L792" s="9"/>
      <c r="M792" s="9"/>
      <c r="N792" s="9"/>
      <c r="O792" s="9"/>
      <c r="P792" s="9"/>
      <c r="Q792" s="9"/>
      <c r="R792" s="9"/>
      <c r="S792" s="9"/>
      <c r="T792" s="9"/>
      <c r="U792" s="9"/>
      <c r="V792" s="9"/>
      <c r="W792" s="9"/>
      <c r="X792" s="9"/>
      <c r="Y792" s="9"/>
      <c r="Z792" s="9"/>
    </row>
    <row r="793" spans="1:26" ht="15.75" customHeight="1" x14ac:dyDescent="0.3">
      <c r="A793" s="53"/>
      <c r="B793" s="53"/>
      <c r="C793" s="53"/>
      <c r="D793" s="53"/>
      <c r="E793" s="94"/>
      <c r="F793" s="94"/>
      <c r="G793" s="94"/>
      <c r="H793" s="94"/>
      <c r="I793" s="9"/>
      <c r="J793" s="9"/>
      <c r="K793" s="9"/>
      <c r="L793" s="9"/>
      <c r="M793" s="9"/>
      <c r="N793" s="9"/>
      <c r="O793" s="9"/>
      <c r="P793" s="9"/>
      <c r="Q793" s="9"/>
      <c r="R793" s="9"/>
      <c r="S793" s="9"/>
      <c r="T793" s="9"/>
      <c r="U793" s="9"/>
      <c r="V793" s="9"/>
      <c r="W793" s="9"/>
      <c r="X793" s="9"/>
      <c r="Y793" s="9"/>
      <c r="Z793" s="9"/>
    </row>
    <row r="794" spans="1:26" ht="15.75" customHeight="1" x14ac:dyDescent="0.3">
      <c r="A794" s="53"/>
      <c r="B794" s="53"/>
      <c r="C794" s="53"/>
      <c r="D794" s="53"/>
      <c r="E794" s="94"/>
      <c r="F794" s="94"/>
      <c r="G794" s="94"/>
      <c r="H794" s="94"/>
      <c r="I794" s="9"/>
      <c r="J794" s="9"/>
      <c r="K794" s="9"/>
      <c r="L794" s="9"/>
      <c r="M794" s="9"/>
      <c r="N794" s="9"/>
      <c r="O794" s="9"/>
      <c r="P794" s="9"/>
      <c r="Q794" s="9"/>
      <c r="R794" s="9"/>
      <c r="S794" s="9"/>
      <c r="T794" s="9"/>
      <c r="U794" s="9"/>
      <c r="V794" s="9"/>
      <c r="W794" s="9"/>
      <c r="X794" s="9"/>
      <c r="Y794" s="9"/>
      <c r="Z794" s="9"/>
    </row>
    <row r="795" spans="1:26" ht="15.75" customHeight="1" x14ac:dyDescent="0.3">
      <c r="A795" s="53"/>
      <c r="B795" s="53"/>
      <c r="C795" s="53"/>
      <c r="D795" s="53"/>
      <c r="E795" s="94"/>
      <c r="F795" s="94"/>
      <c r="G795" s="94"/>
      <c r="H795" s="94"/>
      <c r="I795" s="9"/>
      <c r="J795" s="9"/>
      <c r="K795" s="9"/>
      <c r="L795" s="9"/>
      <c r="M795" s="9"/>
      <c r="N795" s="9"/>
      <c r="O795" s="9"/>
      <c r="P795" s="9"/>
      <c r="Q795" s="9"/>
      <c r="R795" s="9"/>
      <c r="S795" s="9"/>
      <c r="T795" s="9"/>
      <c r="U795" s="9"/>
      <c r="V795" s="9"/>
      <c r="W795" s="9"/>
      <c r="X795" s="9"/>
      <c r="Y795" s="9"/>
      <c r="Z795" s="9"/>
    </row>
    <row r="796" spans="1:26" ht="15.75" customHeight="1" x14ac:dyDescent="0.3">
      <c r="A796" s="53"/>
      <c r="B796" s="53"/>
      <c r="C796" s="53"/>
      <c r="D796" s="53"/>
      <c r="E796" s="94"/>
      <c r="F796" s="94"/>
      <c r="G796" s="94"/>
      <c r="H796" s="94"/>
      <c r="I796" s="9"/>
      <c r="J796" s="9"/>
      <c r="K796" s="9"/>
      <c r="L796" s="9"/>
      <c r="M796" s="9"/>
      <c r="N796" s="9"/>
      <c r="O796" s="9"/>
      <c r="P796" s="9"/>
      <c r="Q796" s="9"/>
      <c r="R796" s="9"/>
      <c r="S796" s="9"/>
      <c r="T796" s="9"/>
      <c r="U796" s="9"/>
      <c r="V796" s="9"/>
      <c r="W796" s="9"/>
      <c r="X796" s="9"/>
      <c r="Y796" s="9"/>
      <c r="Z796" s="9"/>
    </row>
    <row r="797" spans="1:26" ht="15.75" customHeight="1" x14ac:dyDescent="0.3">
      <c r="A797" s="53"/>
      <c r="B797" s="53"/>
      <c r="C797" s="53"/>
      <c r="D797" s="53"/>
      <c r="E797" s="94"/>
      <c r="F797" s="94"/>
      <c r="G797" s="94"/>
      <c r="H797" s="94"/>
      <c r="I797" s="9"/>
      <c r="J797" s="9"/>
      <c r="K797" s="9"/>
      <c r="L797" s="9"/>
      <c r="M797" s="9"/>
      <c r="N797" s="9"/>
      <c r="O797" s="9"/>
      <c r="P797" s="9"/>
      <c r="Q797" s="9"/>
      <c r="R797" s="9"/>
      <c r="S797" s="9"/>
      <c r="T797" s="9"/>
      <c r="U797" s="9"/>
      <c r="V797" s="9"/>
      <c r="W797" s="9"/>
      <c r="X797" s="9"/>
      <c r="Y797" s="9"/>
      <c r="Z797" s="9"/>
    </row>
    <row r="798" spans="1:26" ht="15.75" customHeight="1" x14ac:dyDescent="0.3">
      <c r="A798" s="53"/>
      <c r="B798" s="53"/>
      <c r="C798" s="53"/>
      <c r="D798" s="53"/>
      <c r="E798" s="94"/>
      <c r="F798" s="94"/>
      <c r="G798" s="94"/>
      <c r="H798" s="94"/>
      <c r="I798" s="9"/>
      <c r="J798" s="9"/>
      <c r="K798" s="9"/>
      <c r="L798" s="9"/>
      <c r="M798" s="9"/>
      <c r="N798" s="9"/>
      <c r="O798" s="9"/>
      <c r="P798" s="9"/>
      <c r="Q798" s="9"/>
      <c r="R798" s="9"/>
      <c r="S798" s="9"/>
      <c r="T798" s="9"/>
      <c r="U798" s="9"/>
      <c r="V798" s="9"/>
      <c r="W798" s="9"/>
      <c r="X798" s="9"/>
      <c r="Y798" s="9"/>
      <c r="Z798" s="9"/>
    </row>
    <row r="799" spans="1:26" ht="15.75" customHeight="1" x14ac:dyDescent="0.3">
      <c r="A799" s="53"/>
      <c r="B799" s="53"/>
      <c r="C799" s="53"/>
      <c r="D799" s="53"/>
      <c r="E799" s="94"/>
      <c r="F799" s="94"/>
      <c r="G799" s="94"/>
      <c r="H799" s="94"/>
      <c r="I799" s="9"/>
      <c r="J799" s="9"/>
      <c r="K799" s="9"/>
      <c r="L799" s="9"/>
      <c r="M799" s="9"/>
      <c r="N799" s="9"/>
      <c r="O799" s="9"/>
      <c r="P799" s="9"/>
      <c r="Q799" s="9"/>
      <c r="R799" s="9"/>
      <c r="S799" s="9"/>
      <c r="T799" s="9"/>
      <c r="U799" s="9"/>
      <c r="V799" s="9"/>
      <c r="W799" s="9"/>
      <c r="X799" s="9"/>
      <c r="Y799" s="9"/>
      <c r="Z799" s="9"/>
    </row>
    <row r="800" spans="1:26" ht="15.75" customHeight="1" x14ac:dyDescent="0.3">
      <c r="A800" s="53"/>
      <c r="B800" s="53"/>
      <c r="C800" s="53"/>
      <c r="D800" s="53"/>
      <c r="E800" s="94"/>
      <c r="F800" s="94"/>
      <c r="G800" s="94"/>
      <c r="H800" s="94"/>
      <c r="I800" s="9"/>
      <c r="J800" s="9"/>
      <c r="K800" s="9"/>
      <c r="L800" s="9"/>
      <c r="M800" s="9"/>
      <c r="N800" s="9"/>
      <c r="O800" s="9"/>
      <c r="P800" s="9"/>
      <c r="Q800" s="9"/>
      <c r="R800" s="9"/>
      <c r="S800" s="9"/>
      <c r="T800" s="9"/>
      <c r="U800" s="9"/>
      <c r="V800" s="9"/>
      <c r="W800" s="9"/>
      <c r="X800" s="9"/>
      <c r="Y800" s="9"/>
      <c r="Z800" s="9"/>
    </row>
    <row r="801" spans="1:26" ht="15.75" customHeight="1" x14ac:dyDescent="0.3">
      <c r="A801" s="53"/>
      <c r="B801" s="53"/>
      <c r="C801" s="53"/>
      <c r="D801" s="53"/>
      <c r="E801" s="94"/>
      <c r="F801" s="94"/>
      <c r="G801" s="94"/>
      <c r="H801" s="94"/>
      <c r="I801" s="9"/>
      <c r="J801" s="9"/>
      <c r="K801" s="9"/>
      <c r="L801" s="9"/>
      <c r="M801" s="9"/>
      <c r="N801" s="9"/>
      <c r="O801" s="9"/>
      <c r="P801" s="9"/>
      <c r="Q801" s="9"/>
      <c r="R801" s="9"/>
      <c r="S801" s="9"/>
      <c r="T801" s="9"/>
      <c r="U801" s="9"/>
      <c r="V801" s="9"/>
      <c r="W801" s="9"/>
      <c r="X801" s="9"/>
      <c r="Y801" s="9"/>
      <c r="Z801" s="9"/>
    </row>
    <row r="802" spans="1:26" ht="15.75" customHeight="1" x14ac:dyDescent="0.3">
      <c r="A802" s="53"/>
      <c r="B802" s="53"/>
      <c r="C802" s="53"/>
      <c r="D802" s="53"/>
      <c r="E802" s="94"/>
      <c r="F802" s="94"/>
      <c r="G802" s="94"/>
      <c r="H802" s="94"/>
      <c r="I802" s="9"/>
      <c r="J802" s="9"/>
      <c r="K802" s="9"/>
      <c r="L802" s="9"/>
      <c r="M802" s="9"/>
      <c r="N802" s="9"/>
      <c r="O802" s="9"/>
      <c r="P802" s="9"/>
      <c r="Q802" s="9"/>
      <c r="R802" s="9"/>
      <c r="S802" s="9"/>
      <c r="T802" s="9"/>
      <c r="U802" s="9"/>
      <c r="V802" s="9"/>
      <c r="W802" s="9"/>
      <c r="X802" s="9"/>
      <c r="Y802" s="9"/>
      <c r="Z802" s="9"/>
    </row>
    <row r="803" spans="1:26" ht="15.75" customHeight="1" x14ac:dyDescent="0.3">
      <c r="A803" s="53"/>
      <c r="B803" s="53"/>
      <c r="C803" s="53"/>
      <c r="D803" s="53"/>
      <c r="E803" s="94"/>
      <c r="F803" s="94"/>
      <c r="G803" s="94"/>
      <c r="H803" s="94"/>
      <c r="I803" s="9"/>
      <c r="J803" s="9"/>
      <c r="K803" s="9"/>
      <c r="L803" s="9"/>
      <c r="M803" s="9"/>
      <c r="N803" s="9"/>
      <c r="O803" s="9"/>
      <c r="P803" s="9"/>
      <c r="Q803" s="9"/>
      <c r="R803" s="9"/>
      <c r="S803" s="9"/>
      <c r="T803" s="9"/>
      <c r="U803" s="9"/>
      <c r="V803" s="9"/>
      <c r="W803" s="9"/>
      <c r="X803" s="9"/>
      <c r="Y803" s="9"/>
      <c r="Z803" s="9"/>
    </row>
    <row r="804" spans="1:26" ht="15.75" customHeight="1" x14ac:dyDescent="0.3">
      <c r="A804" s="53"/>
      <c r="B804" s="53"/>
      <c r="C804" s="53"/>
      <c r="D804" s="53"/>
      <c r="E804" s="94"/>
      <c r="F804" s="94"/>
      <c r="G804" s="94"/>
      <c r="H804" s="94"/>
      <c r="I804" s="9"/>
      <c r="J804" s="9"/>
      <c r="K804" s="9"/>
      <c r="L804" s="9"/>
      <c r="M804" s="9"/>
      <c r="N804" s="9"/>
      <c r="O804" s="9"/>
      <c r="P804" s="9"/>
      <c r="Q804" s="9"/>
      <c r="R804" s="9"/>
      <c r="S804" s="9"/>
      <c r="T804" s="9"/>
      <c r="U804" s="9"/>
      <c r="V804" s="9"/>
      <c r="W804" s="9"/>
      <c r="X804" s="9"/>
      <c r="Y804" s="9"/>
      <c r="Z804" s="9"/>
    </row>
    <row r="805" spans="1:26" ht="15.75" customHeight="1" x14ac:dyDescent="0.3">
      <c r="A805" s="53"/>
      <c r="B805" s="53"/>
      <c r="C805" s="53"/>
      <c r="D805" s="53"/>
      <c r="E805" s="94"/>
      <c r="F805" s="94"/>
      <c r="G805" s="94"/>
      <c r="H805" s="94"/>
      <c r="I805" s="9"/>
      <c r="J805" s="9"/>
      <c r="K805" s="9"/>
      <c r="L805" s="9"/>
      <c r="M805" s="9"/>
      <c r="N805" s="9"/>
      <c r="O805" s="9"/>
      <c r="P805" s="9"/>
      <c r="Q805" s="9"/>
      <c r="R805" s="9"/>
      <c r="S805" s="9"/>
      <c r="T805" s="9"/>
      <c r="U805" s="9"/>
      <c r="V805" s="9"/>
      <c r="W805" s="9"/>
      <c r="X805" s="9"/>
      <c r="Y805" s="9"/>
      <c r="Z805" s="9"/>
    </row>
    <row r="806" spans="1:26" ht="15.75" customHeight="1" x14ac:dyDescent="0.3">
      <c r="A806" s="53"/>
      <c r="B806" s="53"/>
      <c r="C806" s="53"/>
      <c r="D806" s="53"/>
      <c r="E806" s="94"/>
      <c r="F806" s="94"/>
      <c r="G806" s="94"/>
      <c r="H806" s="94"/>
      <c r="I806" s="9"/>
      <c r="J806" s="9"/>
      <c r="K806" s="9"/>
      <c r="L806" s="9"/>
      <c r="M806" s="9"/>
      <c r="N806" s="9"/>
      <c r="O806" s="9"/>
      <c r="P806" s="9"/>
      <c r="Q806" s="9"/>
      <c r="R806" s="9"/>
      <c r="S806" s="9"/>
      <c r="T806" s="9"/>
      <c r="U806" s="9"/>
      <c r="V806" s="9"/>
      <c r="W806" s="9"/>
      <c r="X806" s="9"/>
      <c r="Y806" s="9"/>
      <c r="Z806" s="9"/>
    </row>
    <row r="807" spans="1:26" ht="15.75" customHeight="1" x14ac:dyDescent="0.3">
      <c r="A807" s="53"/>
      <c r="B807" s="53"/>
      <c r="C807" s="53"/>
      <c r="D807" s="53"/>
      <c r="E807" s="94"/>
      <c r="F807" s="94"/>
      <c r="G807" s="94"/>
      <c r="H807" s="94"/>
      <c r="I807" s="9"/>
      <c r="J807" s="9"/>
      <c r="K807" s="9"/>
      <c r="L807" s="9"/>
      <c r="M807" s="9"/>
      <c r="N807" s="9"/>
      <c r="O807" s="9"/>
      <c r="P807" s="9"/>
      <c r="Q807" s="9"/>
      <c r="R807" s="9"/>
      <c r="S807" s="9"/>
      <c r="T807" s="9"/>
      <c r="U807" s="9"/>
      <c r="V807" s="9"/>
      <c r="W807" s="9"/>
      <c r="X807" s="9"/>
      <c r="Y807" s="9"/>
      <c r="Z807" s="9"/>
    </row>
    <row r="808" spans="1:26" ht="15.75" customHeight="1" x14ac:dyDescent="0.3">
      <c r="A808" s="53"/>
      <c r="B808" s="53"/>
      <c r="C808" s="53"/>
      <c r="D808" s="53"/>
      <c r="E808" s="94"/>
      <c r="F808" s="94"/>
      <c r="G808" s="94"/>
      <c r="H808" s="94"/>
      <c r="I808" s="9"/>
      <c r="J808" s="9"/>
      <c r="K808" s="9"/>
      <c r="L808" s="9"/>
      <c r="M808" s="9"/>
      <c r="N808" s="9"/>
      <c r="O808" s="9"/>
      <c r="P808" s="9"/>
      <c r="Q808" s="9"/>
      <c r="R808" s="9"/>
      <c r="S808" s="9"/>
      <c r="T808" s="9"/>
      <c r="U808" s="9"/>
      <c r="V808" s="9"/>
      <c r="W808" s="9"/>
      <c r="X808" s="9"/>
      <c r="Y808" s="9"/>
      <c r="Z808" s="9"/>
    </row>
    <row r="809" spans="1:26" ht="15.75" customHeight="1" x14ac:dyDescent="0.3">
      <c r="A809" s="53"/>
      <c r="B809" s="53"/>
      <c r="C809" s="53"/>
      <c r="D809" s="53"/>
      <c r="E809" s="94"/>
      <c r="F809" s="94"/>
      <c r="G809" s="94"/>
      <c r="H809" s="94"/>
      <c r="I809" s="9"/>
      <c r="J809" s="9"/>
      <c r="K809" s="9"/>
      <c r="L809" s="9"/>
      <c r="M809" s="9"/>
      <c r="N809" s="9"/>
      <c r="O809" s="9"/>
      <c r="P809" s="9"/>
      <c r="Q809" s="9"/>
      <c r="R809" s="9"/>
      <c r="S809" s="9"/>
      <c r="T809" s="9"/>
      <c r="U809" s="9"/>
      <c r="V809" s="9"/>
      <c r="W809" s="9"/>
      <c r="X809" s="9"/>
      <c r="Y809" s="9"/>
      <c r="Z809" s="9"/>
    </row>
    <row r="810" spans="1:26" ht="15.75" customHeight="1" x14ac:dyDescent="0.3">
      <c r="A810" s="53"/>
      <c r="B810" s="53"/>
      <c r="C810" s="53"/>
      <c r="D810" s="53"/>
      <c r="E810" s="94"/>
      <c r="F810" s="94"/>
      <c r="G810" s="94"/>
      <c r="H810" s="94"/>
      <c r="I810" s="9"/>
      <c r="J810" s="9"/>
      <c r="K810" s="9"/>
      <c r="L810" s="9"/>
      <c r="M810" s="9"/>
      <c r="N810" s="9"/>
      <c r="O810" s="9"/>
      <c r="P810" s="9"/>
      <c r="Q810" s="9"/>
      <c r="R810" s="9"/>
      <c r="S810" s="9"/>
      <c r="T810" s="9"/>
      <c r="U810" s="9"/>
      <c r="V810" s="9"/>
      <c r="W810" s="9"/>
      <c r="X810" s="9"/>
      <c r="Y810" s="9"/>
      <c r="Z810" s="9"/>
    </row>
    <row r="811" spans="1:26" ht="15.75" customHeight="1" x14ac:dyDescent="0.3">
      <c r="A811" s="53"/>
      <c r="B811" s="53"/>
      <c r="C811" s="53"/>
      <c r="D811" s="53"/>
      <c r="E811" s="94"/>
      <c r="F811" s="94"/>
      <c r="G811" s="94"/>
      <c r="H811" s="94"/>
      <c r="I811" s="9"/>
      <c r="J811" s="9"/>
      <c r="K811" s="9"/>
      <c r="L811" s="9"/>
      <c r="M811" s="9"/>
      <c r="N811" s="9"/>
      <c r="O811" s="9"/>
      <c r="P811" s="9"/>
      <c r="Q811" s="9"/>
      <c r="R811" s="9"/>
      <c r="S811" s="9"/>
      <c r="T811" s="9"/>
      <c r="U811" s="9"/>
      <c r="V811" s="9"/>
      <c r="W811" s="9"/>
      <c r="X811" s="9"/>
      <c r="Y811" s="9"/>
      <c r="Z811" s="9"/>
    </row>
    <row r="812" spans="1:26" ht="15.75" customHeight="1" x14ac:dyDescent="0.3">
      <c r="A812" s="53"/>
      <c r="B812" s="53"/>
      <c r="C812" s="53"/>
      <c r="D812" s="53"/>
      <c r="E812" s="94"/>
      <c r="F812" s="94"/>
      <c r="G812" s="94"/>
      <c r="H812" s="94"/>
      <c r="I812" s="9"/>
      <c r="J812" s="9"/>
      <c r="K812" s="9"/>
      <c r="L812" s="9"/>
      <c r="M812" s="9"/>
      <c r="N812" s="9"/>
      <c r="O812" s="9"/>
      <c r="P812" s="9"/>
      <c r="Q812" s="9"/>
      <c r="R812" s="9"/>
      <c r="S812" s="9"/>
      <c r="T812" s="9"/>
      <c r="U812" s="9"/>
      <c r="V812" s="9"/>
      <c r="W812" s="9"/>
      <c r="X812" s="9"/>
      <c r="Y812" s="9"/>
      <c r="Z812" s="9"/>
    </row>
    <row r="813" spans="1:26" ht="15.75" customHeight="1" x14ac:dyDescent="0.3">
      <c r="A813" s="53"/>
      <c r="B813" s="53"/>
      <c r="C813" s="53"/>
      <c r="D813" s="53"/>
      <c r="E813" s="94"/>
      <c r="F813" s="94"/>
      <c r="G813" s="94"/>
      <c r="H813" s="94"/>
      <c r="I813" s="9"/>
      <c r="J813" s="9"/>
      <c r="K813" s="9"/>
      <c r="L813" s="9"/>
      <c r="M813" s="9"/>
      <c r="N813" s="9"/>
      <c r="O813" s="9"/>
      <c r="P813" s="9"/>
      <c r="Q813" s="9"/>
      <c r="R813" s="9"/>
      <c r="S813" s="9"/>
      <c r="T813" s="9"/>
      <c r="U813" s="9"/>
      <c r="V813" s="9"/>
      <c r="W813" s="9"/>
      <c r="X813" s="9"/>
      <c r="Y813" s="9"/>
      <c r="Z813" s="9"/>
    </row>
    <row r="814" spans="1:26" ht="15.75" customHeight="1" x14ac:dyDescent="0.3">
      <c r="A814" s="53"/>
      <c r="B814" s="53"/>
      <c r="C814" s="53"/>
      <c r="D814" s="53"/>
      <c r="E814" s="94"/>
      <c r="F814" s="94"/>
      <c r="G814" s="94"/>
      <c r="H814" s="94"/>
      <c r="I814" s="9"/>
      <c r="J814" s="9"/>
      <c r="K814" s="9"/>
      <c r="L814" s="9"/>
      <c r="M814" s="9"/>
      <c r="N814" s="9"/>
      <c r="O814" s="9"/>
      <c r="P814" s="9"/>
      <c r="Q814" s="9"/>
      <c r="R814" s="9"/>
      <c r="S814" s="9"/>
      <c r="T814" s="9"/>
      <c r="U814" s="9"/>
      <c r="V814" s="9"/>
      <c r="W814" s="9"/>
      <c r="X814" s="9"/>
      <c r="Y814" s="9"/>
      <c r="Z814" s="9"/>
    </row>
    <row r="815" spans="1:26" ht="15.75" customHeight="1" x14ac:dyDescent="0.3">
      <c r="A815" s="53"/>
      <c r="B815" s="53"/>
      <c r="C815" s="53"/>
      <c r="D815" s="53"/>
      <c r="E815" s="94"/>
      <c r="F815" s="94"/>
      <c r="G815" s="94"/>
      <c r="H815" s="94"/>
      <c r="I815" s="9"/>
      <c r="J815" s="9"/>
      <c r="K815" s="9"/>
      <c r="L815" s="9"/>
      <c r="M815" s="9"/>
      <c r="N815" s="9"/>
      <c r="O815" s="9"/>
      <c r="P815" s="9"/>
      <c r="Q815" s="9"/>
      <c r="R815" s="9"/>
      <c r="S815" s="9"/>
      <c r="T815" s="9"/>
      <c r="U815" s="9"/>
      <c r="V815" s="9"/>
      <c r="W815" s="9"/>
      <c r="X815" s="9"/>
      <c r="Y815" s="9"/>
      <c r="Z815" s="9"/>
    </row>
    <row r="816" spans="1:26" ht="15.75" customHeight="1" x14ac:dyDescent="0.3">
      <c r="A816" s="53"/>
      <c r="B816" s="53"/>
      <c r="C816" s="53"/>
      <c r="D816" s="53"/>
      <c r="E816" s="94"/>
      <c r="F816" s="94"/>
      <c r="G816" s="94"/>
      <c r="H816" s="94"/>
      <c r="I816" s="9"/>
      <c r="J816" s="9"/>
      <c r="K816" s="9"/>
      <c r="L816" s="9"/>
      <c r="M816" s="9"/>
      <c r="N816" s="9"/>
      <c r="O816" s="9"/>
      <c r="P816" s="9"/>
      <c r="Q816" s="9"/>
      <c r="R816" s="9"/>
      <c r="S816" s="9"/>
      <c r="T816" s="9"/>
      <c r="U816" s="9"/>
      <c r="V816" s="9"/>
      <c r="W816" s="9"/>
      <c r="X816" s="9"/>
      <c r="Y816" s="9"/>
      <c r="Z816" s="9"/>
    </row>
    <row r="817" spans="1:26" ht="15.75" customHeight="1" x14ac:dyDescent="0.3">
      <c r="A817" s="53"/>
      <c r="B817" s="53"/>
      <c r="C817" s="53"/>
      <c r="D817" s="53"/>
      <c r="E817" s="94"/>
      <c r="F817" s="94"/>
      <c r="G817" s="94"/>
      <c r="H817" s="94"/>
      <c r="I817" s="9"/>
      <c r="J817" s="9"/>
      <c r="K817" s="9"/>
      <c r="L817" s="9"/>
      <c r="M817" s="9"/>
      <c r="N817" s="9"/>
      <c r="O817" s="9"/>
      <c r="P817" s="9"/>
      <c r="Q817" s="9"/>
      <c r="R817" s="9"/>
      <c r="S817" s="9"/>
      <c r="T817" s="9"/>
      <c r="U817" s="9"/>
      <c r="V817" s="9"/>
      <c r="W817" s="9"/>
      <c r="X817" s="9"/>
      <c r="Y817" s="9"/>
      <c r="Z817" s="9"/>
    </row>
    <row r="818" spans="1:26" ht="15.75" customHeight="1" x14ac:dyDescent="0.3">
      <c r="A818" s="53"/>
      <c r="B818" s="53"/>
      <c r="C818" s="53"/>
      <c r="D818" s="53"/>
      <c r="E818" s="94"/>
      <c r="F818" s="94"/>
      <c r="G818" s="94"/>
      <c r="H818" s="94"/>
      <c r="I818" s="9"/>
      <c r="J818" s="9"/>
      <c r="K818" s="9"/>
      <c r="L818" s="9"/>
      <c r="M818" s="9"/>
      <c r="N818" s="9"/>
      <c r="O818" s="9"/>
      <c r="P818" s="9"/>
      <c r="Q818" s="9"/>
      <c r="R818" s="9"/>
      <c r="S818" s="9"/>
      <c r="T818" s="9"/>
      <c r="U818" s="9"/>
      <c r="V818" s="9"/>
      <c r="W818" s="9"/>
      <c r="X818" s="9"/>
      <c r="Y818" s="9"/>
      <c r="Z818" s="9"/>
    </row>
    <row r="819" spans="1:26" ht="15.75" customHeight="1" x14ac:dyDescent="0.3">
      <c r="A819" s="53"/>
      <c r="B819" s="53"/>
      <c r="C819" s="53"/>
      <c r="D819" s="53"/>
      <c r="E819" s="94"/>
      <c r="F819" s="94"/>
      <c r="G819" s="94"/>
      <c r="H819" s="94"/>
      <c r="I819" s="9"/>
      <c r="J819" s="9"/>
      <c r="K819" s="9"/>
      <c r="L819" s="9"/>
      <c r="M819" s="9"/>
      <c r="N819" s="9"/>
      <c r="O819" s="9"/>
      <c r="P819" s="9"/>
      <c r="Q819" s="9"/>
      <c r="R819" s="9"/>
      <c r="S819" s="9"/>
      <c r="T819" s="9"/>
      <c r="U819" s="9"/>
      <c r="V819" s="9"/>
      <c r="W819" s="9"/>
      <c r="X819" s="9"/>
      <c r="Y819" s="9"/>
      <c r="Z819" s="9"/>
    </row>
    <row r="820" spans="1:26" ht="15.75" customHeight="1" x14ac:dyDescent="0.3">
      <c r="A820" s="53"/>
      <c r="B820" s="53"/>
      <c r="C820" s="53"/>
      <c r="D820" s="53"/>
      <c r="E820" s="94"/>
      <c r="F820" s="94"/>
      <c r="G820" s="94"/>
      <c r="H820" s="94"/>
      <c r="I820" s="9"/>
      <c r="J820" s="9"/>
      <c r="K820" s="9"/>
      <c r="L820" s="9"/>
      <c r="M820" s="9"/>
      <c r="N820" s="9"/>
      <c r="O820" s="9"/>
      <c r="P820" s="9"/>
      <c r="Q820" s="9"/>
      <c r="R820" s="9"/>
      <c r="S820" s="9"/>
      <c r="T820" s="9"/>
      <c r="U820" s="9"/>
      <c r="V820" s="9"/>
      <c r="W820" s="9"/>
      <c r="X820" s="9"/>
      <c r="Y820" s="9"/>
      <c r="Z820" s="9"/>
    </row>
    <row r="821" spans="1:26" ht="15.75" customHeight="1" x14ac:dyDescent="0.3">
      <c r="A821" s="53"/>
      <c r="B821" s="53"/>
      <c r="C821" s="53"/>
      <c r="D821" s="53"/>
      <c r="E821" s="94"/>
      <c r="F821" s="94"/>
      <c r="G821" s="94"/>
      <c r="H821" s="94"/>
      <c r="I821" s="9"/>
      <c r="J821" s="9"/>
      <c r="K821" s="9"/>
      <c r="L821" s="9"/>
      <c r="M821" s="9"/>
      <c r="N821" s="9"/>
      <c r="O821" s="9"/>
      <c r="P821" s="9"/>
      <c r="Q821" s="9"/>
      <c r="R821" s="9"/>
      <c r="S821" s="9"/>
      <c r="T821" s="9"/>
      <c r="U821" s="9"/>
      <c r="V821" s="9"/>
      <c r="W821" s="9"/>
      <c r="X821" s="9"/>
      <c r="Y821" s="9"/>
      <c r="Z821" s="9"/>
    </row>
    <row r="822" spans="1:26" ht="15.75" customHeight="1" x14ac:dyDescent="0.3">
      <c r="A822" s="53"/>
      <c r="B822" s="53"/>
      <c r="C822" s="53"/>
      <c r="D822" s="53"/>
      <c r="E822" s="94"/>
      <c r="F822" s="94"/>
      <c r="G822" s="94"/>
      <c r="H822" s="94"/>
      <c r="I822" s="9"/>
      <c r="J822" s="9"/>
      <c r="K822" s="9"/>
      <c r="L822" s="9"/>
      <c r="M822" s="9"/>
      <c r="N822" s="9"/>
      <c r="O822" s="9"/>
      <c r="P822" s="9"/>
      <c r="Q822" s="9"/>
      <c r="R822" s="9"/>
      <c r="S822" s="9"/>
      <c r="T822" s="9"/>
      <c r="U822" s="9"/>
      <c r="V822" s="9"/>
      <c r="W822" s="9"/>
      <c r="X822" s="9"/>
      <c r="Y822" s="9"/>
      <c r="Z822" s="9"/>
    </row>
    <row r="823" spans="1:26" ht="15.75" customHeight="1" x14ac:dyDescent="0.3">
      <c r="A823" s="53"/>
      <c r="B823" s="53"/>
      <c r="C823" s="53"/>
      <c r="D823" s="53"/>
      <c r="E823" s="94"/>
      <c r="F823" s="94"/>
      <c r="G823" s="94"/>
      <c r="H823" s="94"/>
      <c r="I823" s="9"/>
      <c r="J823" s="9"/>
      <c r="K823" s="9"/>
      <c r="L823" s="9"/>
      <c r="M823" s="9"/>
      <c r="N823" s="9"/>
      <c r="O823" s="9"/>
      <c r="P823" s="9"/>
      <c r="Q823" s="9"/>
      <c r="R823" s="9"/>
      <c r="S823" s="9"/>
      <c r="T823" s="9"/>
      <c r="U823" s="9"/>
      <c r="V823" s="9"/>
      <c r="W823" s="9"/>
      <c r="X823" s="9"/>
      <c r="Y823" s="9"/>
      <c r="Z823" s="9"/>
    </row>
    <row r="824" spans="1:26" ht="15.75" customHeight="1" x14ac:dyDescent="0.3">
      <c r="A824" s="53"/>
      <c r="B824" s="53"/>
      <c r="C824" s="53"/>
      <c r="D824" s="53"/>
      <c r="E824" s="94"/>
      <c r="F824" s="94"/>
      <c r="G824" s="94"/>
      <c r="H824" s="94"/>
      <c r="I824" s="9"/>
      <c r="J824" s="9"/>
      <c r="K824" s="9"/>
      <c r="L824" s="9"/>
      <c r="M824" s="9"/>
      <c r="N824" s="9"/>
      <c r="O824" s="9"/>
      <c r="P824" s="9"/>
      <c r="Q824" s="9"/>
      <c r="R824" s="9"/>
      <c r="S824" s="9"/>
      <c r="T824" s="9"/>
      <c r="U824" s="9"/>
      <c r="V824" s="9"/>
      <c r="W824" s="9"/>
      <c r="X824" s="9"/>
      <c r="Y824" s="9"/>
      <c r="Z824" s="9"/>
    </row>
    <row r="825" spans="1:26" ht="15.75" customHeight="1" x14ac:dyDescent="0.3">
      <c r="A825" s="53"/>
      <c r="B825" s="53"/>
      <c r="C825" s="53"/>
      <c r="D825" s="53"/>
      <c r="E825" s="94"/>
      <c r="F825" s="94"/>
      <c r="G825" s="94"/>
      <c r="H825" s="94"/>
      <c r="I825" s="9"/>
      <c r="J825" s="9"/>
      <c r="K825" s="9"/>
      <c r="L825" s="9"/>
      <c r="M825" s="9"/>
      <c r="N825" s="9"/>
      <c r="O825" s="9"/>
      <c r="P825" s="9"/>
      <c r="Q825" s="9"/>
      <c r="R825" s="9"/>
      <c r="S825" s="9"/>
      <c r="T825" s="9"/>
      <c r="U825" s="9"/>
      <c r="V825" s="9"/>
      <c r="W825" s="9"/>
      <c r="X825" s="9"/>
      <c r="Y825" s="9"/>
      <c r="Z825" s="9"/>
    </row>
    <row r="826" spans="1:26" ht="15.75" customHeight="1" x14ac:dyDescent="0.3">
      <c r="A826" s="53"/>
      <c r="B826" s="53"/>
      <c r="C826" s="53"/>
      <c r="D826" s="53"/>
      <c r="E826" s="94"/>
      <c r="F826" s="94"/>
      <c r="G826" s="94"/>
      <c r="H826" s="94"/>
      <c r="I826" s="9"/>
      <c r="J826" s="9"/>
      <c r="K826" s="9"/>
      <c r="L826" s="9"/>
      <c r="M826" s="9"/>
      <c r="N826" s="9"/>
      <c r="O826" s="9"/>
      <c r="P826" s="9"/>
      <c r="Q826" s="9"/>
      <c r="R826" s="9"/>
      <c r="S826" s="9"/>
      <c r="T826" s="9"/>
      <c r="U826" s="9"/>
      <c r="V826" s="9"/>
      <c r="W826" s="9"/>
      <c r="X826" s="9"/>
      <c r="Y826" s="9"/>
      <c r="Z826" s="9"/>
    </row>
    <row r="827" spans="1:26" ht="15.75" customHeight="1" x14ac:dyDescent="0.3">
      <c r="A827" s="53"/>
      <c r="B827" s="53"/>
      <c r="C827" s="53"/>
      <c r="D827" s="53"/>
      <c r="E827" s="94"/>
      <c r="F827" s="94"/>
      <c r="G827" s="94"/>
      <c r="H827" s="94"/>
      <c r="I827" s="9"/>
      <c r="J827" s="9"/>
      <c r="K827" s="9"/>
      <c r="L827" s="9"/>
      <c r="M827" s="9"/>
      <c r="N827" s="9"/>
      <c r="O827" s="9"/>
      <c r="P827" s="9"/>
      <c r="Q827" s="9"/>
      <c r="R827" s="9"/>
      <c r="S827" s="9"/>
      <c r="T827" s="9"/>
      <c r="U827" s="9"/>
      <c r="V827" s="9"/>
      <c r="W827" s="9"/>
      <c r="X827" s="9"/>
      <c r="Y827" s="9"/>
      <c r="Z827" s="9"/>
    </row>
    <row r="828" spans="1:26" ht="15.75" customHeight="1" x14ac:dyDescent="0.3">
      <c r="A828" s="53"/>
      <c r="B828" s="53"/>
      <c r="C828" s="53"/>
      <c r="D828" s="53"/>
      <c r="E828" s="94"/>
      <c r="F828" s="94"/>
      <c r="G828" s="94"/>
      <c r="H828" s="94"/>
      <c r="I828" s="9"/>
      <c r="J828" s="9"/>
      <c r="K828" s="9"/>
      <c r="L828" s="9"/>
      <c r="M828" s="9"/>
      <c r="N828" s="9"/>
      <c r="O828" s="9"/>
      <c r="P828" s="9"/>
      <c r="Q828" s="9"/>
      <c r="R828" s="9"/>
      <c r="S828" s="9"/>
      <c r="T828" s="9"/>
      <c r="U828" s="9"/>
      <c r="V828" s="9"/>
      <c r="W828" s="9"/>
      <c r="X828" s="9"/>
      <c r="Y828" s="9"/>
      <c r="Z828" s="9"/>
    </row>
    <row r="829" spans="1:26" ht="15.75" customHeight="1" x14ac:dyDescent="0.3">
      <c r="A829" s="53"/>
      <c r="B829" s="53"/>
      <c r="C829" s="53"/>
      <c r="D829" s="53"/>
      <c r="E829" s="94"/>
      <c r="F829" s="94"/>
      <c r="G829" s="94"/>
      <c r="H829" s="94"/>
      <c r="I829" s="9"/>
      <c r="J829" s="9"/>
      <c r="K829" s="9"/>
      <c r="L829" s="9"/>
      <c r="M829" s="9"/>
      <c r="N829" s="9"/>
      <c r="O829" s="9"/>
      <c r="P829" s="9"/>
      <c r="Q829" s="9"/>
      <c r="R829" s="9"/>
      <c r="S829" s="9"/>
      <c r="T829" s="9"/>
      <c r="U829" s="9"/>
      <c r="V829" s="9"/>
      <c r="W829" s="9"/>
      <c r="X829" s="9"/>
      <c r="Y829" s="9"/>
      <c r="Z829" s="9"/>
    </row>
    <row r="830" spans="1:26" ht="15.75" customHeight="1" x14ac:dyDescent="0.3">
      <c r="A830" s="53"/>
      <c r="B830" s="53"/>
      <c r="C830" s="53"/>
      <c r="D830" s="53"/>
      <c r="E830" s="94"/>
      <c r="F830" s="94"/>
      <c r="G830" s="94"/>
      <c r="H830" s="94"/>
      <c r="I830" s="9"/>
      <c r="J830" s="9"/>
      <c r="K830" s="9"/>
      <c r="L830" s="9"/>
      <c r="M830" s="9"/>
      <c r="N830" s="9"/>
      <c r="O830" s="9"/>
      <c r="P830" s="9"/>
      <c r="Q830" s="9"/>
      <c r="R830" s="9"/>
      <c r="S830" s="9"/>
      <c r="T830" s="9"/>
      <c r="U830" s="9"/>
      <c r="V830" s="9"/>
      <c r="W830" s="9"/>
      <c r="X830" s="9"/>
      <c r="Y830" s="9"/>
      <c r="Z830" s="9"/>
    </row>
    <row r="831" spans="1:26" ht="15.75" customHeight="1" x14ac:dyDescent="0.3">
      <c r="A831" s="53"/>
      <c r="B831" s="53"/>
      <c r="C831" s="53"/>
      <c r="D831" s="53"/>
      <c r="E831" s="94"/>
      <c r="F831" s="94"/>
      <c r="G831" s="94"/>
      <c r="H831" s="94"/>
      <c r="I831" s="9"/>
      <c r="J831" s="9"/>
      <c r="K831" s="9"/>
      <c r="L831" s="9"/>
      <c r="M831" s="9"/>
      <c r="N831" s="9"/>
      <c r="O831" s="9"/>
      <c r="P831" s="9"/>
      <c r="Q831" s="9"/>
      <c r="R831" s="9"/>
      <c r="S831" s="9"/>
      <c r="T831" s="9"/>
      <c r="U831" s="9"/>
      <c r="V831" s="9"/>
      <c r="W831" s="9"/>
      <c r="X831" s="9"/>
      <c r="Y831" s="9"/>
      <c r="Z831" s="9"/>
    </row>
    <row r="832" spans="1:26" ht="15.75" customHeight="1" x14ac:dyDescent="0.3">
      <c r="A832" s="53"/>
      <c r="B832" s="53"/>
      <c r="C832" s="53"/>
      <c r="D832" s="53"/>
      <c r="E832" s="94"/>
      <c r="F832" s="94"/>
      <c r="G832" s="94"/>
      <c r="H832" s="94"/>
      <c r="I832" s="9"/>
      <c r="J832" s="9"/>
      <c r="K832" s="9"/>
      <c r="L832" s="9"/>
      <c r="M832" s="9"/>
      <c r="N832" s="9"/>
      <c r="O832" s="9"/>
      <c r="P832" s="9"/>
      <c r="Q832" s="9"/>
      <c r="R832" s="9"/>
      <c r="S832" s="9"/>
      <c r="T832" s="9"/>
      <c r="U832" s="9"/>
      <c r="V832" s="9"/>
      <c r="W832" s="9"/>
      <c r="X832" s="9"/>
      <c r="Y832" s="9"/>
      <c r="Z832" s="9"/>
    </row>
    <row r="833" spans="1:26" ht="15.75" customHeight="1" x14ac:dyDescent="0.3">
      <c r="A833" s="53"/>
      <c r="B833" s="53"/>
      <c r="C833" s="53"/>
      <c r="D833" s="53"/>
      <c r="E833" s="94"/>
      <c r="F833" s="94"/>
      <c r="G833" s="94"/>
      <c r="H833" s="94"/>
      <c r="I833" s="9"/>
      <c r="J833" s="9"/>
      <c r="K833" s="9"/>
      <c r="L833" s="9"/>
      <c r="M833" s="9"/>
      <c r="N833" s="9"/>
      <c r="O833" s="9"/>
      <c r="P833" s="9"/>
      <c r="Q833" s="9"/>
      <c r="R833" s="9"/>
      <c r="S833" s="9"/>
      <c r="T833" s="9"/>
      <c r="U833" s="9"/>
      <c r="V833" s="9"/>
      <c r="W833" s="9"/>
      <c r="X833" s="9"/>
      <c r="Y833" s="9"/>
      <c r="Z833" s="9"/>
    </row>
    <row r="834" spans="1:26" ht="15.75" customHeight="1" x14ac:dyDescent="0.3">
      <c r="A834" s="53"/>
      <c r="B834" s="53"/>
      <c r="C834" s="53"/>
      <c r="D834" s="53"/>
      <c r="E834" s="94"/>
      <c r="F834" s="94"/>
      <c r="G834" s="94"/>
      <c r="H834" s="94"/>
      <c r="I834" s="9"/>
      <c r="J834" s="9"/>
      <c r="K834" s="9"/>
      <c r="L834" s="9"/>
      <c r="M834" s="9"/>
      <c r="N834" s="9"/>
      <c r="O834" s="9"/>
      <c r="P834" s="9"/>
      <c r="Q834" s="9"/>
      <c r="R834" s="9"/>
      <c r="S834" s="9"/>
      <c r="T834" s="9"/>
      <c r="U834" s="9"/>
      <c r="V834" s="9"/>
      <c r="W834" s="9"/>
      <c r="X834" s="9"/>
      <c r="Y834" s="9"/>
      <c r="Z834" s="9"/>
    </row>
    <row r="835" spans="1:26" ht="15.75" customHeight="1" x14ac:dyDescent="0.3">
      <c r="A835" s="53"/>
      <c r="B835" s="53"/>
      <c r="C835" s="53"/>
      <c r="D835" s="53"/>
      <c r="E835" s="94"/>
      <c r="F835" s="94"/>
      <c r="G835" s="94"/>
      <c r="H835" s="94"/>
      <c r="I835" s="9"/>
      <c r="J835" s="9"/>
      <c r="K835" s="9"/>
      <c r="L835" s="9"/>
      <c r="M835" s="9"/>
      <c r="N835" s="9"/>
      <c r="O835" s="9"/>
      <c r="P835" s="9"/>
      <c r="Q835" s="9"/>
      <c r="R835" s="9"/>
      <c r="S835" s="9"/>
      <c r="T835" s="9"/>
      <c r="U835" s="9"/>
      <c r="V835" s="9"/>
      <c r="W835" s="9"/>
      <c r="X835" s="9"/>
      <c r="Y835" s="9"/>
      <c r="Z835" s="9"/>
    </row>
    <row r="836" spans="1:26" ht="15.75" customHeight="1" x14ac:dyDescent="0.3">
      <c r="A836" s="53"/>
      <c r="B836" s="53"/>
      <c r="C836" s="53"/>
      <c r="D836" s="53"/>
      <c r="E836" s="94"/>
      <c r="F836" s="94"/>
      <c r="G836" s="94"/>
      <c r="H836" s="94"/>
      <c r="I836" s="9"/>
      <c r="J836" s="9"/>
      <c r="K836" s="9"/>
      <c r="L836" s="9"/>
      <c r="M836" s="9"/>
      <c r="N836" s="9"/>
      <c r="O836" s="9"/>
      <c r="P836" s="9"/>
      <c r="Q836" s="9"/>
      <c r="R836" s="9"/>
      <c r="S836" s="9"/>
      <c r="T836" s="9"/>
      <c r="U836" s="9"/>
      <c r="V836" s="9"/>
      <c r="W836" s="9"/>
      <c r="X836" s="9"/>
      <c r="Y836" s="9"/>
      <c r="Z836" s="9"/>
    </row>
    <row r="837" spans="1:26" ht="15.75" customHeight="1" x14ac:dyDescent="0.3">
      <c r="A837" s="53"/>
      <c r="B837" s="53"/>
      <c r="C837" s="53"/>
      <c r="D837" s="53"/>
      <c r="E837" s="94"/>
      <c r="F837" s="94"/>
      <c r="G837" s="94"/>
      <c r="H837" s="94"/>
      <c r="I837" s="9"/>
      <c r="J837" s="9"/>
      <c r="K837" s="9"/>
      <c r="L837" s="9"/>
      <c r="M837" s="9"/>
      <c r="N837" s="9"/>
      <c r="O837" s="9"/>
      <c r="P837" s="9"/>
      <c r="Q837" s="9"/>
      <c r="R837" s="9"/>
      <c r="S837" s="9"/>
      <c r="T837" s="9"/>
      <c r="U837" s="9"/>
      <c r="V837" s="9"/>
      <c r="W837" s="9"/>
      <c r="X837" s="9"/>
      <c r="Y837" s="9"/>
      <c r="Z837" s="9"/>
    </row>
    <row r="838" spans="1:26" ht="15.75" customHeight="1" x14ac:dyDescent="0.3">
      <c r="A838" s="53"/>
      <c r="B838" s="53"/>
      <c r="C838" s="53"/>
      <c r="D838" s="53"/>
      <c r="E838" s="94"/>
      <c r="F838" s="94"/>
      <c r="G838" s="94"/>
      <c r="H838" s="94"/>
      <c r="I838" s="9"/>
      <c r="J838" s="9"/>
      <c r="K838" s="9"/>
      <c r="L838" s="9"/>
      <c r="M838" s="9"/>
      <c r="N838" s="9"/>
      <c r="O838" s="9"/>
      <c r="P838" s="9"/>
      <c r="Q838" s="9"/>
      <c r="R838" s="9"/>
      <c r="S838" s="9"/>
      <c r="T838" s="9"/>
      <c r="U838" s="9"/>
      <c r="V838" s="9"/>
      <c r="W838" s="9"/>
      <c r="X838" s="9"/>
      <c r="Y838" s="9"/>
      <c r="Z838" s="9"/>
    </row>
    <row r="839" spans="1:26" ht="15.75" customHeight="1" x14ac:dyDescent="0.3">
      <c r="A839" s="53"/>
      <c r="B839" s="53"/>
      <c r="C839" s="53"/>
      <c r="D839" s="53"/>
      <c r="E839" s="94"/>
      <c r="F839" s="94"/>
      <c r="G839" s="94"/>
      <c r="H839" s="94"/>
      <c r="I839" s="9"/>
      <c r="J839" s="9"/>
      <c r="K839" s="9"/>
      <c r="L839" s="9"/>
      <c r="M839" s="9"/>
      <c r="N839" s="9"/>
      <c r="O839" s="9"/>
      <c r="P839" s="9"/>
      <c r="Q839" s="9"/>
      <c r="R839" s="9"/>
      <c r="S839" s="9"/>
      <c r="T839" s="9"/>
      <c r="U839" s="9"/>
      <c r="V839" s="9"/>
      <c r="W839" s="9"/>
      <c r="X839" s="9"/>
      <c r="Y839" s="9"/>
      <c r="Z839" s="9"/>
    </row>
    <row r="840" spans="1:26" ht="15.75" customHeight="1" x14ac:dyDescent="0.3">
      <c r="A840" s="53"/>
      <c r="B840" s="53"/>
      <c r="C840" s="53"/>
      <c r="D840" s="53"/>
      <c r="E840" s="94"/>
      <c r="F840" s="94"/>
      <c r="G840" s="94"/>
      <c r="H840" s="94"/>
      <c r="I840" s="9"/>
      <c r="J840" s="9"/>
      <c r="K840" s="9"/>
      <c r="L840" s="9"/>
      <c r="M840" s="9"/>
      <c r="N840" s="9"/>
      <c r="O840" s="9"/>
      <c r="P840" s="9"/>
      <c r="Q840" s="9"/>
      <c r="R840" s="9"/>
      <c r="S840" s="9"/>
      <c r="T840" s="9"/>
      <c r="U840" s="9"/>
      <c r="V840" s="9"/>
      <c r="W840" s="9"/>
      <c r="X840" s="9"/>
      <c r="Y840" s="9"/>
      <c r="Z840" s="9"/>
    </row>
    <row r="841" spans="1:26" ht="15.75" customHeight="1" x14ac:dyDescent="0.3">
      <c r="A841" s="53"/>
      <c r="B841" s="53"/>
      <c r="C841" s="53"/>
      <c r="D841" s="53"/>
      <c r="E841" s="94"/>
      <c r="F841" s="94"/>
      <c r="G841" s="94"/>
      <c r="H841" s="94"/>
      <c r="I841" s="9"/>
      <c r="J841" s="9"/>
      <c r="K841" s="9"/>
      <c r="L841" s="9"/>
      <c r="M841" s="9"/>
      <c r="N841" s="9"/>
      <c r="O841" s="9"/>
      <c r="P841" s="9"/>
      <c r="Q841" s="9"/>
      <c r="R841" s="9"/>
      <c r="S841" s="9"/>
      <c r="T841" s="9"/>
      <c r="U841" s="9"/>
      <c r="V841" s="9"/>
      <c r="W841" s="9"/>
      <c r="X841" s="9"/>
      <c r="Y841" s="9"/>
      <c r="Z841" s="9"/>
    </row>
    <row r="842" spans="1:26" ht="15.75" customHeight="1" x14ac:dyDescent="0.3">
      <c r="A842" s="53"/>
      <c r="B842" s="53"/>
      <c r="C842" s="53"/>
      <c r="D842" s="53"/>
      <c r="E842" s="94"/>
      <c r="F842" s="94"/>
      <c r="G842" s="94"/>
      <c r="H842" s="94"/>
      <c r="I842" s="9"/>
      <c r="J842" s="9"/>
      <c r="K842" s="9"/>
      <c r="L842" s="9"/>
      <c r="M842" s="9"/>
      <c r="N842" s="9"/>
      <c r="O842" s="9"/>
      <c r="P842" s="9"/>
      <c r="Q842" s="9"/>
      <c r="R842" s="9"/>
      <c r="S842" s="9"/>
      <c r="T842" s="9"/>
      <c r="U842" s="9"/>
      <c r="V842" s="9"/>
      <c r="W842" s="9"/>
      <c r="X842" s="9"/>
      <c r="Y842" s="9"/>
      <c r="Z842" s="9"/>
    </row>
    <row r="843" spans="1:26" ht="15.75" customHeight="1" x14ac:dyDescent="0.3">
      <c r="A843" s="53"/>
      <c r="B843" s="53"/>
      <c r="C843" s="53"/>
      <c r="D843" s="53"/>
      <c r="E843" s="94"/>
      <c r="F843" s="94"/>
      <c r="G843" s="94"/>
      <c r="H843" s="94"/>
      <c r="I843" s="9"/>
      <c r="J843" s="9"/>
      <c r="K843" s="9"/>
      <c r="L843" s="9"/>
      <c r="M843" s="9"/>
      <c r="N843" s="9"/>
      <c r="O843" s="9"/>
      <c r="P843" s="9"/>
      <c r="Q843" s="9"/>
      <c r="R843" s="9"/>
      <c r="S843" s="9"/>
      <c r="T843" s="9"/>
      <c r="U843" s="9"/>
      <c r="V843" s="9"/>
      <c r="W843" s="9"/>
      <c r="X843" s="9"/>
      <c r="Y843" s="9"/>
      <c r="Z843" s="9"/>
    </row>
    <row r="844" spans="1:26" ht="15.75" customHeight="1" x14ac:dyDescent="0.3">
      <c r="A844" s="53"/>
      <c r="B844" s="53"/>
      <c r="C844" s="53"/>
      <c r="D844" s="53"/>
      <c r="E844" s="94"/>
      <c r="F844" s="94"/>
      <c r="G844" s="94"/>
      <c r="H844" s="94"/>
      <c r="I844" s="9"/>
      <c r="J844" s="9"/>
      <c r="K844" s="9"/>
      <c r="L844" s="9"/>
      <c r="M844" s="9"/>
      <c r="N844" s="9"/>
      <c r="O844" s="9"/>
      <c r="P844" s="9"/>
      <c r="Q844" s="9"/>
      <c r="R844" s="9"/>
      <c r="S844" s="9"/>
      <c r="T844" s="9"/>
      <c r="U844" s="9"/>
      <c r="V844" s="9"/>
      <c r="W844" s="9"/>
      <c r="X844" s="9"/>
      <c r="Y844" s="9"/>
      <c r="Z844" s="9"/>
    </row>
    <row r="845" spans="1:26" ht="15.75" customHeight="1" x14ac:dyDescent="0.3">
      <c r="A845" s="53"/>
      <c r="B845" s="53"/>
      <c r="C845" s="53"/>
      <c r="D845" s="53"/>
      <c r="E845" s="94"/>
      <c r="F845" s="94"/>
      <c r="G845" s="94"/>
      <c r="H845" s="94"/>
      <c r="I845" s="9"/>
      <c r="J845" s="9"/>
      <c r="K845" s="9"/>
      <c r="L845" s="9"/>
      <c r="M845" s="9"/>
      <c r="N845" s="9"/>
      <c r="O845" s="9"/>
      <c r="P845" s="9"/>
      <c r="Q845" s="9"/>
      <c r="R845" s="9"/>
      <c r="S845" s="9"/>
      <c r="T845" s="9"/>
      <c r="U845" s="9"/>
      <c r="V845" s="9"/>
      <c r="W845" s="9"/>
      <c r="X845" s="9"/>
      <c r="Y845" s="9"/>
      <c r="Z845" s="9"/>
    </row>
    <row r="846" spans="1:26" ht="15.75" customHeight="1" x14ac:dyDescent="0.3">
      <c r="A846" s="53"/>
      <c r="B846" s="53"/>
      <c r="C846" s="53"/>
      <c r="D846" s="53"/>
      <c r="E846" s="94"/>
      <c r="F846" s="94"/>
      <c r="G846" s="94"/>
      <c r="H846" s="94"/>
      <c r="I846" s="9"/>
      <c r="J846" s="9"/>
      <c r="K846" s="9"/>
      <c r="L846" s="9"/>
      <c r="M846" s="9"/>
      <c r="N846" s="9"/>
      <c r="O846" s="9"/>
      <c r="P846" s="9"/>
      <c r="Q846" s="9"/>
      <c r="R846" s="9"/>
      <c r="S846" s="9"/>
      <c r="T846" s="9"/>
      <c r="U846" s="9"/>
      <c r="V846" s="9"/>
      <c r="W846" s="9"/>
      <c r="X846" s="9"/>
      <c r="Y846" s="9"/>
      <c r="Z846" s="9"/>
    </row>
    <row r="847" spans="1:26" ht="15.75" customHeight="1" x14ac:dyDescent="0.3">
      <c r="A847" s="53"/>
      <c r="B847" s="53"/>
      <c r="C847" s="53"/>
      <c r="D847" s="53"/>
      <c r="E847" s="94"/>
      <c r="F847" s="94"/>
      <c r="G847" s="94"/>
      <c r="H847" s="94"/>
      <c r="I847" s="9"/>
      <c r="J847" s="9"/>
      <c r="K847" s="9"/>
      <c r="L847" s="9"/>
      <c r="M847" s="9"/>
      <c r="N847" s="9"/>
      <c r="O847" s="9"/>
      <c r="P847" s="9"/>
      <c r="Q847" s="9"/>
      <c r="R847" s="9"/>
      <c r="S847" s="9"/>
      <c r="T847" s="9"/>
      <c r="U847" s="9"/>
      <c r="V847" s="9"/>
      <c r="W847" s="9"/>
      <c r="X847" s="9"/>
      <c r="Y847" s="9"/>
      <c r="Z847" s="9"/>
    </row>
    <row r="848" spans="1:26" ht="15.75" customHeight="1" x14ac:dyDescent="0.3">
      <c r="A848" s="53"/>
      <c r="B848" s="53"/>
      <c r="C848" s="53"/>
      <c r="D848" s="53"/>
      <c r="E848" s="94"/>
      <c r="F848" s="94"/>
      <c r="G848" s="94"/>
      <c r="H848" s="94"/>
      <c r="I848" s="9"/>
      <c r="J848" s="9"/>
      <c r="K848" s="9"/>
      <c r="L848" s="9"/>
      <c r="M848" s="9"/>
      <c r="N848" s="9"/>
      <c r="O848" s="9"/>
      <c r="P848" s="9"/>
      <c r="Q848" s="9"/>
      <c r="R848" s="9"/>
      <c r="S848" s="9"/>
      <c r="T848" s="9"/>
      <c r="U848" s="9"/>
      <c r="V848" s="9"/>
      <c r="W848" s="9"/>
      <c r="X848" s="9"/>
      <c r="Y848" s="9"/>
      <c r="Z848" s="9"/>
    </row>
    <row r="849" spans="1:26" ht="15.75" customHeight="1" x14ac:dyDescent="0.3">
      <c r="A849" s="53"/>
      <c r="B849" s="53"/>
      <c r="C849" s="53"/>
      <c r="D849" s="53"/>
      <c r="E849" s="94"/>
      <c r="F849" s="94"/>
      <c r="G849" s="94"/>
      <c r="H849" s="94"/>
      <c r="I849" s="9"/>
      <c r="J849" s="9"/>
      <c r="K849" s="9"/>
      <c r="L849" s="9"/>
      <c r="M849" s="9"/>
      <c r="N849" s="9"/>
      <c r="O849" s="9"/>
      <c r="P849" s="9"/>
      <c r="Q849" s="9"/>
      <c r="R849" s="9"/>
      <c r="S849" s="9"/>
      <c r="T849" s="9"/>
      <c r="U849" s="9"/>
      <c r="V849" s="9"/>
      <c r="W849" s="9"/>
      <c r="X849" s="9"/>
      <c r="Y849" s="9"/>
      <c r="Z849" s="9"/>
    </row>
    <row r="850" spans="1:26" ht="15.75" customHeight="1" x14ac:dyDescent="0.3">
      <c r="A850" s="53"/>
      <c r="B850" s="53"/>
      <c r="C850" s="53"/>
      <c r="D850" s="53"/>
      <c r="E850" s="94"/>
      <c r="F850" s="94"/>
      <c r="G850" s="94"/>
      <c r="H850" s="94"/>
      <c r="I850" s="9"/>
      <c r="J850" s="9"/>
      <c r="K850" s="9"/>
      <c r="L850" s="9"/>
      <c r="M850" s="9"/>
      <c r="N850" s="9"/>
      <c r="O850" s="9"/>
      <c r="P850" s="9"/>
      <c r="Q850" s="9"/>
      <c r="R850" s="9"/>
      <c r="S850" s="9"/>
      <c r="T850" s="9"/>
      <c r="U850" s="9"/>
      <c r="V850" s="9"/>
      <c r="W850" s="9"/>
      <c r="X850" s="9"/>
      <c r="Y850" s="9"/>
      <c r="Z850" s="9"/>
    </row>
    <row r="851" spans="1:26" ht="15.75" customHeight="1" x14ac:dyDescent="0.3">
      <c r="A851" s="53"/>
      <c r="B851" s="53"/>
      <c r="C851" s="53"/>
      <c r="D851" s="53"/>
      <c r="E851" s="94"/>
      <c r="F851" s="94"/>
      <c r="G851" s="94"/>
      <c r="H851" s="94"/>
      <c r="I851" s="9"/>
      <c r="J851" s="9"/>
      <c r="K851" s="9"/>
      <c r="L851" s="9"/>
      <c r="M851" s="9"/>
      <c r="N851" s="9"/>
      <c r="O851" s="9"/>
      <c r="P851" s="9"/>
      <c r="Q851" s="9"/>
      <c r="R851" s="9"/>
      <c r="S851" s="9"/>
      <c r="T851" s="9"/>
      <c r="U851" s="9"/>
      <c r="V851" s="9"/>
      <c r="W851" s="9"/>
      <c r="X851" s="9"/>
      <c r="Y851" s="9"/>
      <c r="Z851" s="9"/>
    </row>
    <row r="852" spans="1:26" ht="15.75" customHeight="1" x14ac:dyDescent="0.3">
      <c r="A852" s="53"/>
      <c r="B852" s="53"/>
      <c r="C852" s="53"/>
      <c r="D852" s="53"/>
      <c r="E852" s="94"/>
      <c r="F852" s="94"/>
      <c r="G852" s="94"/>
      <c r="H852" s="94"/>
      <c r="I852" s="9"/>
      <c r="J852" s="9"/>
      <c r="K852" s="9"/>
      <c r="L852" s="9"/>
      <c r="M852" s="9"/>
      <c r="N852" s="9"/>
      <c r="O852" s="9"/>
      <c r="P852" s="9"/>
      <c r="Q852" s="9"/>
      <c r="R852" s="9"/>
      <c r="S852" s="9"/>
      <c r="T852" s="9"/>
      <c r="U852" s="9"/>
      <c r="V852" s="9"/>
      <c r="W852" s="9"/>
      <c r="X852" s="9"/>
      <c r="Y852" s="9"/>
      <c r="Z852" s="9"/>
    </row>
    <row r="853" spans="1:26" ht="15.75" customHeight="1" x14ac:dyDescent="0.3">
      <c r="A853" s="53"/>
      <c r="B853" s="53"/>
      <c r="C853" s="53"/>
      <c r="D853" s="53"/>
      <c r="E853" s="94"/>
      <c r="F853" s="94"/>
      <c r="G853" s="94"/>
      <c r="H853" s="94"/>
      <c r="I853" s="9"/>
      <c r="J853" s="9"/>
      <c r="K853" s="9"/>
      <c r="L853" s="9"/>
      <c r="M853" s="9"/>
      <c r="N853" s="9"/>
      <c r="O853" s="9"/>
      <c r="P853" s="9"/>
      <c r="Q853" s="9"/>
      <c r="R853" s="9"/>
      <c r="S853" s="9"/>
      <c r="T853" s="9"/>
      <c r="U853" s="9"/>
      <c r="V853" s="9"/>
      <c r="W853" s="9"/>
      <c r="X853" s="9"/>
      <c r="Y853" s="9"/>
      <c r="Z853" s="9"/>
    </row>
    <row r="854" spans="1:26" ht="15.75" customHeight="1" x14ac:dyDescent="0.3">
      <c r="A854" s="53"/>
      <c r="B854" s="53"/>
      <c r="C854" s="53"/>
      <c r="D854" s="53"/>
      <c r="E854" s="94"/>
      <c r="F854" s="94"/>
      <c r="G854" s="94"/>
      <c r="H854" s="94"/>
      <c r="I854" s="9"/>
      <c r="J854" s="9"/>
      <c r="K854" s="9"/>
      <c r="L854" s="9"/>
      <c r="M854" s="9"/>
      <c r="N854" s="9"/>
      <c r="O854" s="9"/>
      <c r="P854" s="9"/>
      <c r="Q854" s="9"/>
      <c r="R854" s="9"/>
      <c r="S854" s="9"/>
      <c r="T854" s="9"/>
      <c r="U854" s="9"/>
      <c r="V854" s="9"/>
      <c r="W854" s="9"/>
      <c r="X854" s="9"/>
      <c r="Y854" s="9"/>
      <c r="Z854" s="9"/>
    </row>
    <row r="855" spans="1:26" ht="15.75" customHeight="1" x14ac:dyDescent="0.3">
      <c r="A855" s="53"/>
      <c r="B855" s="53"/>
      <c r="C855" s="53"/>
      <c r="D855" s="53"/>
      <c r="E855" s="94"/>
      <c r="F855" s="94"/>
      <c r="G855" s="94"/>
      <c r="H855" s="94"/>
      <c r="I855" s="9"/>
      <c r="J855" s="9"/>
      <c r="K855" s="9"/>
      <c r="L855" s="9"/>
      <c r="M855" s="9"/>
      <c r="N855" s="9"/>
      <c r="O855" s="9"/>
      <c r="P855" s="9"/>
      <c r="Q855" s="9"/>
      <c r="R855" s="9"/>
      <c r="S855" s="9"/>
      <c r="T855" s="9"/>
      <c r="U855" s="9"/>
      <c r="V855" s="9"/>
      <c r="W855" s="9"/>
      <c r="X855" s="9"/>
      <c r="Y855" s="9"/>
      <c r="Z855" s="9"/>
    </row>
    <row r="856" spans="1:26" ht="15.75" customHeight="1" x14ac:dyDescent="0.3">
      <c r="A856" s="53"/>
      <c r="B856" s="53"/>
      <c r="C856" s="53"/>
      <c r="D856" s="53"/>
      <c r="E856" s="94"/>
      <c r="F856" s="94"/>
      <c r="G856" s="94"/>
      <c r="H856" s="94"/>
      <c r="I856" s="9"/>
      <c r="J856" s="9"/>
      <c r="K856" s="9"/>
      <c r="L856" s="9"/>
      <c r="M856" s="9"/>
      <c r="N856" s="9"/>
      <c r="O856" s="9"/>
      <c r="P856" s="9"/>
      <c r="Q856" s="9"/>
      <c r="R856" s="9"/>
      <c r="S856" s="9"/>
      <c r="T856" s="9"/>
      <c r="U856" s="9"/>
      <c r="V856" s="9"/>
      <c r="W856" s="9"/>
      <c r="X856" s="9"/>
      <c r="Y856" s="9"/>
      <c r="Z856" s="9"/>
    </row>
    <row r="857" spans="1:26" ht="15.75" customHeight="1" x14ac:dyDescent="0.3">
      <c r="A857" s="53"/>
      <c r="B857" s="53"/>
      <c r="C857" s="53"/>
      <c r="D857" s="53"/>
      <c r="E857" s="94"/>
      <c r="F857" s="94"/>
      <c r="G857" s="94"/>
      <c r="H857" s="94"/>
      <c r="I857" s="9"/>
      <c r="J857" s="9"/>
      <c r="K857" s="9"/>
      <c r="L857" s="9"/>
      <c r="M857" s="9"/>
      <c r="N857" s="9"/>
      <c r="O857" s="9"/>
      <c r="P857" s="9"/>
      <c r="Q857" s="9"/>
      <c r="R857" s="9"/>
      <c r="S857" s="9"/>
      <c r="T857" s="9"/>
      <c r="U857" s="9"/>
      <c r="V857" s="9"/>
      <c r="W857" s="9"/>
      <c r="X857" s="9"/>
      <c r="Y857" s="9"/>
      <c r="Z857" s="9"/>
    </row>
    <row r="858" spans="1:26" ht="15.75" customHeight="1" x14ac:dyDescent="0.3">
      <c r="A858" s="53"/>
      <c r="B858" s="53"/>
      <c r="C858" s="53"/>
      <c r="D858" s="53"/>
      <c r="E858" s="94"/>
      <c r="F858" s="94"/>
      <c r="G858" s="94"/>
      <c r="H858" s="94"/>
      <c r="I858" s="9"/>
      <c r="J858" s="9"/>
      <c r="K858" s="9"/>
      <c r="L858" s="9"/>
      <c r="M858" s="9"/>
      <c r="N858" s="9"/>
      <c r="O858" s="9"/>
      <c r="P858" s="9"/>
      <c r="Q858" s="9"/>
      <c r="R858" s="9"/>
      <c r="S858" s="9"/>
      <c r="T858" s="9"/>
      <c r="U858" s="9"/>
      <c r="V858" s="9"/>
      <c r="W858" s="9"/>
      <c r="X858" s="9"/>
      <c r="Y858" s="9"/>
      <c r="Z858" s="9"/>
    </row>
    <row r="859" spans="1:26" ht="15.75" customHeight="1" x14ac:dyDescent="0.3">
      <c r="A859" s="53"/>
      <c r="B859" s="53"/>
      <c r="C859" s="53"/>
      <c r="D859" s="53"/>
      <c r="E859" s="94"/>
      <c r="F859" s="94"/>
      <c r="G859" s="94"/>
      <c r="H859" s="94"/>
      <c r="I859" s="9"/>
      <c r="J859" s="9"/>
      <c r="K859" s="9"/>
      <c r="L859" s="9"/>
      <c r="M859" s="9"/>
      <c r="N859" s="9"/>
      <c r="O859" s="9"/>
      <c r="P859" s="9"/>
      <c r="Q859" s="9"/>
      <c r="R859" s="9"/>
      <c r="S859" s="9"/>
      <c r="T859" s="9"/>
      <c r="U859" s="9"/>
      <c r="V859" s="9"/>
      <c r="W859" s="9"/>
      <c r="X859" s="9"/>
      <c r="Y859" s="9"/>
      <c r="Z859" s="9"/>
    </row>
    <row r="860" spans="1:26" ht="15.75" customHeight="1" x14ac:dyDescent="0.3">
      <c r="A860" s="53"/>
      <c r="B860" s="53"/>
      <c r="C860" s="53"/>
      <c r="D860" s="53"/>
      <c r="E860" s="94"/>
      <c r="F860" s="94"/>
      <c r="G860" s="94"/>
      <c r="H860" s="94"/>
      <c r="I860" s="9"/>
      <c r="J860" s="9"/>
      <c r="K860" s="9"/>
      <c r="L860" s="9"/>
      <c r="M860" s="9"/>
      <c r="N860" s="9"/>
      <c r="O860" s="9"/>
      <c r="P860" s="9"/>
      <c r="Q860" s="9"/>
      <c r="R860" s="9"/>
      <c r="S860" s="9"/>
      <c r="T860" s="9"/>
      <c r="U860" s="9"/>
      <c r="V860" s="9"/>
      <c r="W860" s="9"/>
      <c r="X860" s="9"/>
      <c r="Y860" s="9"/>
      <c r="Z860" s="9"/>
    </row>
    <row r="861" spans="1:26" ht="15.75" customHeight="1" x14ac:dyDescent="0.3">
      <c r="A861" s="53"/>
      <c r="B861" s="53"/>
      <c r="C861" s="53"/>
      <c r="D861" s="53"/>
      <c r="E861" s="94"/>
      <c r="F861" s="94"/>
      <c r="G861" s="94"/>
      <c r="H861" s="94"/>
      <c r="I861" s="9"/>
      <c r="J861" s="9"/>
      <c r="K861" s="9"/>
      <c r="L861" s="9"/>
      <c r="M861" s="9"/>
      <c r="N861" s="9"/>
      <c r="O861" s="9"/>
      <c r="P861" s="9"/>
      <c r="Q861" s="9"/>
      <c r="R861" s="9"/>
      <c r="S861" s="9"/>
      <c r="T861" s="9"/>
      <c r="U861" s="9"/>
      <c r="V861" s="9"/>
      <c r="W861" s="9"/>
      <c r="X861" s="9"/>
      <c r="Y861" s="9"/>
      <c r="Z861" s="9"/>
    </row>
    <row r="862" spans="1:26" ht="15.75" customHeight="1" x14ac:dyDescent="0.3">
      <c r="A862" s="53"/>
      <c r="B862" s="53"/>
      <c r="C862" s="53"/>
      <c r="D862" s="53"/>
      <c r="E862" s="94"/>
      <c r="F862" s="94"/>
      <c r="G862" s="94"/>
      <c r="H862" s="94"/>
      <c r="I862" s="9"/>
      <c r="J862" s="9"/>
      <c r="K862" s="9"/>
      <c r="L862" s="9"/>
      <c r="M862" s="9"/>
      <c r="N862" s="9"/>
      <c r="O862" s="9"/>
      <c r="P862" s="9"/>
      <c r="Q862" s="9"/>
      <c r="R862" s="9"/>
      <c r="S862" s="9"/>
      <c r="T862" s="9"/>
      <c r="U862" s="9"/>
      <c r="V862" s="9"/>
      <c r="W862" s="9"/>
      <c r="X862" s="9"/>
      <c r="Y862" s="9"/>
      <c r="Z862" s="9"/>
    </row>
    <row r="863" spans="1:26" ht="15.75" customHeight="1" x14ac:dyDescent="0.3">
      <c r="A863" s="53"/>
      <c r="B863" s="53"/>
      <c r="C863" s="53"/>
      <c r="D863" s="53"/>
      <c r="E863" s="94"/>
      <c r="F863" s="94"/>
      <c r="G863" s="94"/>
      <c r="H863" s="94"/>
      <c r="I863" s="9"/>
      <c r="J863" s="9"/>
      <c r="K863" s="9"/>
      <c r="L863" s="9"/>
      <c r="M863" s="9"/>
      <c r="N863" s="9"/>
      <c r="O863" s="9"/>
      <c r="P863" s="9"/>
      <c r="Q863" s="9"/>
      <c r="R863" s="9"/>
      <c r="S863" s="9"/>
      <c r="T863" s="9"/>
      <c r="U863" s="9"/>
      <c r="V863" s="9"/>
      <c r="W863" s="9"/>
      <c r="X863" s="9"/>
      <c r="Y863" s="9"/>
      <c r="Z863" s="9"/>
    </row>
    <row r="864" spans="1:26" ht="15.75" customHeight="1" x14ac:dyDescent="0.3">
      <c r="A864" s="53"/>
      <c r="B864" s="53"/>
      <c r="C864" s="53"/>
      <c r="D864" s="53"/>
      <c r="E864" s="94"/>
      <c r="F864" s="94"/>
      <c r="G864" s="94"/>
      <c r="H864" s="94"/>
      <c r="I864" s="9"/>
      <c r="J864" s="9"/>
      <c r="K864" s="9"/>
      <c r="L864" s="9"/>
      <c r="M864" s="9"/>
      <c r="N864" s="9"/>
      <c r="O864" s="9"/>
      <c r="P864" s="9"/>
      <c r="Q864" s="9"/>
      <c r="R864" s="9"/>
      <c r="S864" s="9"/>
      <c r="T864" s="9"/>
      <c r="U864" s="9"/>
      <c r="V864" s="9"/>
      <c r="W864" s="9"/>
      <c r="X864" s="9"/>
      <c r="Y864" s="9"/>
      <c r="Z864" s="9"/>
    </row>
    <row r="865" spans="1:26" ht="15.75" customHeight="1" x14ac:dyDescent="0.3">
      <c r="A865" s="53"/>
      <c r="B865" s="53"/>
      <c r="C865" s="53"/>
      <c r="D865" s="53"/>
      <c r="E865" s="94"/>
      <c r="F865" s="94"/>
      <c r="G865" s="94"/>
      <c r="H865" s="94"/>
      <c r="I865" s="9"/>
      <c r="J865" s="9"/>
      <c r="K865" s="9"/>
      <c r="L865" s="9"/>
      <c r="M865" s="9"/>
      <c r="N865" s="9"/>
      <c r="O865" s="9"/>
      <c r="P865" s="9"/>
      <c r="Q865" s="9"/>
      <c r="R865" s="9"/>
      <c r="S865" s="9"/>
      <c r="T865" s="9"/>
      <c r="U865" s="9"/>
      <c r="V865" s="9"/>
      <c r="W865" s="9"/>
      <c r="X865" s="9"/>
      <c r="Y865" s="9"/>
      <c r="Z865" s="9"/>
    </row>
    <row r="866" spans="1:26" ht="15.75" customHeight="1" x14ac:dyDescent="0.3">
      <c r="A866" s="53"/>
      <c r="B866" s="53"/>
      <c r="C866" s="53"/>
      <c r="D866" s="53"/>
      <c r="E866" s="94"/>
      <c r="F866" s="94"/>
      <c r="G866" s="94"/>
      <c r="H866" s="94"/>
      <c r="I866" s="9"/>
      <c r="J866" s="9"/>
      <c r="K866" s="9"/>
      <c r="L866" s="9"/>
      <c r="M866" s="9"/>
      <c r="N866" s="9"/>
      <c r="O866" s="9"/>
      <c r="P866" s="9"/>
      <c r="Q866" s="9"/>
      <c r="R866" s="9"/>
      <c r="S866" s="9"/>
      <c r="T866" s="9"/>
      <c r="U866" s="9"/>
      <c r="V866" s="9"/>
      <c r="W866" s="9"/>
      <c r="X866" s="9"/>
      <c r="Y866" s="9"/>
      <c r="Z866" s="9"/>
    </row>
    <row r="867" spans="1:26" ht="15.75" customHeight="1" x14ac:dyDescent="0.3">
      <c r="A867" s="53"/>
      <c r="B867" s="53"/>
      <c r="C867" s="53"/>
      <c r="D867" s="53"/>
      <c r="E867" s="94"/>
      <c r="F867" s="94"/>
      <c r="G867" s="94"/>
      <c r="H867" s="94"/>
      <c r="I867" s="9"/>
      <c r="J867" s="9"/>
      <c r="K867" s="9"/>
      <c r="L867" s="9"/>
      <c r="M867" s="9"/>
      <c r="N867" s="9"/>
      <c r="O867" s="9"/>
      <c r="P867" s="9"/>
      <c r="Q867" s="9"/>
      <c r="R867" s="9"/>
      <c r="S867" s="9"/>
      <c r="T867" s="9"/>
      <c r="U867" s="9"/>
      <c r="V867" s="9"/>
      <c r="W867" s="9"/>
      <c r="X867" s="9"/>
      <c r="Y867" s="9"/>
      <c r="Z867" s="9"/>
    </row>
    <row r="868" spans="1:26" ht="15.75" customHeight="1" x14ac:dyDescent="0.3">
      <c r="A868" s="53"/>
      <c r="B868" s="53"/>
      <c r="C868" s="53"/>
      <c r="D868" s="53"/>
      <c r="E868" s="94"/>
      <c r="F868" s="94"/>
      <c r="G868" s="94"/>
      <c r="H868" s="94"/>
      <c r="I868" s="9"/>
      <c r="J868" s="9"/>
      <c r="K868" s="9"/>
      <c r="L868" s="9"/>
      <c r="M868" s="9"/>
      <c r="N868" s="9"/>
      <c r="O868" s="9"/>
      <c r="P868" s="9"/>
      <c r="Q868" s="9"/>
      <c r="R868" s="9"/>
      <c r="S868" s="9"/>
      <c r="T868" s="9"/>
      <c r="U868" s="9"/>
      <c r="V868" s="9"/>
      <c r="W868" s="9"/>
      <c r="X868" s="9"/>
      <c r="Y868" s="9"/>
      <c r="Z868" s="9"/>
    </row>
    <row r="869" spans="1:26" ht="15.75" customHeight="1" x14ac:dyDescent="0.3">
      <c r="A869" s="53"/>
      <c r="B869" s="53"/>
      <c r="C869" s="53"/>
      <c r="D869" s="53"/>
      <c r="E869" s="94"/>
      <c r="F869" s="94"/>
      <c r="G869" s="94"/>
      <c r="H869" s="94"/>
      <c r="I869" s="9"/>
      <c r="J869" s="9"/>
      <c r="K869" s="9"/>
      <c r="L869" s="9"/>
      <c r="M869" s="9"/>
      <c r="N869" s="9"/>
      <c r="O869" s="9"/>
      <c r="P869" s="9"/>
      <c r="Q869" s="9"/>
      <c r="R869" s="9"/>
      <c r="S869" s="9"/>
      <c r="T869" s="9"/>
      <c r="U869" s="9"/>
      <c r="V869" s="9"/>
      <c r="W869" s="9"/>
      <c r="X869" s="9"/>
      <c r="Y869" s="9"/>
      <c r="Z869" s="9"/>
    </row>
    <row r="870" spans="1:26" ht="15.75" customHeight="1" x14ac:dyDescent="0.3">
      <c r="A870" s="53"/>
      <c r="B870" s="53"/>
      <c r="C870" s="53"/>
      <c r="D870" s="53"/>
      <c r="E870" s="94"/>
      <c r="F870" s="94"/>
      <c r="G870" s="94"/>
      <c r="H870" s="94"/>
      <c r="I870" s="9"/>
      <c r="J870" s="9"/>
      <c r="K870" s="9"/>
      <c r="L870" s="9"/>
      <c r="M870" s="9"/>
      <c r="N870" s="9"/>
      <c r="O870" s="9"/>
      <c r="P870" s="9"/>
      <c r="Q870" s="9"/>
      <c r="R870" s="9"/>
      <c r="S870" s="9"/>
      <c r="T870" s="9"/>
      <c r="U870" s="9"/>
      <c r="V870" s="9"/>
      <c r="W870" s="9"/>
      <c r="X870" s="9"/>
      <c r="Y870" s="9"/>
      <c r="Z870" s="9"/>
    </row>
    <row r="871" spans="1:26" ht="15.75" customHeight="1" x14ac:dyDescent="0.3">
      <c r="A871" s="53"/>
      <c r="B871" s="53"/>
      <c r="C871" s="53"/>
      <c r="D871" s="53"/>
      <c r="E871" s="94"/>
      <c r="F871" s="94"/>
      <c r="G871" s="94"/>
      <c r="H871" s="94"/>
      <c r="I871" s="9"/>
      <c r="J871" s="9"/>
      <c r="K871" s="9"/>
      <c r="L871" s="9"/>
      <c r="M871" s="9"/>
      <c r="N871" s="9"/>
      <c r="O871" s="9"/>
      <c r="P871" s="9"/>
      <c r="Q871" s="9"/>
      <c r="R871" s="9"/>
      <c r="S871" s="9"/>
      <c r="T871" s="9"/>
      <c r="U871" s="9"/>
      <c r="V871" s="9"/>
      <c r="W871" s="9"/>
      <c r="X871" s="9"/>
      <c r="Y871" s="9"/>
      <c r="Z871" s="9"/>
    </row>
    <row r="872" spans="1:26" ht="15.75" customHeight="1" x14ac:dyDescent="0.3">
      <c r="A872" s="53"/>
      <c r="B872" s="53"/>
      <c r="C872" s="53"/>
      <c r="D872" s="53"/>
      <c r="E872" s="94"/>
      <c r="F872" s="94"/>
      <c r="G872" s="94"/>
      <c r="H872" s="94"/>
      <c r="I872" s="9"/>
      <c r="J872" s="9"/>
      <c r="K872" s="9"/>
      <c r="L872" s="9"/>
      <c r="M872" s="9"/>
      <c r="N872" s="9"/>
      <c r="O872" s="9"/>
      <c r="P872" s="9"/>
      <c r="Q872" s="9"/>
      <c r="R872" s="9"/>
      <c r="S872" s="9"/>
      <c r="T872" s="9"/>
      <c r="U872" s="9"/>
      <c r="V872" s="9"/>
      <c r="W872" s="9"/>
      <c r="X872" s="9"/>
      <c r="Y872" s="9"/>
      <c r="Z872" s="9"/>
    </row>
    <row r="873" spans="1:26" ht="15.75" customHeight="1" x14ac:dyDescent="0.3">
      <c r="A873" s="53"/>
      <c r="B873" s="53"/>
      <c r="C873" s="53"/>
      <c r="D873" s="53"/>
      <c r="E873" s="94"/>
      <c r="F873" s="94"/>
      <c r="G873" s="94"/>
      <c r="H873" s="94"/>
      <c r="I873" s="9"/>
      <c r="J873" s="9"/>
      <c r="K873" s="9"/>
      <c r="L873" s="9"/>
      <c r="M873" s="9"/>
      <c r="N873" s="9"/>
      <c r="O873" s="9"/>
      <c r="P873" s="9"/>
      <c r="Q873" s="9"/>
      <c r="R873" s="9"/>
      <c r="S873" s="9"/>
      <c r="T873" s="9"/>
      <c r="U873" s="9"/>
      <c r="V873" s="9"/>
      <c r="W873" s="9"/>
      <c r="X873" s="9"/>
      <c r="Y873" s="9"/>
      <c r="Z873" s="9"/>
    </row>
    <row r="874" spans="1:26" ht="15.75" customHeight="1" x14ac:dyDescent="0.3">
      <c r="A874" s="53"/>
      <c r="B874" s="53"/>
      <c r="C874" s="53"/>
      <c r="D874" s="53"/>
      <c r="E874" s="94"/>
      <c r="F874" s="94"/>
      <c r="G874" s="94"/>
      <c r="H874" s="94"/>
      <c r="I874" s="9"/>
      <c r="J874" s="9"/>
      <c r="K874" s="9"/>
      <c r="L874" s="9"/>
      <c r="M874" s="9"/>
      <c r="N874" s="9"/>
      <c r="O874" s="9"/>
      <c r="P874" s="9"/>
      <c r="Q874" s="9"/>
      <c r="R874" s="9"/>
      <c r="S874" s="9"/>
      <c r="T874" s="9"/>
      <c r="U874" s="9"/>
      <c r="V874" s="9"/>
      <c r="W874" s="9"/>
      <c r="X874" s="9"/>
      <c r="Y874" s="9"/>
      <c r="Z874" s="9"/>
    </row>
    <row r="875" spans="1:26" ht="15.75" customHeight="1" x14ac:dyDescent="0.3">
      <c r="A875" s="53"/>
      <c r="B875" s="53"/>
      <c r="C875" s="53"/>
      <c r="D875" s="53"/>
      <c r="E875" s="94"/>
      <c r="F875" s="94"/>
      <c r="G875" s="94"/>
      <c r="H875" s="94"/>
      <c r="I875" s="9"/>
      <c r="J875" s="9"/>
      <c r="K875" s="9"/>
      <c r="L875" s="9"/>
      <c r="M875" s="9"/>
      <c r="N875" s="9"/>
      <c r="O875" s="9"/>
      <c r="P875" s="9"/>
      <c r="Q875" s="9"/>
      <c r="R875" s="9"/>
      <c r="S875" s="9"/>
      <c r="T875" s="9"/>
      <c r="U875" s="9"/>
      <c r="V875" s="9"/>
      <c r="W875" s="9"/>
      <c r="X875" s="9"/>
      <c r="Y875" s="9"/>
      <c r="Z875" s="9"/>
    </row>
    <row r="876" spans="1:26" ht="15.75" customHeight="1" x14ac:dyDescent="0.3">
      <c r="A876" s="53"/>
      <c r="B876" s="53"/>
      <c r="C876" s="53"/>
      <c r="D876" s="53"/>
      <c r="E876" s="94"/>
      <c r="F876" s="94"/>
      <c r="G876" s="94"/>
      <c r="H876" s="94"/>
      <c r="I876" s="9"/>
      <c r="J876" s="9"/>
      <c r="K876" s="9"/>
      <c r="L876" s="9"/>
      <c r="M876" s="9"/>
      <c r="N876" s="9"/>
      <c r="O876" s="9"/>
      <c r="P876" s="9"/>
      <c r="Q876" s="9"/>
      <c r="R876" s="9"/>
      <c r="S876" s="9"/>
      <c r="T876" s="9"/>
      <c r="U876" s="9"/>
      <c r="V876" s="9"/>
      <c r="W876" s="9"/>
      <c r="X876" s="9"/>
      <c r="Y876" s="9"/>
      <c r="Z876" s="9"/>
    </row>
    <row r="877" spans="1:26" ht="15.75" customHeight="1" x14ac:dyDescent="0.3">
      <c r="A877" s="53"/>
      <c r="B877" s="53"/>
      <c r="C877" s="53"/>
      <c r="D877" s="53"/>
      <c r="E877" s="94"/>
      <c r="F877" s="94"/>
      <c r="G877" s="94"/>
      <c r="H877" s="94"/>
      <c r="I877" s="9"/>
      <c r="J877" s="9"/>
      <c r="K877" s="9"/>
      <c r="L877" s="9"/>
      <c r="M877" s="9"/>
      <c r="N877" s="9"/>
      <c r="O877" s="9"/>
      <c r="P877" s="9"/>
      <c r="Q877" s="9"/>
      <c r="R877" s="9"/>
      <c r="S877" s="9"/>
      <c r="T877" s="9"/>
      <c r="U877" s="9"/>
      <c r="V877" s="9"/>
      <c r="W877" s="9"/>
      <c r="X877" s="9"/>
      <c r="Y877" s="9"/>
      <c r="Z877" s="9"/>
    </row>
    <row r="878" spans="1:26" ht="15.75" customHeight="1" x14ac:dyDescent="0.3">
      <c r="A878" s="53"/>
      <c r="B878" s="53"/>
      <c r="C878" s="53"/>
      <c r="D878" s="53"/>
      <c r="E878" s="94"/>
      <c r="F878" s="94"/>
      <c r="G878" s="94"/>
      <c r="H878" s="94"/>
      <c r="I878" s="9"/>
      <c r="J878" s="9"/>
      <c r="K878" s="9"/>
      <c r="L878" s="9"/>
      <c r="M878" s="9"/>
      <c r="N878" s="9"/>
      <c r="O878" s="9"/>
      <c r="P878" s="9"/>
      <c r="Q878" s="9"/>
      <c r="R878" s="9"/>
      <c r="S878" s="9"/>
      <c r="T878" s="9"/>
      <c r="U878" s="9"/>
      <c r="V878" s="9"/>
      <c r="W878" s="9"/>
      <c r="X878" s="9"/>
      <c r="Y878" s="9"/>
      <c r="Z878" s="9"/>
    </row>
    <row r="879" spans="1:26" ht="15.75" customHeight="1" x14ac:dyDescent="0.3">
      <c r="A879" s="53"/>
      <c r="B879" s="53"/>
      <c r="C879" s="53"/>
      <c r="D879" s="53"/>
      <c r="E879" s="94"/>
      <c r="F879" s="94"/>
      <c r="G879" s="94"/>
      <c r="H879" s="94"/>
      <c r="I879" s="9"/>
      <c r="J879" s="9"/>
      <c r="K879" s="9"/>
      <c r="L879" s="9"/>
      <c r="M879" s="9"/>
      <c r="N879" s="9"/>
      <c r="O879" s="9"/>
      <c r="P879" s="9"/>
      <c r="Q879" s="9"/>
      <c r="R879" s="9"/>
      <c r="S879" s="9"/>
      <c r="T879" s="9"/>
      <c r="U879" s="9"/>
      <c r="V879" s="9"/>
      <c r="W879" s="9"/>
      <c r="X879" s="9"/>
      <c r="Y879" s="9"/>
      <c r="Z879" s="9"/>
    </row>
    <row r="880" spans="1:26" ht="15.75" customHeight="1" x14ac:dyDescent="0.3">
      <c r="A880" s="53"/>
      <c r="B880" s="53"/>
      <c r="C880" s="53"/>
      <c r="D880" s="53"/>
      <c r="E880" s="94"/>
      <c r="F880" s="94"/>
      <c r="G880" s="94"/>
      <c r="H880" s="94"/>
      <c r="I880" s="9"/>
      <c r="J880" s="9"/>
      <c r="K880" s="9"/>
      <c r="L880" s="9"/>
      <c r="M880" s="9"/>
      <c r="N880" s="9"/>
      <c r="O880" s="9"/>
      <c r="P880" s="9"/>
      <c r="Q880" s="9"/>
      <c r="R880" s="9"/>
      <c r="S880" s="9"/>
      <c r="T880" s="9"/>
      <c r="U880" s="9"/>
      <c r="V880" s="9"/>
      <c r="W880" s="9"/>
      <c r="X880" s="9"/>
      <c r="Y880" s="9"/>
      <c r="Z880" s="9"/>
    </row>
    <row r="881" spans="1:26" ht="15.75" customHeight="1" x14ac:dyDescent="0.3">
      <c r="A881" s="53"/>
      <c r="B881" s="53"/>
      <c r="C881" s="53"/>
      <c r="D881" s="53"/>
      <c r="E881" s="94"/>
      <c r="F881" s="94"/>
      <c r="G881" s="94"/>
      <c r="H881" s="94"/>
      <c r="I881" s="9"/>
      <c r="J881" s="9"/>
      <c r="K881" s="9"/>
      <c r="L881" s="9"/>
      <c r="M881" s="9"/>
      <c r="N881" s="9"/>
      <c r="O881" s="9"/>
      <c r="P881" s="9"/>
      <c r="Q881" s="9"/>
      <c r="R881" s="9"/>
      <c r="S881" s="9"/>
      <c r="T881" s="9"/>
      <c r="U881" s="9"/>
      <c r="V881" s="9"/>
      <c r="W881" s="9"/>
      <c r="X881" s="9"/>
      <c r="Y881" s="9"/>
      <c r="Z881" s="9"/>
    </row>
    <row r="882" spans="1:26" ht="15.75" customHeight="1" x14ac:dyDescent="0.3">
      <c r="A882" s="53"/>
      <c r="B882" s="53"/>
      <c r="C882" s="53"/>
      <c r="D882" s="53"/>
      <c r="E882" s="94"/>
      <c r="F882" s="94"/>
      <c r="G882" s="94"/>
      <c r="H882" s="94"/>
      <c r="I882" s="9"/>
      <c r="J882" s="9"/>
      <c r="K882" s="9"/>
      <c r="L882" s="9"/>
      <c r="M882" s="9"/>
      <c r="N882" s="9"/>
      <c r="O882" s="9"/>
      <c r="P882" s="9"/>
      <c r="Q882" s="9"/>
      <c r="R882" s="9"/>
      <c r="S882" s="9"/>
      <c r="T882" s="9"/>
      <c r="U882" s="9"/>
      <c r="V882" s="9"/>
      <c r="W882" s="9"/>
      <c r="X882" s="9"/>
      <c r="Y882" s="9"/>
      <c r="Z882" s="9"/>
    </row>
    <row r="883" spans="1:26" ht="15.75" customHeight="1" x14ac:dyDescent="0.3">
      <c r="A883" s="53"/>
      <c r="B883" s="53"/>
      <c r="C883" s="53"/>
      <c r="D883" s="53"/>
      <c r="E883" s="94"/>
      <c r="F883" s="94"/>
      <c r="G883" s="94"/>
      <c r="H883" s="94"/>
      <c r="I883" s="9"/>
      <c r="J883" s="9"/>
      <c r="K883" s="9"/>
      <c r="L883" s="9"/>
      <c r="M883" s="9"/>
      <c r="N883" s="9"/>
      <c r="O883" s="9"/>
      <c r="P883" s="9"/>
      <c r="Q883" s="9"/>
      <c r="R883" s="9"/>
      <c r="S883" s="9"/>
      <c r="T883" s="9"/>
      <c r="U883" s="9"/>
      <c r="V883" s="9"/>
      <c r="W883" s="9"/>
      <c r="X883" s="9"/>
      <c r="Y883" s="9"/>
      <c r="Z883" s="9"/>
    </row>
    <row r="884" spans="1:26" ht="15.75" customHeight="1" x14ac:dyDescent="0.3">
      <c r="A884" s="53"/>
      <c r="B884" s="53"/>
      <c r="C884" s="53"/>
      <c r="D884" s="53"/>
      <c r="E884" s="94"/>
      <c r="F884" s="94"/>
      <c r="G884" s="94"/>
      <c r="H884" s="94"/>
      <c r="I884" s="9"/>
      <c r="J884" s="9"/>
      <c r="K884" s="9"/>
      <c r="L884" s="9"/>
      <c r="M884" s="9"/>
      <c r="N884" s="9"/>
      <c r="O884" s="9"/>
      <c r="P884" s="9"/>
      <c r="Q884" s="9"/>
      <c r="R884" s="9"/>
      <c r="S884" s="9"/>
      <c r="T884" s="9"/>
      <c r="U884" s="9"/>
      <c r="V884" s="9"/>
      <c r="W884" s="9"/>
      <c r="X884" s="9"/>
      <c r="Y884" s="9"/>
      <c r="Z884" s="9"/>
    </row>
    <row r="885" spans="1:26" ht="15.75" customHeight="1" x14ac:dyDescent="0.3">
      <c r="A885" s="53"/>
      <c r="B885" s="53"/>
      <c r="C885" s="53"/>
      <c r="D885" s="53"/>
      <c r="E885" s="94"/>
      <c r="F885" s="94"/>
      <c r="G885" s="94"/>
      <c r="H885" s="94"/>
      <c r="I885" s="9"/>
      <c r="J885" s="9"/>
      <c r="K885" s="9"/>
      <c r="L885" s="9"/>
      <c r="M885" s="9"/>
      <c r="N885" s="9"/>
      <c r="O885" s="9"/>
      <c r="P885" s="9"/>
      <c r="Q885" s="9"/>
      <c r="R885" s="9"/>
      <c r="S885" s="9"/>
      <c r="T885" s="9"/>
      <c r="U885" s="9"/>
      <c r="V885" s="9"/>
      <c r="W885" s="9"/>
      <c r="X885" s="9"/>
      <c r="Y885" s="9"/>
      <c r="Z885" s="9"/>
    </row>
    <row r="886" spans="1:26" ht="15.75" customHeight="1" x14ac:dyDescent="0.3">
      <c r="A886" s="53"/>
      <c r="B886" s="53"/>
      <c r="C886" s="53"/>
      <c r="D886" s="53"/>
      <c r="E886" s="94"/>
      <c r="F886" s="94"/>
      <c r="G886" s="94"/>
      <c r="H886" s="94"/>
      <c r="I886" s="9"/>
      <c r="J886" s="9"/>
      <c r="K886" s="9"/>
      <c r="L886" s="9"/>
      <c r="M886" s="9"/>
      <c r="N886" s="9"/>
      <c r="O886" s="9"/>
      <c r="P886" s="9"/>
      <c r="Q886" s="9"/>
      <c r="R886" s="9"/>
      <c r="S886" s="9"/>
      <c r="T886" s="9"/>
      <c r="U886" s="9"/>
      <c r="V886" s="9"/>
      <c r="W886" s="9"/>
      <c r="X886" s="9"/>
      <c r="Y886" s="9"/>
      <c r="Z886" s="9"/>
    </row>
    <row r="887" spans="1:26" ht="15.75" customHeight="1" x14ac:dyDescent="0.3">
      <c r="A887" s="53"/>
      <c r="B887" s="53"/>
      <c r="C887" s="53"/>
      <c r="D887" s="53"/>
      <c r="E887" s="94"/>
      <c r="F887" s="94"/>
      <c r="G887" s="94"/>
      <c r="H887" s="94"/>
      <c r="I887" s="9"/>
      <c r="J887" s="9"/>
      <c r="K887" s="9"/>
      <c r="L887" s="9"/>
      <c r="M887" s="9"/>
      <c r="N887" s="9"/>
      <c r="O887" s="9"/>
      <c r="P887" s="9"/>
      <c r="Q887" s="9"/>
      <c r="R887" s="9"/>
      <c r="S887" s="9"/>
      <c r="T887" s="9"/>
      <c r="U887" s="9"/>
      <c r="V887" s="9"/>
      <c r="W887" s="9"/>
      <c r="X887" s="9"/>
      <c r="Y887" s="9"/>
      <c r="Z887" s="9"/>
    </row>
    <row r="888" spans="1:26" ht="15.75" customHeight="1" x14ac:dyDescent="0.3">
      <c r="A888" s="53"/>
      <c r="B888" s="53"/>
      <c r="C888" s="53"/>
      <c r="D888" s="53"/>
      <c r="E888" s="94"/>
      <c r="F888" s="94"/>
      <c r="G888" s="94"/>
      <c r="H888" s="94"/>
      <c r="I888" s="9"/>
      <c r="J888" s="9"/>
      <c r="K888" s="9"/>
      <c r="L888" s="9"/>
      <c r="M888" s="9"/>
      <c r="N888" s="9"/>
      <c r="O888" s="9"/>
      <c r="P888" s="9"/>
      <c r="Q888" s="9"/>
      <c r="R888" s="9"/>
      <c r="S888" s="9"/>
      <c r="T888" s="9"/>
      <c r="U888" s="9"/>
      <c r="V888" s="9"/>
      <c r="W888" s="9"/>
      <c r="X888" s="9"/>
      <c r="Y888" s="9"/>
      <c r="Z888" s="9"/>
    </row>
    <row r="889" spans="1:26" ht="15.75" customHeight="1" x14ac:dyDescent="0.3">
      <c r="A889" s="53"/>
      <c r="B889" s="53"/>
      <c r="C889" s="53"/>
      <c r="D889" s="53"/>
      <c r="E889" s="94"/>
      <c r="F889" s="94"/>
      <c r="G889" s="94"/>
      <c r="H889" s="94"/>
      <c r="I889" s="9"/>
      <c r="J889" s="9"/>
      <c r="K889" s="9"/>
      <c r="L889" s="9"/>
      <c r="M889" s="9"/>
      <c r="N889" s="9"/>
      <c r="O889" s="9"/>
      <c r="P889" s="9"/>
      <c r="Q889" s="9"/>
      <c r="R889" s="9"/>
      <c r="S889" s="9"/>
      <c r="T889" s="9"/>
      <c r="U889" s="9"/>
      <c r="V889" s="9"/>
      <c r="W889" s="9"/>
      <c r="X889" s="9"/>
      <c r="Y889" s="9"/>
      <c r="Z889" s="9"/>
    </row>
    <row r="890" spans="1:26" ht="15.75" customHeight="1" x14ac:dyDescent="0.3">
      <c r="A890" s="53"/>
      <c r="B890" s="53"/>
      <c r="C890" s="53"/>
      <c r="D890" s="53"/>
      <c r="E890" s="94"/>
      <c r="F890" s="94"/>
      <c r="G890" s="94"/>
      <c r="H890" s="94"/>
      <c r="I890" s="9"/>
      <c r="J890" s="9"/>
      <c r="K890" s="9"/>
      <c r="L890" s="9"/>
      <c r="M890" s="9"/>
      <c r="N890" s="9"/>
      <c r="O890" s="9"/>
      <c r="P890" s="9"/>
      <c r="Q890" s="9"/>
      <c r="R890" s="9"/>
      <c r="S890" s="9"/>
      <c r="T890" s="9"/>
      <c r="U890" s="9"/>
      <c r="V890" s="9"/>
      <c r="W890" s="9"/>
      <c r="X890" s="9"/>
      <c r="Y890" s="9"/>
      <c r="Z890" s="9"/>
    </row>
    <row r="891" spans="1:26" ht="15.75" customHeight="1" x14ac:dyDescent="0.3">
      <c r="A891" s="53"/>
      <c r="B891" s="53"/>
      <c r="C891" s="53"/>
      <c r="D891" s="53"/>
      <c r="E891" s="94"/>
      <c r="F891" s="94"/>
      <c r="G891" s="94"/>
      <c r="H891" s="94"/>
      <c r="I891" s="9"/>
      <c r="J891" s="9"/>
      <c r="K891" s="9"/>
      <c r="L891" s="9"/>
      <c r="M891" s="9"/>
      <c r="N891" s="9"/>
      <c r="O891" s="9"/>
      <c r="P891" s="9"/>
      <c r="Q891" s="9"/>
      <c r="R891" s="9"/>
      <c r="S891" s="9"/>
      <c r="T891" s="9"/>
      <c r="U891" s="9"/>
      <c r="V891" s="9"/>
      <c r="W891" s="9"/>
      <c r="X891" s="9"/>
      <c r="Y891" s="9"/>
      <c r="Z891" s="9"/>
    </row>
    <row r="892" spans="1:26" ht="15.75" customHeight="1" x14ac:dyDescent="0.3">
      <c r="A892" s="53"/>
      <c r="B892" s="53"/>
      <c r="C892" s="53"/>
      <c r="D892" s="53"/>
      <c r="E892" s="94"/>
      <c r="F892" s="94"/>
      <c r="G892" s="94"/>
      <c r="H892" s="94"/>
      <c r="I892" s="9"/>
      <c r="J892" s="9"/>
      <c r="K892" s="9"/>
      <c r="L892" s="9"/>
      <c r="M892" s="9"/>
      <c r="N892" s="9"/>
      <c r="O892" s="9"/>
      <c r="P892" s="9"/>
      <c r="Q892" s="9"/>
      <c r="R892" s="9"/>
      <c r="S892" s="9"/>
      <c r="T892" s="9"/>
      <c r="U892" s="9"/>
      <c r="V892" s="9"/>
      <c r="W892" s="9"/>
      <c r="X892" s="9"/>
      <c r="Y892" s="9"/>
      <c r="Z892" s="9"/>
    </row>
    <row r="893" spans="1:26" ht="15.75" customHeight="1" x14ac:dyDescent="0.3">
      <c r="A893" s="53"/>
      <c r="B893" s="53"/>
      <c r="C893" s="53"/>
      <c r="D893" s="53"/>
      <c r="E893" s="94"/>
      <c r="F893" s="94"/>
      <c r="G893" s="94"/>
      <c r="H893" s="94"/>
      <c r="I893" s="9"/>
      <c r="J893" s="9"/>
      <c r="K893" s="9"/>
      <c r="L893" s="9"/>
      <c r="M893" s="9"/>
      <c r="N893" s="9"/>
      <c r="O893" s="9"/>
      <c r="P893" s="9"/>
      <c r="Q893" s="9"/>
      <c r="R893" s="9"/>
      <c r="S893" s="9"/>
      <c r="T893" s="9"/>
      <c r="U893" s="9"/>
      <c r="V893" s="9"/>
      <c r="W893" s="9"/>
      <c r="X893" s="9"/>
      <c r="Y893" s="9"/>
      <c r="Z893" s="9"/>
    </row>
    <row r="894" spans="1:26" ht="15.75" customHeight="1" x14ac:dyDescent="0.3">
      <c r="A894" s="53"/>
      <c r="B894" s="53"/>
      <c r="C894" s="53"/>
      <c r="D894" s="53"/>
      <c r="E894" s="94"/>
      <c r="F894" s="94"/>
      <c r="G894" s="94"/>
      <c r="H894" s="94"/>
      <c r="I894" s="9"/>
      <c r="J894" s="9"/>
      <c r="K894" s="9"/>
      <c r="L894" s="9"/>
      <c r="M894" s="9"/>
      <c r="N894" s="9"/>
      <c r="O894" s="9"/>
      <c r="P894" s="9"/>
      <c r="Q894" s="9"/>
      <c r="R894" s="9"/>
      <c r="S894" s="9"/>
      <c r="T894" s="9"/>
      <c r="U894" s="9"/>
      <c r="V894" s="9"/>
      <c r="W894" s="9"/>
      <c r="X894" s="9"/>
      <c r="Y894" s="9"/>
      <c r="Z894" s="9"/>
    </row>
    <row r="895" spans="1:26" ht="15.75" customHeight="1" x14ac:dyDescent="0.3">
      <c r="A895" s="53"/>
      <c r="B895" s="53"/>
      <c r="C895" s="53"/>
      <c r="D895" s="53"/>
      <c r="E895" s="94"/>
      <c r="F895" s="94"/>
      <c r="G895" s="94"/>
      <c r="H895" s="94"/>
      <c r="I895" s="9"/>
      <c r="J895" s="9"/>
      <c r="K895" s="9"/>
      <c r="L895" s="9"/>
      <c r="M895" s="9"/>
      <c r="N895" s="9"/>
      <c r="O895" s="9"/>
      <c r="P895" s="9"/>
      <c r="Q895" s="9"/>
      <c r="R895" s="9"/>
      <c r="S895" s="9"/>
      <c r="T895" s="9"/>
      <c r="U895" s="9"/>
      <c r="V895" s="9"/>
      <c r="W895" s="9"/>
      <c r="X895" s="9"/>
      <c r="Y895" s="9"/>
      <c r="Z895" s="9"/>
    </row>
    <row r="896" spans="1:26" ht="15.75" customHeight="1" x14ac:dyDescent="0.3">
      <c r="A896" s="53"/>
      <c r="B896" s="53"/>
      <c r="C896" s="53"/>
      <c r="D896" s="53"/>
      <c r="E896" s="94"/>
      <c r="F896" s="94"/>
      <c r="G896" s="94"/>
      <c r="H896" s="94"/>
      <c r="I896" s="9"/>
      <c r="J896" s="9"/>
      <c r="K896" s="9"/>
      <c r="L896" s="9"/>
      <c r="M896" s="9"/>
      <c r="N896" s="9"/>
      <c r="O896" s="9"/>
      <c r="P896" s="9"/>
      <c r="Q896" s="9"/>
      <c r="R896" s="9"/>
      <c r="S896" s="9"/>
      <c r="T896" s="9"/>
      <c r="U896" s="9"/>
      <c r="V896" s="9"/>
      <c r="W896" s="9"/>
      <c r="X896" s="9"/>
      <c r="Y896" s="9"/>
      <c r="Z896" s="9"/>
    </row>
    <row r="897" spans="1:26" ht="15.75" customHeight="1" x14ac:dyDescent="0.3">
      <c r="A897" s="53"/>
      <c r="B897" s="53"/>
      <c r="C897" s="53"/>
      <c r="D897" s="53"/>
      <c r="E897" s="94"/>
      <c r="F897" s="94"/>
      <c r="G897" s="94"/>
      <c r="H897" s="94"/>
      <c r="I897" s="9"/>
      <c r="J897" s="9"/>
      <c r="K897" s="9"/>
      <c r="L897" s="9"/>
      <c r="M897" s="9"/>
      <c r="N897" s="9"/>
      <c r="O897" s="9"/>
      <c r="P897" s="9"/>
      <c r="Q897" s="9"/>
      <c r="R897" s="9"/>
      <c r="S897" s="9"/>
      <c r="T897" s="9"/>
      <c r="U897" s="9"/>
      <c r="V897" s="9"/>
      <c r="W897" s="9"/>
      <c r="X897" s="9"/>
      <c r="Y897" s="9"/>
      <c r="Z897" s="9"/>
    </row>
    <row r="898" spans="1:26" ht="15.75" customHeight="1" x14ac:dyDescent="0.3">
      <c r="A898" s="53"/>
      <c r="B898" s="53"/>
      <c r="C898" s="53"/>
      <c r="D898" s="53"/>
      <c r="E898" s="94"/>
      <c r="F898" s="94"/>
      <c r="G898" s="94"/>
      <c r="H898" s="94"/>
      <c r="I898" s="9"/>
      <c r="J898" s="9"/>
      <c r="K898" s="9"/>
      <c r="L898" s="9"/>
      <c r="M898" s="9"/>
      <c r="N898" s="9"/>
      <c r="O898" s="9"/>
      <c r="P898" s="9"/>
      <c r="Q898" s="9"/>
      <c r="R898" s="9"/>
      <c r="S898" s="9"/>
      <c r="T898" s="9"/>
      <c r="U898" s="9"/>
      <c r="V898" s="9"/>
      <c r="W898" s="9"/>
      <c r="X898" s="9"/>
      <c r="Y898" s="9"/>
      <c r="Z898" s="9"/>
    </row>
    <row r="899" spans="1:26" ht="15.75" customHeight="1" x14ac:dyDescent="0.3">
      <c r="A899" s="53"/>
      <c r="B899" s="53"/>
      <c r="C899" s="53"/>
      <c r="D899" s="53"/>
      <c r="E899" s="94"/>
      <c r="F899" s="94"/>
      <c r="G899" s="94"/>
      <c r="H899" s="94"/>
      <c r="I899" s="9"/>
      <c r="J899" s="9"/>
      <c r="K899" s="9"/>
      <c r="L899" s="9"/>
      <c r="M899" s="9"/>
      <c r="N899" s="9"/>
      <c r="O899" s="9"/>
      <c r="P899" s="9"/>
      <c r="Q899" s="9"/>
      <c r="R899" s="9"/>
      <c r="S899" s="9"/>
      <c r="T899" s="9"/>
      <c r="U899" s="9"/>
      <c r="V899" s="9"/>
      <c r="W899" s="9"/>
      <c r="X899" s="9"/>
      <c r="Y899" s="9"/>
      <c r="Z899" s="9"/>
    </row>
    <row r="900" spans="1:26" ht="15.75" customHeight="1" x14ac:dyDescent="0.3">
      <c r="A900" s="53"/>
      <c r="B900" s="53"/>
      <c r="C900" s="53"/>
      <c r="D900" s="53"/>
      <c r="E900" s="94"/>
      <c r="F900" s="94"/>
      <c r="G900" s="94"/>
      <c r="H900" s="94"/>
      <c r="I900" s="9"/>
      <c r="J900" s="9"/>
      <c r="K900" s="9"/>
      <c r="L900" s="9"/>
      <c r="M900" s="9"/>
      <c r="N900" s="9"/>
      <c r="O900" s="9"/>
      <c r="P900" s="9"/>
      <c r="Q900" s="9"/>
      <c r="R900" s="9"/>
      <c r="S900" s="9"/>
      <c r="T900" s="9"/>
      <c r="U900" s="9"/>
      <c r="V900" s="9"/>
      <c r="W900" s="9"/>
      <c r="X900" s="9"/>
      <c r="Y900" s="9"/>
      <c r="Z900" s="9"/>
    </row>
    <row r="901" spans="1:26" ht="15.75" customHeight="1" x14ac:dyDescent="0.3">
      <c r="A901" s="53"/>
      <c r="B901" s="53"/>
      <c r="C901" s="53"/>
      <c r="D901" s="53"/>
      <c r="E901" s="94"/>
      <c r="F901" s="94"/>
      <c r="G901" s="94"/>
      <c r="H901" s="94"/>
      <c r="I901" s="9"/>
      <c r="J901" s="9"/>
      <c r="K901" s="9"/>
      <c r="L901" s="9"/>
      <c r="M901" s="9"/>
      <c r="N901" s="9"/>
      <c r="O901" s="9"/>
      <c r="P901" s="9"/>
      <c r="Q901" s="9"/>
      <c r="R901" s="9"/>
      <c r="S901" s="9"/>
      <c r="T901" s="9"/>
      <c r="U901" s="9"/>
      <c r="V901" s="9"/>
      <c r="W901" s="9"/>
      <c r="X901" s="9"/>
      <c r="Y901" s="9"/>
      <c r="Z901" s="9"/>
    </row>
    <row r="902" spans="1:26" ht="15.75" customHeight="1" x14ac:dyDescent="0.3">
      <c r="A902" s="53"/>
      <c r="B902" s="53"/>
      <c r="C902" s="53"/>
      <c r="D902" s="53"/>
      <c r="E902" s="94"/>
      <c r="F902" s="94"/>
      <c r="G902" s="94"/>
      <c r="H902" s="94"/>
      <c r="I902" s="9"/>
      <c r="J902" s="9"/>
      <c r="K902" s="9"/>
      <c r="L902" s="9"/>
      <c r="M902" s="9"/>
      <c r="N902" s="9"/>
      <c r="O902" s="9"/>
      <c r="P902" s="9"/>
      <c r="Q902" s="9"/>
      <c r="R902" s="9"/>
      <c r="S902" s="9"/>
      <c r="T902" s="9"/>
      <c r="U902" s="9"/>
      <c r="V902" s="9"/>
      <c r="W902" s="9"/>
      <c r="X902" s="9"/>
      <c r="Y902" s="9"/>
      <c r="Z902" s="9"/>
    </row>
    <row r="903" spans="1:26" ht="15.75" customHeight="1" x14ac:dyDescent="0.3">
      <c r="A903" s="53"/>
      <c r="B903" s="53"/>
      <c r="C903" s="53"/>
      <c r="D903" s="53"/>
      <c r="E903" s="94"/>
      <c r="F903" s="94"/>
      <c r="G903" s="94"/>
      <c r="H903" s="94"/>
      <c r="I903" s="9"/>
      <c r="J903" s="9"/>
      <c r="K903" s="9"/>
      <c r="L903" s="9"/>
      <c r="M903" s="9"/>
      <c r="N903" s="9"/>
      <c r="O903" s="9"/>
      <c r="P903" s="9"/>
      <c r="Q903" s="9"/>
      <c r="R903" s="9"/>
      <c r="S903" s="9"/>
      <c r="T903" s="9"/>
      <c r="U903" s="9"/>
      <c r="V903" s="9"/>
      <c r="W903" s="9"/>
      <c r="X903" s="9"/>
      <c r="Y903" s="9"/>
      <c r="Z903" s="9"/>
    </row>
    <row r="904" spans="1:26" ht="15.75" customHeight="1" x14ac:dyDescent="0.3">
      <c r="A904" s="53"/>
      <c r="B904" s="53"/>
      <c r="C904" s="53"/>
      <c r="D904" s="53"/>
      <c r="E904" s="94"/>
      <c r="F904" s="94"/>
      <c r="G904" s="94"/>
      <c r="H904" s="94"/>
      <c r="I904" s="9"/>
      <c r="J904" s="9"/>
      <c r="K904" s="9"/>
      <c r="L904" s="9"/>
      <c r="M904" s="9"/>
      <c r="N904" s="9"/>
      <c r="O904" s="9"/>
      <c r="P904" s="9"/>
      <c r="Q904" s="9"/>
      <c r="R904" s="9"/>
      <c r="S904" s="9"/>
      <c r="T904" s="9"/>
      <c r="U904" s="9"/>
      <c r="V904" s="9"/>
      <c r="W904" s="9"/>
      <c r="X904" s="9"/>
      <c r="Y904" s="9"/>
      <c r="Z904" s="9"/>
    </row>
    <row r="905" spans="1:26" ht="15.75" customHeight="1" x14ac:dyDescent="0.3">
      <c r="A905" s="53"/>
      <c r="B905" s="53"/>
      <c r="C905" s="53"/>
      <c r="D905" s="53"/>
      <c r="E905" s="94"/>
      <c r="F905" s="94"/>
      <c r="G905" s="94"/>
      <c r="H905" s="94"/>
      <c r="I905" s="9"/>
      <c r="J905" s="9"/>
      <c r="K905" s="9"/>
      <c r="L905" s="9"/>
      <c r="M905" s="9"/>
      <c r="N905" s="9"/>
      <c r="O905" s="9"/>
      <c r="P905" s="9"/>
      <c r="Q905" s="9"/>
      <c r="R905" s="9"/>
      <c r="S905" s="9"/>
      <c r="T905" s="9"/>
      <c r="U905" s="9"/>
      <c r="V905" s="9"/>
      <c r="W905" s="9"/>
      <c r="X905" s="9"/>
      <c r="Y905" s="9"/>
      <c r="Z905" s="9"/>
    </row>
    <row r="906" spans="1:26" ht="15.75" customHeight="1" x14ac:dyDescent="0.3">
      <c r="A906" s="53"/>
      <c r="B906" s="53"/>
      <c r="C906" s="53"/>
      <c r="D906" s="53"/>
      <c r="E906" s="94"/>
      <c r="F906" s="94"/>
      <c r="G906" s="94"/>
      <c r="H906" s="94"/>
      <c r="I906" s="9"/>
      <c r="J906" s="9"/>
      <c r="K906" s="9"/>
      <c r="L906" s="9"/>
      <c r="M906" s="9"/>
      <c r="N906" s="9"/>
      <c r="O906" s="9"/>
      <c r="P906" s="9"/>
      <c r="Q906" s="9"/>
      <c r="R906" s="9"/>
      <c r="S906" s="9"/>
      <c r="T906" s="9"/>
      <c r="U906" s="9"/>
      <c r="V906" s="9"/>
      <c r="W906" s="9"/>
      <c r="X906" s="9"/>
      <c r="Y906" s="9"/>
      <c r="Z906" s="9"/>
    </row>
    <row r="907" spans="1:26" ht="15.75" customHeight="1" x14ac:dyDescent="0.3">
      <c r="A907" s="53"/>
      <c r="B907" s="53"/>
      <c r="C907" s="53"/>
      <c r="D907" s="53"/>
      <c r="E907" s="94"/>
      <c r="F907" s="94"/>
      <c r="G907" s="94"/>
      <c r="H907" s="94"/>
      <c r="I907" s="9"/>
      <c r="J907" s="9"/>
      <c r="K907" s="9"/>
      <c r="L907" s="9"/>
      <c r="M907" s="9"/>
      <c r="N907" s="9"/>
      <c r="O907" s="9"/>
      <c r="P907" s="9"/>
      <c r="Q907" s="9"/>
      <c r="R907" s="9"/>
      <c r="S907" s="9"/>
      <c r="T907" s="9"/>
      <c r="U907" s="9"/>
      <c r="V907" s="9"/>
      <c r="W907" s="9"/>
      <c r="X907" s="9"/>
      <c r="Y907" s="9"/>
      <c r="Z907" s="9"/>
    </row>
    <row r="908" spans="1:26" ht="15.75" customHeight="1" x14ac:dyDescent="0.3">
      <c r="A908" s="53"/>
      <c r="B908" s="53"/>
      <c r="C908" s="53"/>
      <c r="D908" s="53"/>
      <c r="E908" s="94"/>
      <c r="F908" s="94"/>
      <c r="G908" s="94"/>
      <c r="H908" s="94"/>
      <c r="I908" s="9"/>
      <c r="J908" s="9"/>
      <c r="K908" s="9"/>
      <c r="L908" s="9"/>
      <c r="M908" s="9"/>
      <c r="N908" s="9"/>
      <c r="O908" s="9"/>
      <c r="P908" s="9"/>
      <c r="Q908" s="9"/>
      <c r="R908" s="9"/>
      <c r="S908" s="9"/>
      <c r="T908" s="9"/>
      <c r="U908" s="9"/>
      <c r="V908" s="9"/>
      <c r="W908" s="9"/>
      <c r="X908" s="9"/>
      <c r="Y908" s="9"/>
      <c r="Z908" s="9"/>
    </row>
    <row r="909" spans="1:26" ht="15.75" customHeight="1" x14ac:dyDescent="0.3">
      <c r="A909" s="53"/>
      <c r="B909" s="53"/>
      <c r="C909" s="53"/>
      <c r="D909" s="53"/>
      <c r="E909" s="94"/>
      <c r="F909" s="94"/>
      <c r="G909" s="94"/>
      <c r="H909" s="94"/>
      <c r="I909" s="9"/>
      <c r="J909" s="9"/>
      <c r="K909" s="9"/>
      <c r="L909" s="9"/>
      <c r="M909" s="9"/>
      <c r="N909" s="9"/>
      <c r="O909" s="9"/>
      <c r="P909" s="9"/>
      <c r="Q909" s="9"/>
      <c r="R909" s="9"/>
      <c r="S909" s="9"/>
      <c r="T909" s="9"/>
      <c r="U909" s="9"/>
      <c r="V909" s="9"/>
      <c r="W909" s="9"/>
      <c r="X909" s="9"/>
      <c r="Y909" s="9"/>
      <c r="Z909" s="9"/>
    </row>
    <row r="910" spans="1:26" ht="15.75" customHeight="1" x14ac:dyDescent="0.3">
      <c r="A910" s="53"/>
      <c r="B910" s="53"/>
      <c r="C910" s="53"/>
      <c r="D910" s="53"/>
      <c r="E910" s="94"/>
      <c r="F910" s="94"/>
      <c r="G910" s="94"/>
      <c r="H910" s="94"/>
      <c r="I910" s="9"/>
      <c r="J910" s="9"/>
      <c r="K910" s="9"/>
      <c r="L910" s="9"/>
      <c r="M910" s="9"/>
      <c r="N910" s="9"/>
      <c r="O910" s="9"/>
      <c r="P910" s="9"/>
      <c r="Q910" s="9"/>
      <c r="R910" s="9"/>
      <c r="S910" s="9"/>
      <c r="T910" s="9"/>
      <c r="U910" s="9"/>
      <c r="V910" s="9"/>
      <c r="W910" s="9"/>
      <c r="X910" s="9"/>
      <c r="Y910" s="9"/>
      <c r="Z910" s="9"/>
    </row>
    <row r="911" spans="1:26" ht="15.75" customHeight="1" x14ac:dyDescent="0.3">
      <c r="A911" s="53"/>
      <c r="B911" s="53"/>
      <c r="C911" s="53"/>
      <c r="D911" s="53"/>
      <c r="E911" s="94"/>
      <c r="F911" s="94"/>
      <c r="G911" s="94"/>
      <c r="H911" s="94"/>
      <c r="I911" s="9"/>
      <c r="J911" s="9"/>
      <c r="K911" s="9"/>
      <c r="L911" s="9"/>
      <c r="M911" s="9"/>
      <c r="N911" s="9"/>
      <c r="O911" s="9"/>
      <c r="P911" s="9"/>
      <c r="Q911" s="9"/>
      <c r="R911" s="9"/>
      <c r="S911" s="9"/>
      <c r="T911" s="9"/>
      <c r="U911" s="9"/>
      <c r="V911" s="9"/>
      <c r="W911" s="9"/>
      <c r="X911" s="9"/>
      <c r="Y911" s="9"/>
      <c r="Z911" s="9"/>
    </row>
    <row r="912" spans="1:26" ht="15.75" customHeight="1" x14ac:dyDescent="0.3">
      <c r="A912" s="53"/>
      <c r="B912" s="53"/>
      <c r="C912" s="53"/>
      <c r="D912" s="53"/>
      <c r="E912" s="94"/>
      <c r="F912" s="94"/>
      <c r="G912" s="94"/>
      <c r="H912" s="94"/>
      <c r="I912" s="9"/>
      <c r="J912" s="9"/>
      <c r="K912" s="9"/>
      <c r="L912" s="9"/>
      <c r="M912" s="9"/>
      <c r="N912" s="9"/>
      <c r="O912" s="9"/>
      <c r="P912" s="9"/>
      <c r="Q912" s="9"/>
      <c r="R912" s="9"/>
      <c r="S912" s="9"/>
      <c r="T912" s="9"/>
      <c r="U912" s="9"/>
      <c r="V912" s="9"/>
      <c r="W912" s="9"/>
      <c r="X912" s="9"/>
      <c r="Y912" s="9"/>
      <c r="Z912" s="9"/>
    </row>
    <row r="913" spans="1:26" ht="15.75" customHeight="1" x14ac:dyDescent="0.3">
      <c r="A913" s="53"/>
      <c r="B913" s="53"/>
      <c r="C913" s="53"/>
      <c r="D913" s="53"/>
      <c r="E913" s="94"/>
      <c r="F913" s="94"/>
      <c r="G913" s="94"/>
      <c r="H913" s="94"/>
      <c r="I913" s="9"/>
      <c r="J913" s="9"/>
      <c r="K913" s="9"/>
      <c r="L913" s="9"/>
      <c r="M913" s="9"/>
      <c r="N913" s="9"/>
      <c r="O913" s="9"/>
      <c r="P913" s="9"/>
      <c r="Q913" s="9"/>
      <c r="R913" s="9"/>
      <c r="S913" s="9"/>
      <c r="T913" s="9"/>
      <c r="U913" s="9"/>
      <c r="V913" s="9"/>
      <c r="W913" s="9"/>
      <c r="X913" s="9"/>
      <c r="Y913" s="9"/>
      <c r="Z913" s="9"/>
    </row>
    <row r="914" spans="1:26" ht="15.75" customHeight="1" x14ac:dyDescent="0.3">
      <c r="A914" s="53"/>
      <c r="B914" s="53"/>
      <c r="C914" s="53"/>
      <c r="D914" s="53"/>
      <c r="E914" s="94"/>
      <c r="F914" s="94"/>
      <c r="G914" s="94"/>
      <c r="H914" s="94"/>
      <c r="I914" s="9"/>
      <c r="J914" s="9"/>
      <c r="K914" s="9"/>
      <c r="L914" s="9"/>
      <c r="M914" s="9"/>
      <c r="N914" s="9"/>
      <c r="O914" s="9"/>
      <c r="P914" s="9"/>
      <c r="Q914" s="9"/>
      <c r="R914" s="9"/>
      <c r="S914" s="9"/>
      <c r="T914" s="9"/>
      <c r="U914" s="9"/>
      <c r="V914" s="9"/>
      <c r="W914" s="9"/>
      <c r="X914" s="9"/>
      <c r="Y914" s="9"/>
      <c r="Z914" s="9"/>
    </row>
    <row r="915" spans="1:26" ht="15.75" customHeight="1" x14ac:dyDescent="0.3">
      <c r="A915" s="53"/>
      <c r="B915" s="53"/>
      <c r="C915" s="53"/>
      <c r="D915" s="53"/>
      <c r="E915" s="94"/>
      <c r="F915" s="94"/>
      <c r="G915" s="94"/>
      <c r="H915" s="94"/>
      <c r="I915" s="9"/>
      <c r="J915" s="9"/>
      <c r="K915" s="9"/>
      <c r="L915" s="9"/>
      <c r="M915" s="9"/>
      <c r="N915" s="9"/>
      <c r="O915" s="9"/>
      <c r="P915" s="9"/>
      <c r="Q915" s="9"/>
      <c r="R915" s="9"/>
      <c r="S915" s="9"/>
      <c r="T915" s="9"/>
      <c r="U915" s="9"/>
      <c r="V915" s="9"/>
      <c r="W915" s="9"/>
      <c r="X915" s="9"/>
      <c r="Y915" s="9"/>
      <c r="Z915" s="9"/>
    </row>
    <row r="916" spans="1:26" ht="15.75" customHeight="1" x14ac:dyDescent="0.3">
      <c r="A916" s="53"/>
      <c r="B916" s="53"/>
      <c r="C916" s="53"/>
      <c r="D916" s="53"/>
      <c r="E916" s="94"/>
      <c r="F916" s="94"/>
      <c r="G916" s="94"/>
      <c r="H916" s="94"/>
      <c r="I916" s="9"/>
      <c r="J916" s="9"/>
      <c r="K916" s="9"/>
      <c r="L916" s="9"/>
      <c r="M916" s="9"/>
      <c r="N916" s="9"/>
      <c r="O916" s="9"/>
      <c r="P916" s="9"/>
      <c r="Q916" s="9"/>
      <c r="R916" s="9"/>
      <c r="S916" s="9"/>
      <c r="T916" s="9"/>
      <c r="U916" s="9"/>
      <c r="V916" s="9"/>
      <c r="W916" s="9"/>
      <c r="X916" s="9"/>
      <c r="Y916" s="9"/>
      <c r="Z916" s="9"/>
    </row>
    <row r="917" spans="1:26" ht="15.75" customHeight="1" x14ac:dyDescent="0.3">
      <c r="A917" s="53"/>
      <c r="B917" s="53"/>
      <c r="C917" s="53"/>
      <c r="D917" s="53"/>
      <c r="E917" s="94"/>
      <c r="F917" s="94"/>
      <c r="G917" s="94"/>
      <c r="H917" s="94"/>
      <c r="I917" s="9"/>
      <c r="J917" s="9"/>
      <c r="K917" s="9"/>
      <c r="L917" s="9"/>
      <c r="M917" s="9"/>
      <c r="N917" s="9"/>
      <c r="O917" s="9"/>
      <c r="P917" s="9"/>
      <c r="Q917" s="9"/>
      <c r="R917" s="9"/>
      <c r="S917" s="9"/>
      <c r="T917" s="9"/>
      <c r="U917" s="9"/>
      <c r="V917" s="9"/>
      <c r="W917" s="9"/>
      <c r="X917" s="9"/>
      <c r="Y917" s="9"/>
      <c r="Z917" s="9"/>
    </row>
    <row r="918" spans="1:26" ht="15.75" customHeight="1" x14ac:dyDescent="0.3">
      <c r="A918" s="53"/>
      <c r="B918" s="53"/>
      <c r="C918" s="53"/>
      <c r="D918" s="53"/>
      <c r="E918" s="94"/>
      <c r="F918" s="94"/>
      <c r="G918" s="94"/>
      <c r="H918" s="94"/>
      <c r="I918" s="9"/>
      <c r="J918" s="9"/>
      <c r="K918" s="9"/>
      <c r="L918" s="9"/>
      <c r="M918" s="9"/>
      <c r="N918" s="9"/>
      <c r="O918" s="9"/>
      <c r="P918" s="9"/>
      <c r="Q918" s="9"/>
      <c r="R918" s="9"/>
      <c r="S918" s="9"/>
      <c r="T918" s="9"/>
      <c r="U918" s="9"/>
      <c r="V918" s="9"/>
      <c r="W918" s="9"/>
      <c r="X918" s="9"/>
      <c r="Y918" s="9"/>
      <c r="Z918" s="9"/>
    </row>
    <row r="919" spans="1:26" ht="15.75" customHeight="1" x14ac:dyDescent="0.3">
      <c r="A919" s="53"/>
      <c r="B919" s="53"/>
      <c r="C919" s="53"/>
      <c r="D919" s="53"/>
      <c r="E919" s="94"/>
      <c r="F919" s="94"/>
      <c r="G919" s="94"/>
      <c r="H919" s="94"/>
      <c r="I919" s="9"/>
      <c r="J919" s="9"/>
      <c r="K919" s="9"/>
      <c r="L919" s="9"/>
      <c r="M919" s="9"/>
      <c r="N919" s="9"/>
      <c r="O919" s="9"/>
      <c r="P919" s="9"/>
      <c r="Q919" s="9"/>
      <c r="R919" s="9"/>
      <c r="S919" s="9"/>
      <c r="T919" s="9"/>
      <c r="U919" s="9"/>
      <c r="V919" s="9"/>
      <c r="W919" s="9"/>
      <c r="X919" s="9"/>
      <c r="Y919" s="9"/>
      <c r="Z919" s="9"/>
    </row>
    <row r="920" spans="1:26" ht="15.75" customHeight="1" x14ac:dyDescent="0.3">
      <c r="A920" s="53"/>
      <c r="B920" s="53"/>
      <c r="C920" s="53"/>
      <c r="D920" s="53"/>
      <c r="E920" s="94"/>
      <c r="F920" s="94"/>
      <c r="G920" s="94"/>
      <c r="H920" s="94"/>
      <c r="I920" s="9"/>
      <c r="J920" s="9"/>
      <c r="K920" s="9"/>
      <c r="L920" s="9"/>
      <c r="M920" s="9"/>
      <c r="N920" s="9"/>
      <c r="O920" s="9"/>
      <c r="P920" s="9"/>
      <c r="Q920" s="9"/>
      <c r="R920" s="9"/>
      <c r="S920" s="9"/>
      <c r="T920" s="9"/>
      <c r="U920" s="9"/>
      <c r="V920" s="9"/>
      <c r="W920" s="9"/>
      <c r="X920" s="9"/>
      <c r="Y920" s="9"/>
      <c r="Z920" s="9"/>
    </row>
    <row r="921" spans="1:26" ht="15.75" customHeight="1" x14ac:dyDescent="0.3">
      <c r="A921" s="53"/>
      <c r="B921" s="53"/>
      <c r="C921" s="53"/>
      <c r="D921" s="53"/>
      <c r="E921" s="94"/>
      <c r="F921" s="94"/>
      <c r="G921" s="94"/>
      <c r="H921" s="94"/>
      <c r="I921" s="9"/>
      <c r="J921" s="9"/>
      <c r="K921" s="9"/>
      <c r="L921" s="9"/>
      <c r="M921" s="9"/>
      <c r="N921" s="9"/>
      <c r="O921" s="9"/>
      <c r="P921" s="9"/>
      <c r="Q921" s="9"/>
      <c r="R921" s="9"/>
      <c r="S921" s="9"/>
      <c r="T921" s="9"/>
      <c r="U921" s="9"/>
      <c r="V921" s="9"/>
      <c r="W921" s="9"/>
      <c r="X921" s="9"/>
      <c r="Y921" s="9"/>
      <c r="Z921" s="9"/>
    </row>
    <row r="922" spans="1:26" ht="15.75" customHeight="1" x14ac:dyDescent="0.3">
      <c r="A922" s="53"/>
      <c r="B922" s="53"/>
      <c r="C922" s="53"/>
      <c r="D922" s="53"/>
      <c r="E922" s="94"/>
      <c r="F922" s="94"/>
      <c r="G922" s="94"/>
      <c r="H922" s="94"/>
      <c r="I922" s="9"/>
      <c r="J922" s="9"/>
      <c r="K922" s="9"/>
      <c r="L922" s="9"/>
      <c r="M922" s="9"/>
      <c r="N922" s="9"/>
      <c r="O922" s="9"/>
      <c r="P922" s="9"/>
      <c r="Q922" s="9"/>
      <c r="R922" s="9"/>
      <c r="S922" s="9"/>
      <c r="T922" s="9"/>
      <c r="U922" s="9"/>
      <c r="V922" s="9"/>
      <c r="W922" s="9"/>
      <c r="X922" s="9"/>
      <c r="Y922" s="9"/>
      <c r="Z922" s="9"/>
    </row>
    <row r="923" spans="1:26" ht="15.75" customHeight="1" x14ac:dyDescent="0.3">
      <c r="A923" s="53"/>
      <c r="B923" s="53"/>
      <c r="C923" s="53"/>
      <c r="D923" s="53"/>
      <c r="E923" s="94"/>
      <c r="F923" s="94"/>
      <c r="G923" s="94"/>
      <c r="H923" s="94"/>
      <c r="I923" s="9"/>
      <c r="J923" s="9"/>
      <c r="K923" s="9"/>
      <c r="L923" s="9"/>
      <c r="M923" s="9"/>
      <c r="N923" s="9"/>
      <c r="O923" s="9"/>
      <c r="P923" s="9"/>
      <c r="Q923" s="9"/>
      <c r="R923" s="9"/>
      <c r="S923" s="9"/>
      <c r="T923" s="9"/>
      <c r="U923" s="9"/>
      <c r="V923" s="9"/>
      <c r="W923" s="9"/>
      <c r="X923" s="9"/>
      <c r="Y923" s="9"/>
      <c r="Z923" s="9"/>
    </row>
    <row r="924" spans="1:26" ht="15.75" customHeight="1" x14ac:dyDescent="0.3">
      <c r="A924" s="53"/>
      <c r="B924" s="53"/>
      <c r="C924" s="53"/>
      <c r="D924" s="53"/>
      <c r="E924" s="94"/>
      <c r="F924" s="94"/>
      <c r="G924" s="94"/>
      <c r="H924" s="94"/>
      <c r="I924" s="9"/>
      <c r="J924" s="9"/>
      <c r="K924" s="9"/>
      <c r="L924" s="9"/>
      <c r="M924" s="9"/>
      <c r="N924" s="9"/>
      <c r="O924" s="9"/>
      <c r="P924" s="9"/>
      <c r="Q924" s="9"/>
      <c r="R924" s="9"/>
      <c r="S924" s="9"/>
      <c r="T924" s="9"/>
      <c r="U924" s="9"/>
      <c r="V924" s="9"/>
      <c r="W924" s="9"/>
      <c r="X924" s="9"/>
      <c r="Y924" s="9"/>
      <c r="Z924" s="9"/>
    </row>
    <row r="925" spans="1:26" ht="15.75" customHeight="1" x14ac:dyDescent="0.3">
      <c r="A925" s="53"/>
      <c r="B925" s="53"/>
      <c r="C925" s="53"/>
      <c r="D925" s="53"/>
      <c r="E925" s="94"/>
      <c r="F925" s="94"/>
      <c r="G925" s="94"/>
      <c r="H925" s="94"/>
      <c r="I925" s="9"/>
      <c r="J925" s="9"/>
      <c r="K925" s="9"/>
      <c r="L925" s="9"/>
      <c r="M925" s="9"/>
      <c r="N925" s="9"/>
      <c r="O925" s="9"/>
      <c r="P925" s="9"/>
      <c r="Q925" s="9"/>
      <c r="R925" s="9"/>
      <c r="S925" s="9"/>
      <c r="T925" s="9"/>
      <c r="U925" s="9"/>
      <c r="V925" s="9"/>
      <c r="W925" s="9"/>
      <c r="X925" s="9"/>
      <c r="Y925" s="9"/>
      <c r="Z925" s="9"/>
    </row>
    <row r="926" spans="1:26" ht="15.75" customHeight="1" x14ac:dyDescent="0.3">
      <c r="A926" s="53"/>
      <c r="B926" s="53"/>
      <c r="C926" s="53"/>
      <c r="D926" s="53"/>
      <c r="E926" s="94"/>
      <c r="F926" s="94"/>
      <c r="G926" s="94"/>
      <c r="H926" s="94"/>
      <c r="I926" s="9"/>
      <c r="J926" s="9"/>
      <c r="K926" s="9"/>
      <c r="L926" s="9"/>
      <c r="M926" s="9"/>
      <c r="N926" s="9"/>
      <c r="O926" s="9"/>
      <c r="P926" s="9"/>
      <c r="Q926" s="9"/>
      <c r="R926" s="9"/>
      <c r="S926" s="9"/>
      <c r="T926" s="9"/>
      <c r="U926" s="9"/>
      <c r="V926" s="9"/>
      <c r="W926" s="9"/>
      <c r="X926" s="9"/>
      <c r="Y926" s="9"/>
      <c r="Z926" s="9"/>
    </row>
    <row r="927" spans="1:26" ht="15.75" customHeight="1" x14ac:dyDescent="0.3">
      <c r="A927" s="53"/>
      <c r="B927" s="53"/>
      <c r="C927" s="53"/>
      <c r="D927" s="53"/>
      <c r="E927" s="94"/>
      <c r="F927" s="94"/>
      <c r="G927" s="94"/>
      <c r="H927" s="94"/>
      <c r="I927" s="9"/>
      <c r="J927" s="9"/>
      <c r="K927" s="9"/>
      <c r="L927" s="9"/>
      <c r="M927" s="9"/>
      <c r="N927" s="9"/>
      <c r="O927" s="9"/>
      <c r="P927" s="9"/>
      <c r="Q927" s="9"/>
      <c r="R927" s="9"/>
      <c r="S927" s="9"/>
      <c r="T927" s="9"/>
      <c r="U927" s="9"/>
      <c r="V927" s="9"/>
      <c r="W927" s="9"/>
      <c r="X927" s="9"/>
      <c r="Y927" s="9"/>
      <c r="Z927" s="9"/>
    </row>
    <row r="928" spans="1:26" ht="15.75" customHeight="1" x14ac:dyDescent="0.3">
      <c r="A928" s="53"/>
      <c r="B928" s="53"/>
      <c r="C928" s="53"/>
      <c r="D928" s="53"/>
      <c r="E928" s="94"/>
      <c r="F928" s="94"/>
      <c r="G928" s="94"/>
      <c r="H928" s="94"/>
      <c r="I928" s="9"/>
      <c r="J928" s="9"/>
      <c r="K928" s="9"/>
      <c r="L928" s="9"/>
      <c r="M928" s="9"/>
      <c r="N928" s="9"/>
      <c r="O928" s="9"/>
      <c r="P928" s="9"/>
      <c r="Q928" s="9"/>
      <c r="R928" s="9"/>
      <c r="S928" s="9"/>
      <c r="T928" s="9"/>
      <c r="U928" s="9"/>
      <c r="V928" s="9"/>
      <c r="W928" s="9"/>
      <c r="X928" s="9"/>
      <c r="Y928" s="9"/>
      <c r="Z928" s="9"/>
    </row>
    <row r="929" spans="1:26" ht="15.75" customHeight="1" x14ac:dyDescent="0.3">
      <c r="A929" s="53"/>
      <c r="B929" s="53"/>
      <c r="C929" s="53"/>
      <c r="D929" s="53"/>
      <c r="E929" s="94"/>
      <c r="F929" s="94"/>
      <c r="G929" s="94"/>
      <c r="H929" s="94"/>
      <c r="I929" s="9"/>
      <c r="J929" s="9"/>
      <c r="K929" s="9"/>
      <c r="L929" s="9"/>
      <c r="M929" s="9"/>
      <c r="N929" s="9"/>
      <c r="O929" s="9"/>
      <c r="P929" s="9"/>
      <c r="Q929" s="9"/>
      <c r="R929" s="9"/>
      <c r="S929" s="9"/>
      <c r="T929" s="9"/>
      <c r="U929" s="9"/>
      <c r="V929" s="9"/>
      <c r="W929" s="9"/>
      <c r="X929" s="9"/>
      <c r="Y929" s="9"/>
      <c r="Z929" s="9"/>
    </row>
    <row r="930" spans="1:26" ht="15.75" customHeight="1" x14ac:dyDescent="0.3">
      <c r="A930" s="53"/>
      <c r="B930" s="53"/>
      <c r="C930" s="53"/>
      <c r="D930" s="53"/>
      <c r="E930" s="94"/>
      <c r="F930" s="94"/>
      <c r="G930" s="94"/>
      <c r="H930" s="94"/>
      <c r="I930" s="9"/>
      <c r="J930" s="9"/>
      <c r="K930" s="9"/>
      <c r="L930" s="9"/>
      <c r="M930" s="9"/>
      <c r="N930" s="9"/>
      <c r="O930" s="9"/>
      <c r="P930" s="9"/>
      <c r="Q930" s="9"/>
      <c r="R930" s="9"/>
      <c r="S930" s="9"/>
      <c r="T930" s="9"/>
      <c r="U930" s="9"/>
      <c r="V930" s="9"/>
      <c r="W930" s="9"/>
      <c r="X930" s="9"/>
      <c r="Y930" s="9"/>
      <c r="Z930" s="9"/>
    </row>
    <row r="931" spans="1:26" ht="15.75" customHeight="1" x14ac:dyDescent="0.3">
      <c r="A931" s="53"/>
      <c r="B931" s="53"/>
      <c r="C931" s="53"/>
      <c r="D931" s="53"/>
      <c r="E931" s="94"/>
      <c r="F931" s="94"/>
      <c r="G931" s="94"/>
      <c r="H931" s="94"/>
      <c r="I931" s="9"/>
      <c r="J931" s="9"/>
      <c r="K931" s="9"/>
      <c r="L931" s="9"/>
      <c r="M931" s="9"/>
      <c r="N931" s="9"/>
      <c r="O931" s="9"/>
      <c r="P931" s="9"/>
      <c r="Q931" s="9"/>
      <c r="R931" s="9"/>
      <c r="S931" s="9"/>
      <c r="T931" s="9"/>
      <c r="U931" s="9"/>
      <c r="V931" s="9"/>
      <c r="W931" s="9"/>
      <c r="X931" s="9"/>
      <c r="Y931" s="9"/>
      <c r="Z931" s="9"/>
    </row>
    <row r="932" spans="1:26" ht="15.75" customHeight="1" x14ac:dyDescent="0.3">
      <c r="A932" s="53"/>
      <c r="B932" s="53"/>
      <c r="C932" s="53"/>
      <c r="D932" s="53"/>
      <c r="E932" s="94"/>
      <c r="F932" s="94"/>
      <c r="G932" s="94"/>
      <c r="H932" s="94"/>
      <c r="I932" s="9"/>
      <c r="J932" s="9"/>
      <c r="K932" s="9"/>
      <c r="L932" s="9"/>
      <c r="M932" s="9"/>
      <c r="N932" s="9"/>
      <c r="O932" s="9"/>
      <c r="P932" s="9"/>
      <c r="Q932" s="9"/>
      <c r="R932" s="9"/>
      <c r="S932" s="9"/>
      <c r="T932" s="9"/>
      <c r="U932" s="9"/>
      <c r="V932" s="9"/>
      <c r="W932" s="9"/>
      <c r="X932" s="9"/>
      <c r="Y932" s="9"/>
      <c r="Z932" s="9"/>
    </row>
    <row r="933" spans="1:26" ht="15.75" customHeight="1" x14ac:dyDescent="0.3">
      <c r="A933" s="53"/>
      <c r="B933" s="53"/>
      <c r="C933" s="53"/>
      <c r="D933" s="53"/>
      <c r="E933" s="94"/>
      <c r="F933" s="94"/>
      <c r="G933" s="94"/>
      <c r="H933" s="94"/>
      <c r="I933" s="9"/>
      <c r="J933" s="9"/>
      <c r="K933" s="9"/>
      <c r="L933" s="9"/>
      <c r="M933" s="9"/>
      <c r="N933" s="9"/>
      <c r="O933" s="9"/>
      <c r="P933" s="9"/>
      <c r="Q933" s="9"/>
      <c r="R933" s="9"/>
      <c r="S933" s="9"/>
      <c r="T933" s="9"/>
      <c r="U933" s="9"/>
      <c r="V933" s="9"/>
      <c r="W933" s="9"/>
      <c r="X933" s="9"/>
      <c r="Y933" s="9"/>
      <c r="Z933" s="9"/>
    </row>
    <row r="934" spans="1:26" ht="15.75" customHeight="1" x14ac:dyDescent="0.3">
      <c r="A934" s="53"/>
      <c r="B934" s="53"/>
      <c r="C934" s="53"/>
      <c r="D934" s="53"/>
      <c r="E934" s="94"/>
      <c r="F934" s="94"/>
      <c r="G934" s="94"/>
      <c r="H934" s="94"/>
      <c r="I934" s="9"/>
      <c r="J934" s="9"/>
      <c r="K934" s="9"/>
      <c r="L934" s="9"/>
      <c r="M934" s="9"/>
      <c r="N934" s="9"/>
      <c r="O934" s="9"/>
      <c r="P934" s="9"/>
      <c r="Q934" s="9"/>
      <c r="R934" s="9"/>
      <c r="S934" s="9"/>
      <c r="T934" s="9"/>
      <c r="U934" s="9"/>
      <c r="V934" s="9"/>
      <c r="W934" s="9"/>
      <c r="X934" s="9"/>
      <c r="Y934" s="9"/>
      <c r="Z934" s="9"/>
    </row>
    <row r="935" spans="1:26" ht="15.75" customHeight="1" x14ac:dyDescent="0.3">
      <c r="A935" s="53"/>
      <c r="B935" s="53"/>
      <c r="C935" s="53"/>
      <c r="D935" s="53"/>
      <c r="E935" s="94"/>
      <c r="F935" s="94"/>
      <c r="G935" s="94"/>
      <c r="H935" s="94"/>
      <c r="I935" s="9"/>
      <c r="J935" s="9"/>
      <c r="K935" s="9"/>
      <c r="L935" s="9"/>
      <c r="M935" s="9"/>
      <c r="N935" s="9"/>
      <c r="O935" s="9"/>
      <c r="P935" s="9"/>
      <c r="Q935" s="9"/>
      <c r="R935" s="9"/>
      <c r="S935" s="9"/>
      <c r="T935" s="9"/>
      <c r="U935" s="9"/>
      <c r="V935" s="9"/>
      <c r="W935" s="9"/>
      <c r="X935" s="9"/>
      <c r="Y935" s="9"/>
      <c r="Z935" s="9"/>
    </row>
    <row r="936" spans="1:26" ht="15.75" customHeight="1" x14ac:dyDescent="0.3">
      <c r="A936" s="53"/>
      <c r="B936" s="53"/>
      <c r="C936" s="53"/>
      <c r="D936" s="53"/>
      <c r="E936" s="94"/>
      <c r="F936" s="94"/>
      <c r="G936" s="94"/>
      <c r="H936" s="94"/>
      <c r="I936" s="9"/>
      <c r="J936" s="9"/>
      <c r="K936" s="9"/>
      <c r="L936" s="9"/>
      <c r="M936" s="9"/>
      <c r="N936" s="9"/>
      <c r="O936" s="9"/>
      <c r="P936" s="9"/>
      <c r="Q936" s="9"/>
      <c r="R936" s="9"/>
      <c r="S936" s="9"/>
      <c r="T936" s="9"/>
      <c r="U936" s="9"/>
      <c r="V936" s="9"/>
      <c r="W936" s="9"/>
      <c r="X936" s="9"/>
      <c r="Y936" s="9"/>
      <c r="Z936" s="9"/>
    </row>
    <row r="937" spans="1:26" ht="15.75" customHeight="1" x14ac:dyDescent="0.3">
      <c r="A937" s="53"/>
      <c r="B937" s="53"/>
      <c r="C937" s="53"/>
      <c r="D937" s="53"/>
      <c r="E937" s="94"/>
      <c r="F937" s="94"/>
      <c r="G937" s="94"/>
      <c r="H937" s="94"/>
      <c r="I937" s="9"/>
      <c r="J937" s="9"/>
      <c r="K937" s="9"/>
      <c r="L937" s="9"/>
      <c r="M937" s="9"/>
      <c r="N937" s="9"/>
      <c r="O937" s="9"/>
      <c r="P937" s="9"/>
      <c r="Q937" s="9"/>
      <c r="R937" s="9"/>
      <c r="S937" s="9"/>
      <c r="T937" s="9"/>
      <c r="U937" s="9"/>
      <c r="V937" s="9"/>
      <c r="W937" s="9"/>
      <c r="X937" s="9"/>
      <c r="Y937" s="9"/>
      <c r="Z937" s="9"/>
    </row>
    <row r="938" spans="1:26" ht="15.75" customHeight="1" x14ac:dyDescent="0.3">
      <c r="A938" s="53"/>
      <c r="B938" s="53"/>
      <c r="C938" s="53"/>
      <c r="D938" s="53"/>
      <c r="E938" s="94"/>
      <c r="F938" s="94"/>
      <c r="G938" s="94"/>
      <c r="H938" s="94"/>
      <c r="I938" s="9"/>
      <c r="J938" s="9"/>
      <c r="K938" s="9"/>
      <c r="L938" s="9"/>
      <c r="M938" s="9"/>
      <c r="N938" s="9"/>
      <c r="O938" s="9"/>
      <c r="P938" s="9"/>
      <c r="Q938" s="9"/>
      <c r="R938" s="9"/>
      <c r="S938" s="9"/>
      <c r="T938" s="9"/>
      <c r="U938" s="9"/>
      <c r="V938" s="9"/>
      <c r="W938" s="9"/>
      <c r="X938" s="9"/>
      <c r="Y938" s="9"/>
      <c r="Z938" s="9"/>
    </row>
    <row r="939" spans="1:26" ht="15.75" customHeight="1" x14ac:dyDescent="0.3">
      <c r="A939" s="53"/>
      <c r="B939" s="53"/>
      <c r="C939" s="53"/>
      <c r="D939" s="53"/>
      <c r="E939" s="94"/>
      <c r="F939" s="94"/>
      <c r="G939" s="94"/>
      <c r="H939" s="94"/>
      <c r="I939" s="9"/>
      <c r="J939" s="9"/>
      <c r="K939" s="9"/>
      <c r="L939" s="9"/>
      <c r="M939" s="9"/>
      <c r="N939" s="9"/>
      <c r="O939" s="9"/>
      <c r="P939" s="9"/>
      <c r="Q939" s="9"/>
      <c r="R939" s="9"/>
      <c r="S939" s="9"/>
      <c r="T939" s="9"/>
      <c r="U939" s="9"/>
      <c r="V939" s="9"/>
      <c r="W939" s="9"/>
      <c r="X939" s="9"/>
      <c r="Y939" s="9"/>
      <c r="Z939" s="9"/>
    </row>
    <row r="940" spans="1:26" ht="15.75" customHeight="1" x14ac:dyDescent="0.3">
      <c r="A940" s="53"/>
      <c r="B940" s="53"/>
      <c r="C940" s="53"/>
      <c r="D940" s="53"/>
      <c r="E940" s="94"/>
      <c r="F940" s="94"/>
      <c r="G940" s="94"/>
      <c r="H940" s="94"/>
      <c r="I940" s="9"/>
      <c r="J940" s="9"/>
      <c r="K940" s="9"/>
      <c r="L940" s="9"/>
      <c r="M940" s="9"/>
      <c r="N940" s="9"/>
      <c r="O940" s="9"/>
      <c r="P940" s="9"/>
      <c r="Q940" s="9"/>
      <c r="R940" s="9"/>
      <c r="S940" s="9"/>
      <c r="T940" s="9"/>
      <c r="U940" s="9"/>
      <c r="V940" s="9"/>
      <c r="W940" s="9"/>
      <c r="X940" s="9"/>
      <c r="Y940" s="9"/>
      <c r="Z940" s="9"/>
    </row>
    <row r="941" spans="1:26" ht="15.75" customHeight="1" x14ac:dyDescent="0.3">
      <c r="A941" s="53"/>
      <c r="B941" s="53"/>
      <c r="C941" s="53"/>
      <c r="D941" s="53"/>
      <c r="E941" s="94"/>
      <c r="F941" s="94"/>
      <c r="G941" s="94"/>
      <c r="H941" s="94"/>
      <c r="I941" s="9"/>
      <c r="J941" s="9"/>
      <c r="K941" s="9"/>
      <c r="L941" s="9"/>
      <c r="M941" s="9"/>
      <c r="N941" s="9"/>
      <c r="O941" s="9"/>
      <c r="P941" s="9"/>
      <c r="Q941" s="9"/>
      <c r="R941" s="9"/>
      <c r="S941" s="9"/>
      <c r="T941" s="9"/>
      <c r="U941" s="9"/>
      <c r="V941" s="9"/>
      <c r="W941" s="9"/>
      <c r="X941" s="9"/>
      <c r="Y941" s="9"/>
      <c r="Z941" s="9"/>
    </row>
    <row r="942" spans="1:26" ht="15.75" customHeight="1" x14ac:dyDescent="0.3">
      <c r="A942" s="53"/>
      <c r="B942" s="53"/>
      <c r="C942" s="53"/>
      <c r="D942" s="53"/>
      <c r="E942" s="94"/>
      <c r="F942" s="94"/>
      <c r="G942" s="94"/>
      <c r="H942" s="94"/>
      <c r="I942" s="9"/>
      <c r="J942" s="9"/>
      <c r="K942" s="9"/>
      <c r="L942" s="9"/>
      <c r="M942" s="9"/>
      <c r="N942" s="9"/>
      <c r="O942" s="9"/>
      <c r="P942" s="9"/>
      <c r="Q942" s="9"/>
      <c r="R942" s="9"/>
      <c r="S942" s="9"/>
      <c r="T942" s="9"/>
      <c r="U942" s="9"/>
      <c r="V942" s="9"/>
      <c r="W942" s="9"/>
      <c r="X942" s="9"/>
      <c r="Y942" s="9"/>
      <c r="Z942" s="9"/>
    </row>
    <row r="943" spans="1:26" ht="15.75" customHeight="1" x14ac:dyDescent="0.3">
      <c r="A943" s="53"/>
      <c r="B943" s="53"/>
      <c r="C943" s="53"/>
      <c r="D943" s="53"/>
      <c r="E943" s="94"/>
      <c r="F943" s="94"/>
      <c r="G943" s="94"/>
      <c r="H943" s="94"/>
      <c r="I943" s="9"/>
      <c r="J943" s="9"/>
      <c r="K943" s="9"/>
      <c r="L943" s="9"/>
      <c r="M943" s="9"/>
      <c r="N943" s="9"/>
      <c r="O943" s="9"/>
      <c r="P943" s="9"/>
      <c r="Q943" s="9"/>
      <c r="R943" s="9"/>
      <c r="S943" s="9"/>
      <c r="T943" s="9"/>
      <c r="U943" s="9"/>
      <c r="V943" s="9"/>
      <c r="W943" s="9"/>
      <c r="X943" s="9"/>
      <c r="Y943" s="9"/>
      <c r="Z943" s="9"/>
    </row>
    <row r="944" spans="1:26" ht="15.75" customHeight="1" x14ac:dyDescent="0.3">
      <c r="A944" s="53"/>
      <c r="B944" s="53"/>
      <c r="C944" s="53"/>
      <c r="D944" s="53"/>
      <c r="E944" s="94"/>
      <c r="F944" s="94"/>
      <c r="G944" s="94"/>
      <c r="H944" s="94"/>
      <c r="I944" s="9"/>
      <c r="J944" s="9"/>
      <c r="K944" s="9"/>
      <c r="L944" s="9"/>
      <c r="M944" s="9"/>
      <c r="N944" s="9"/>
      <c r="O944" s="9"/>
      <c r="P944" s="9"/>
      <c r="Q944" s="9"/>
      <c r="R944" s="9"/>
      <c r="S944" s="9"/>
      <c r="T944" s="9"/>
      <c r="U944" s="9"/>
      <c r="V944" s="9"/>
      <c r="W944" s="9"/>
      <c r="X944" s="9"/>
      <c r="Y944" s="9"/>
      <c r="Z944" s="9"/>
    </row>
    <row r="945" spans="1:26" ht="15.75" customHeight="1" x14ac:dyDescent="0.3">
      <c r="A945" s="53"/>
      <c r="B945" s="53"/>
      <c r="C945" s="53"/>
      <c r="D945" s="53"/>
      <c r="E945" s="94"/>
      <c r="F945" s="94"/>
      <c r="G945" s="94"/>
      <c r="H945" s="94"/>
      <c r="I945" s="9"/>
      <c r="J945" s="9"/>
      <c r="K945" s="9"/>
      <c r="L945" s="9"/>
      <c r="M945" s="9"/>
      <c r="N945" s="9"/>
      <c r="O945" s="9"/>
      <c r="P945" s="9"/>
      <c r="Q945" s="9"/>
      <c r="R945" s="9"/>
      <c r="S945" s="9"/>
      <c r="T945" s="9"/>
      <c r="U945" s="9"/>
      <c r="V945" s="9"/>
      <c r="W945" s="9"/>
      <c r="X945" s="9"/>
      <c r="Y945" s="9"/>
      <c r="Z945" s="9"/>
    </row>
    <row r="946" spans="1:26" ht="15.75" customHeight="1" x14ac:dyDescent="0.3">
      <c r="A946" s="53"/>
      <c r="B946" s="53"/>
      <c r="C946" s="53"/>
      <c r="D946" s="53"/>
      <c r="E946" s="94"/>
      <c r="F946" s="94"/>
      <c r="G946" s="94"/>
      <c r="H946" s="94"/>
      <c r="I946" s="9"/>
      <c r="J946" s="9"/>
      <c r="K946" s="9"/>
      <c r="L946" s="9"/>
      <c r="M946" s="9"/>
      <c r="N946" s="9"/>
      <c r="O946" s="9"/>
      <c r="P946" s="9"/>
      <c r="Q946" s="9"/>
      <c r="R946" s="9"/>
      <c r="S946" s="9"/>
      <c r="T946" s="9"/>
      <c r="U946" s="9"/>
      <c r="V946" s="9"/>
      <c r="W946" s="9"/>
      <c r="X946" s="9"/>
      <c r="Y946" s="9"/>
      <c r="Z946" s="9"/>
    </row>
    <row r="947" spans="1:26" ht="15.75" customHeight="1" x14ac:dyDescent="0.3">
      <c r="A947" s="53"/>
      <c r="B947" s="53"/>
      <c r="C947" s="53"/>
      <c r="D947" s="53"/>
      <c r="E947" s="94"/>
      <c r="F947" s="94"/>
      <c r="G947" s="94"/>
      <c r="H947" s="94"/>
      <c r="I947" s="9"/>
      <c r="J947" s="9"/>
      <c r="K947" s="9"/>
      <c r="L947" s="9"/>
      <c r="M947" s="9"/>
      <c r="N947" s="9"/>
      <c r="O947" s="9"/>
      <c r="P947" s="9"/>
      <c r="Q947" s="9"/>
      <c r="R947" s="9"/>
      <c r="S947" s="9"/>
      <c r="T947" s="9"/>
      <c r="U947" s="9"/>
      <c r="V947" s="9"/>
      <c r="W947" s="9"/>
      <c r="X947" s="9"/>
      <c r="Y947" s="9"/>
      <c r="Z947" s="9"/>
    </row>
    <row r="948" spans="1:26" ht="15.75" customHeight="1" x14ac:dyDescent="0.3">
      <c r="A948" s="53"/>
      <c r="B948" s="53"/>
      <c r="C948" s="53"/>
      <c r="D948" s="53"/>
      <c r="E948" s="94"/>
      <c r="F948" s="94"/>
      <c r="G948" s="94"/>
      <c r="H948" s="94"/>
      <c r="I948" s="9"/>
      <c r="J948" s="9"/>
      <c r="K948" s="9"/>
      <c r="L948" s="9"/>
      <c r="M948" s="9"/>
      <c r="N948" s="9"/>
      <c r="O948" s="9"/>
      <c r="P948" s="9"/>
      <c r="Q948" s="9"/>
      <c r="R948" s="9"/>
      <c r="S948" s="9"/>
      <c r="T948" s="9"/>
      <c r="U948" s="9"/>
      <c r="V948" s="9"/>
      <c r="W948" s="9"/>
      <c r="X948" s="9"/>
      <c r="Y948" s="9"/>
      <c r="Z948" s="9"/>
    </row>
    <row r="949" spans="1:26" ht="15.75" customHeight="1" x14ac:dyDescent="0.3">
      <c r="A949" s="53"/>
      <c r="B949" s="53"/>
      <c r="C949" s="53"/>
      <c r="D949" s="53"/>
      <c r="E949" s="94"/>
      <c r="F949" s="94"/>
      <c r="G949" s="94"/>
      <c r="H949" s="94"/>
      <c r="I949" s="9"/>
      <c r="J949" s="9"/>
      <c r="K949" s="9"/>
      <c r="L949" s="9"/>
      <c r="M949" s="9"/>
      <c r="N949" s="9"/>
      <c r="O949" s="9"/>
      <c r="P949" s="9"/>
      <c r="Q949" s="9"/>
      <c r="R949" s="9"/>
      <c r="S949" s="9"/>
      <c r="T949" s="9"/>
      <c r="U949" s="9"/>
      <c r="V949" s="9"/>
      <c r="W949" s="9"/>
      <c r="X949" s="9"/>
      <c r="Y949" s="9"/>
      <c r="Z949" s="9"/>
    </row>
    <row r="950" spans="1:26" ht="15.75" customHeight="1" x14ac:dyDescent="0.3">
      <c r="A950" s="53"/>
      <c r="B950" s="53"/>
      <c r="C950" s="53"/>
      <c r="D950" s="53"/>
      <c r="E950" s="94"/>
      <c r="F950" s="94"/>
      <c r="G950" s="94"/>
      <c r="H950" s="94"/>
      <c r="I950" s="9"/>
      <c r="J950" s="9"/>
      <c r="K950" s="9"/>
      <c r="L950" s="9"/>
      <c r="M950" s="9"/>
      <c r="N950" s="9"/>
      <c r="O950" s="9"/>
      <c r="P950" s="9"/>
      <c r="Q950" s="9"/>
      <c r="R950" s="9"/>
      <c r="S950" s="9"/>
      <c r="T950" s="9"/>
      <c r="U950" s="9"/>
      <c r="V950" s="9"/>
      <c r="W950" s="9"/>
      <c r="X950" s="9"/>
      <c r="Y950" s="9"/>
      <c r="Z950" s="9"/>
    </row>
    <row r="951" spans="1:26" ht="15.75" customHeight="1" x14ac:dyDescent="0.3">
      <c r="A951" s="53"/>
      <c r="B951" s="53"/>
      <c r="C951" s="53"/>
      <c r="D951" s="53"/>
      <c r="E951" s="94"/>
      <c r="F951" s="94"/>
      <c r="G951" s="94"/>
      <c r="H951" s="94"/>
      <c r="I951" s="9"/>
      <c r="J951" s="9"/>
      <c r="K951" s="9"/>
      <c r="L951" s="9"/>
      <c r="M951" s="9"/>
      <c r="N951" s="9"/>
      <c r="O951" s="9"/>
      <c r="P951" s="9"/>
      <c r="Q951" s="9"/>
      <c r="R951" s="9"/>
      <c r="S951" s="9"/>
      <c r="T951" s="9"/>
      <c r="U951" s="9"/>
      <c r="V951" s="9"/>
      <c r="W951" s="9"/>
      <c r="X951" s="9"/>
      <c r="Y951" s="9"/>
      <c r="Z951" s="9"/>
    </row>
    <row r="952" spans="1:26" ht="15.75" customHeight="1" x14ac:dyDescent="0.3">
      <c r="A952" s="53"/>
      <c r="B952" s="53"/>
      <c r="C952" s="53"/>
      <c r="D952" s="53"/>
      <c r="E952" s="94"/>
      <c r="F952" s="94"/>
      <c r="G952" s="94"/>
      <c r="H952" s="94"/>
      <c r="I952" s="9"/>
      <c r="J952" s="9"/>
      <c r="K952" s="9"/>
      <c r="L952" s="9"/>
      <c r="M952" s="9"/>
      <c r="N952" s="9"/>
      <c r="O952" s="9"/>
      <c r="P952" s="9"/>
      <c r="Q952" s="9"/>
      <c r="R952" s="9"/>
      <c r="S952" s="9"/>
      <c r="T952" s="9"/>
      <c r="U952" s="9"/>
      <c r="V952" s="9"/>
      <c r="W952" s="9"/>
      <c r="X952" s="9"/>
      <c r="Y952" s="9"/>
      <c r="Z952" s="9"/>
    </row>
    <row r="953" spans="1:26" ht="15.75" customHeight="1" x14ac:dyDescent="0.3">
      <c r="A953" s="53"/>
      <c r="B953" s="53"/>
      <c r="C953" s="53"/>
      <c r="D953" s="53"/>
      <c r="E953" s="94"/>
      <c r="F953" s="94"/>
      <c r="G953" s="94"/>
      <c r="H953" s="94"/>
      <c r="I953" s="9"/>
      <c r="J953" s="9"/>
      <c r="K953" s="9"/>
      <c r="L953" s="9"/>
      <c r="M953" s="9"/>
      <c r="N953" s="9"/>
      <c r="O953" s="9"/>
      <c r="P953" s="9"/>
      <c r="Q953" s="9"/>
      <c r="R953" s="9"/>
      <c r="S953" s="9"/>
      <c r="T953" s="9"/>
      <c r="U953" s="9"/>
      <c r="V953" s="9"/>
      <c r="W953" s="9"/>
      <c r="X953" s="9"/>
      <c r="Y953" s="9"/>
      <c r="Z953" s="9"/>
    </row>
    <row r="954" spans="1:26" ht="15.75" customHeight="1" x14ac:dyDescent="0.3">
      <c r="A954" s="53"/>
      <c r="B954" s="53"/>
      <c r="C954" s="53"/>
      <c r="D954" s="53"/>
      <c r="E954" s="94"/>
      <c r="F954" s="94"/>
      <c r="G954" s="94"/>
      <c r="H954" s="94"/>
      <c r="I954" s="9"/>
      <c r="J954" s="9"/>
      <c r="K954" s="9"/>
      <c r="L954" s="9"/>
      <c r="M954" s="9"/>
      <c r="N954" s="9"/>
      <c r="O954" s="9"/>
      <c r="P954" s="9"/>
      <c r="Q954" s="9"/>
      <c r="R954" s="9"/>
      <c r="S954" s="9"/>
      <c r="T954" s="9"/>
      <c r="U954" s="9"/>
      <c r="V954" s="9"/>
      <c r="W954" s="9"/>
      <c r="X954" s="9"/>
      <c r="Y954" s="9"/>
      <c r="Z954" s="9"/>
    </row>
    <row r="955" spans="1:26" ht="15.75" customHeight="1" x14ac:dyDescent="0.3">
      <c r="A955" s="53"/>
      <c r="B955" s="53"/>
      <c r="C955" s="53"/>
      <c r="D955" s="53"/>
      <c r="E955" s="94"/>
      <c r="F955" s="94"/>
      <c r="G955" s="94"/>
      <c r="H955" s="94"/>
      <c r="I955" s="9"/>
      <c r="J955" s="9"/>
      <c r="K955" s="9"/>
      <c r="L955" s="9"/>
      <c r="M955" s="9"/>
      <c r="N955" s="9"/>
      <c r="O955" s="9"/>
      <c r="P955" s="9"/>
      <c r="Q955" s="9"/>
      <c r="R955" s="9"/>
      <c r="S955" s="9"/>
      <c r="T955" s="9"/>
      <c r="U955" s="9"/>
      <c r="V955" s="9"/>
      <c r="W955" s="9"/>
      <c r="X955" s="9"/>
      <c r="Y955" s="9"/>
      <c r="Z955" s="9"/>
    </row>
    <row r="956" spans="1:26" ht="15.75" customHeight="1" x14ac:dyDescent="0.3">
      <c r="A956" s="53"/>
      <c r="B956" s="53"/>
      <c r="C956" s="53"/>
      <c r="D956" s="53"/>
      <c r="E956" s="94"/>
      <c r="F956" s="94"/>
      <c r="G956" s="94"/>
      <c r="H956" s="94"/>
      <c r="I956" s="9"/>
      <c r="J956" s="9"/>
      <c r="K956" s="9"/>
      <c r="L956" s="9"/>
      <c r="M956" s="9"/>
      <c r="N956" s="9"/>
      <c r="O956" s="9"/>
      <c r="P956" s="9"/>
      <c r="Q956" s="9"/>
      <c r="R956" s="9"/>
      <c r="S956" s="9"/>
      <c r="T956" s="9"/>
      <c r="U956" s="9"/>
      <c r="V956" s="9"/>
      <c r="W956" s="9"/>
      <c r="X956" s="9"/>
      <c r="Y956" s="9"/>
      <c r="Z956" s="9"/>
    </row>
    <row r="957" spans="1:26" ht="15.75" customHeight="1" x14ac:dyDescent="0.3">
      <c r="A957" s="53"/>
      <c r="B957" s="53"/>
      <c r="C957" s="53"/>
      <c r="D957" s="53"/>
      <c r="E957" s="94"/>
      <c r="F957" s="94"/>
      <c r="G957" s="94"/>
      <c r="H957" s="94"/>
      <c r="I957" s="9"/>
      <c r="J957" s="9"/>
      <c r="K957" s="9"/>
      <c r="L957" s="9"/>
      <c r="M957" s="9"/>
      <c r="N957" s="9"/>
      <c r="O957" s="9"/>
      <c r="P957" s="9"/>
      <c r="Q957" s="9"/>
      <c r="R957" s="9"/>
      <c r="S957" s="9"/>
      <c r="T957" s="9"/>
      <c r="U957" s="9"/>
      <c r="V957" s="9"/>
      <c r="W957" s="9"/>
      <c r="X957" s="9"/>
      <c r="Y957" s="9"/>
      <c r="Z957" s="9"/>
    </row>
    <row r="958" spans="1:26" ht="15.75" customHeight="1" x14ac:dyDescent="0.3">
      <c r="A958" s="53"/>
      <c r="B958" s="53"/>
      <c r="C958" s="53"/>
      <c r="D958" s="53"/>
      <c r="E958" s="94"/>
      <c r="F958" s="94"/>
      <c r="G958" s="94"/>
      <c r="H958" s="94"/>
      <c r="I958" s="9"/>
      <c r="J958" s="9"/>
      <c r="K958" s="9"/>
      <c r="L958" s="9"/>
      <c r="M958" s="9"/>
      <c r="N958" s="9"/>
      <c r="O958" s="9"/>
      <c r="P958" s="9"/>
      <c r="Q958" s="9"/>
      <c r="R958" s="9"/>
      <c r="S958" s="9"/>
      <c r="T958" s="9"/>
      <c r="U958" s="9"/>
      <c r="V958" s="9"/>
      <c r="W958" s="9"/>
      <c r="X958" s="9"/>
      <c r="Y958" s="9"/>
      <c r="Z958" s="9"/>
    </row>
    <row r="959" spans="1:26" ht="15.75" customHeight="1" x14ac:dyDescent="0.3">
      <c r="A959" s="53"/>
      <c r="B959" s="53"/>
      <c r="C959" s="53"/>
      <c r="D959" s="53"/>
      <c r="E959" s="94"/>
      <c r="F959" s="94"/>
      <c r="G959" s="94"/>
      <c r="H959" s="94"/>
      <c r="I959" s="9"/>
      <c r="J959" s="9"/>
      <c r="K959" s="9"/>
      <c r="L959" s="9"/>
      <c r="M959" s="9"/>
      <c r="N959" s="9"/>
      <c r="O959" s="9"/>
      <c r="P959" s="9"/>
      <c r="Q959" s="9"/>
      <c r="R959" s="9"/>
      <c r="S959" s="9"/>
      <c r="T959" s="9"/>
      <c r="U959" s="9"/>
      <c r="V959" s="9"/>
      <c r="W959" s="9"/>
      <c r="X959" s="9"/>
      <c r="Y959" s="9"/>
      <c r="Z959" s="9"/>
    </row>
    <row r="960" spans="1:26" ht="15.75" customHeight="1" x14ac:dyDescent="0.3">
      <c r="A960" s="53"/>
      <c r="B960" s="53"/>
      <c r="C960" s="53"/>
      <c r="D960" s="53"/>
      <c r="E960" s="94"/>
      <c r="F960" s="94"/>
      <c r="G960" s="94"/>
      <c r="H960" s="94"/>
      <c r="I960" s="9"/>
      <c r="J960" s="9"/>
      <c r="K960" s="9"/>
      <c r="L960" s="9"/>
      <c r="M960" s="9"/>
      <c r="N960" s="9"/>
      <c r="O960" s="9"/>
      <c r="P960" s="9"/>
      <c r="Q960" s="9"/>
      <c r="R960" s="9"/>
      <c r="S960" s="9"/>
      <c r="T960" s="9"/>
      <c r="U960" s="9"/>
      <c r="V960" s="9"/>
      <c r="W960" s="9"/>
      <c r="X960" s="9"/>
      <c r="Y960" s="9"/>
      <c r="Z960" s="9"/>
    </row>
    <row r="961" spans="1:26" ht="15.75" customHeight="1" x14ac:dyDescent="0.3">
      <c r="A961" s="53"/>
      <c r="B961" s="53"/>
      <c r="C961" s="53"/>
      <c r="D961" s="53"/>
      <c r="E961" s="94"/>
      <c r="F961" s="94"/>
      <c r="G961" s="94"/>
      <c r="H961" s="94"/>
      <c r="I961" s="9"/>
      <c r="J961" s="9"/>
      <c r="K961" s="9"/>
      <c r="L961" s="9"/>
      <c r="M961" s="9"/>
      <c r="N961" s="9"/>
      <c r="O961" s="9"/>
      <c r="P961" s="9"/>
      <c r="Q961" s="9"/>
      <c r="R961" s="9"/>
      <c r="S961" s="9"/>
      <c r="T961" s="9"/>
      <c r="U961" s="9"/>
      <c r="V961" s="9"/>
      <c r="W961" s="9"/>
      <c r="X961" s="9"/>
      <c r="Y961" s="9"/>
      <c r="Z961" s="9"/>
    </row>
    <row r="962" spans="1:26" ht="15.75" customHeight="1" x14ac:dyDescent="0.3">
      <c r="A962" s="53"/>
      <c r="B962" s="53"/>
      <c r="C962" s="53"/>
      <c r="D962" s="53"/>
      <c r="E962" s="94"/>
      <c r="F962" s="94"/>
      <c r="G962" s="94"/>
      <c r="H962" s="94"/>
      <c r="I962" s="9"/>
      <c r="J962" s="9"/>
      <c r="K962" s="9"/>
      <c r="L962" s="9"/>
      <c r="M962" s="9"/>
      <c r="N962" s="9"/>
      <c r="O962" s="9"/>
      <c r="P962" s="9"/>
      <c r="Q962" s="9"/>
      <c r="R962" s="9"/>
      <c r="S962" s="9"/>
      <c r="T962" s="9"/>
      <c r="U962" s="9"/>
      <c r="V962" s="9"/>
      <c r="W962" s="9"/>
      <c r="X962" s="9"/>
      <c r="Y962" s="9"/>
      <c r="Z962" s="9"/>
    </row>
    <row r="963" spans="1:26" ht="15.75" customHeight="1" x14ac:dyDescent="0.3">
      <c r="A963" s="53"/>
      <c r="B963" s="53"/>
      <c r="C963" s="53"/>
      <c r="D963" s="53"/>
      <c r="E963" s="94"/>
      <c r="F963" s="94"/>
      <c r="G963" s="94"/>
      <c r="H963" s="94"/>
      <c r="I963" s="9"/>
      <c r="J963" s="9"/>
      <c r="K963" s="9"/>
      <c r="L963" s="9"/>
      <c r="M963" s="9"/>
      <c r="N963" s="9"/>
      <c r="O963" s="9"/>
      <c r="P963" s="9"/>
      <c r="Q963" s="9"/>
      <c r="R963" s="9"/>
      <c r="S963" s="9"/>
      <c r="T963" s="9"/>
      <c r="U963" s="9"/>
      <c r="V963" s="9"/>
      <c r="W963" s="9"/>
      <c r="X963" s="9"/>
      <c r="Y963" s="9"/>
      <c r="Z963" s="9"/>
    </row>
    <row r="964" spans="1:26" ht="15.75" customHeight="1" x14ac:dyDescent="0.3">
      <c r="A964" s="53"/>
      <c r="B964" s="53"/>
      <c r="C964" s="53"/>
      <c r="D964" s="53"/>
      <c r="E964" s="94"/>
      <c r="F964" s="94"/>
      <c r="G964" s="94"/>
      <c r="H964" s="94"/>
      <c r="I964" s="9"/>
      <c r="J964" s="9"/>
      <c r="K964" s="9"/>
      <c r="L964" s="9"/>
      <c r="M964" s="9"/>
      <c r="N964" s="9"/>
      <c r="O964" s="9"/>
      <c r="P964" s="9"/>
      <c r="Q964" s="9"/>
      <c r="R964" s="9"/>
      <c r="S964" s="9"/>
      <c r="T964" s="9"/>
      <c r="U964" s="9"/>
      <c r="V964" s="9"/>
      <c r="W964" s="9"/>
      <c r="X964" s="9"/>
      <c r="Y964" s="9"/>
      <c r="Z964" s="9"/>
    </row>
    <row r="965" spans="1:26" ht="15.75" customHeight="1" x14ac:dyDescent="0.3">
      <c r="A965" s="53"/>
      <c r="B965" s="53"/>
      <c r="C965" s="53"/>
      <c r="D965" s="53"/>
      <c r="E965" s="94"/>
      <c r="F965" s="94"/>
      <c r="G965" s="94"/>
      <c r="H965" s="94"/>
      <c r="I965" s="9"/>
      <c r="J965" s="9"/>
      <c r="K965" s="9"/>
      <c r="L965" s="9"/>
      <c r="M965" s="9"/>
      <c r="N965" s="9"/>
      <c r="O965" s="9"/>
      <c r="P965" s="9"/>
      <c r="Q965" s="9"/>
      <c r="R965" s="9"/>
      <c r="S965" s="9"/>
      <c r="T965" s="9"/>
      <c r="U965" s="9"/>
      <c r="V965" s="9"/>
      <c r="W965" s="9"/>
      <c r="X965" s="9"/>
      <c r="Y965" s="9"/>
      <c r="Z965" s="9"/>
    </row>
    <row r="966" spans="1:26" ht="15.75" customHeight="1" x14ac:dyDescent="0.3">
      <c r="A966" s="53"/>
      <c r="B966" s="53"/>
      <c r="C966" s="53"/>
      <c r="D966" s="53"/>
      <c r="E966" s="94"/>
      <c r="F966" s="94"/>
      <c r="G966" s="94"/>
      <c r="H966" s="94"/>
      <c r="I966" s="9"/>
      <c r="J966" s="9"/>
      <c r="K966" s="9"/>
      <c r="L966" s="9"/>
      <c r="M966" s="9"/>
      <c r="N966" s="9"/>
      <c r="O966" s="9"/>
      <c r="P966" s="9"/>
      <c r="Q966" s="9"/>
      <c r="R966" s="9"/>
      <c r="S966" s="9"/>
      <c r="T966" s="9"/>
      <c r="U966" s="9"/>
      <c r="V966" s="9"/>
      <c r="W966" s="9"/>
      <c r="X966" s="9"/>
      <c r="Y966" s="9"/>
      <c r="Z966" s="9"/>
    </row>
    <row r="967" spans="1:26" ht="15.75" customHeight="1" x14ac:dyDescent="0.3">
      <c r="A967" s="53"/>
      <c r="B967" s="53"/>
      <c r="C967" s="53"/>
      <c r="D967" s="53"/>
      <c r="E967" s="94"/>
      <c r="F967" s="94"/>
      <c r="G967" s="94"/>
      <c r="H967" s="94"/>
      <c r="I967" s="9"/>
      <c r="J967" s="9"/>
      <c r="K967" s="9"/>
      <c r="L967" s="9"/>
      <c r="M967" s="9"/>
      <c r="N967" s="9"/>
      <c r="O967" s="9"/>
      <c r="P967" s="9"/>
      <c r="Q967" s="9"/>
      <c r="R967" s="9"/>
      <c r="S967" s="9"/>
      <c r="T967" s="9"/>
      <c r="U967" s="9"/>
      <c r="V967" s="9"/>
      <c r="W967" s="9"/>
      <c r="X967" s="9"/>
      <c r="Y967" s="9"/>
      <c r="Z967" s="9"/>
    </row>
    <row r="968" spans="1:26" ht="15.75" customHeight="1" x14ac:dyDescent="0.3">
      <c r="A968" s="53"/>
      <c r="B968" s="53"/>
      <c r="C968" s="53"/>
      <c r="D968" s="53"/>
      <c r="E968" s="94"/>
      <c r="F968" s="94"/>
      <c r="G968" s="94"/>
      <c r="H968" s="94"/>
      <c r="I968" s="9"/>
      <c r="J968" s="9"/>
      <c r="K968" s="9"/>
      <c r="L968" s="9"/>
      <c r="M968" s="9"/>
      <c r="N968" s="9"/>
      <c r="O968" s="9"/>
      <c r="P968" s="9"/>
      <c r="Q968" s="9"/>
      <c r="R968" s="9"/>
      <c r="S968" s="9"/>
      <c r="T968" s="9"/>
      <c r="U968" s="9"/>
      <c r="V968" s="9"/>
      <c r="W968" s="9"/>
      <c r="X968" s="9"/>
      <c r="Y968" s="9"/>
      <c r="Z968" s="9"/>
    </row>
    <row r="969" spans="1:26" ht="15.75" customHeight="1" x14ac:dyDescent="0.3">
      <c r="A969" s="53"/>
      <c r="B969" s="53"/>
      <c r="C969" s="53"/>
      <c r="D969" s="53"/>
      <c r="E969" s="94"/>
      <c r="F969" s="94"/>
      <c r="G969" s="94"/>
      <c r="H969" s="94"/>
      <c r="I969" s="9"/>
      <c r="J969" s="9"/>
      <c r="K969" s="9"/>
      <c r="L969" s="9"/>
      <c r="M969" s="9"/>
      <c r="N969" s="9"/>
      <c r="O969" s="9"/>
      <c r="P969" s="9"/>
      <c r="Q969" s="9"/>
      <c r="R969" s="9"/>
      <c r="S969" s="9"/>
      <c r="T969" s="9"/>
      <c r="U969" s="9"/>
      <c r="V969" s="9"/>
      <c r="W969" s="9"/>
      <c r="X969" s="9"/>
      <c r="Y969" s="9"/>
      <c r="Z969" s="9"/>
    </row>
    <row r="970" spans="1:26" ht="15.75" customHeight="1" x14ac:dyDescent="0.3">
      <c r="A970" s="53"/>
      <c r="B970" s="53"/>
      <c r="C970" s="53"/>
      <c r="D970" s="53"/>
      <c r="E970" s="94"/>
      <c r="F970" s="94"/>
      <c r="G970" s="94"/>
      <c r="H970" s="94"/>
      <c r="I970" s="9"/>
      <c r="J970" s="9"/>
      <c r="K970" s="9"/>
      <c r="L970" s="9"/>
      <c r="M970" s="9"/>
      <c r="N970" s="9"/>
      <c r="O970" s="9"/>
      <c r="P970" s="9"/>
      <c r="Q970" s="9"/>
      <c r="R970" s="9"/>
      <c r="S970" s="9"/>
      <c r="T970" s="9"/>
      <c r="U970" s="9"/>
      <c r="V970" s="9"/>
      <c r="W970" s="9"/>
      <c r="X970" s="9"/>
      <c r="Y970" s="9"/>
      <c r="Z970" s="9"/>
    </row>
    <row r="971" spans="1:26" ht="15.75" customHeight="1" x14ac:dyDescent="0.3">
      <c r="A971" s="53"/>
      <c r="B971" s="53"/>
      <c r="C971" s="53"/>
      <c r="D971" s="53"/>
      <c r="E971" s="94"/>
      <c r="F971" s="94"/>
      <c r="G971" s="94"/>
      <c r="H971" s="94"/>
      <c r="I971" s="9"/>
      <c r="J971" s="9"/>
      <c r="K971" s="9"/>
      <c r="L971" s="9"/>
      <c r="M971" s="9"/>
      <c r="N971" s="9"/>
      <c r="O971" s="9"/>
      <c r="P971" s="9"/>
      <c r="Q971" s="9"/>
      <c r="R971" s="9"/>
      <c r="S971" s="9"/>
      <c r="T971" s="9"/>
      <c r="U971" s="9"/>
      <c r="V971" s="9"/>
      <c r="W971" s="9"/>
      <c r="X971" s="9"/>
      <c r="Y971" s="9"/>
      <c r="Z971" s="9"/>
    </row>
    <row r="972" spans="1:26" ht="15.75" customHeight="1" x14ac:dyDescent="0.3">
      <c r="A972" s="53"/>
      <c r="B972" s="53"/>
      <c r="C972" s="53"/>
      <c r="D972" s="53"/>
      <c r="E972" s="94"/>
      <c r="F972" s="94"/>
      <c r="G972" s="94"/>
      <c r="H972" s="94"/>
      <c r="I972" s="9"/>
      <c r="J972" s="9"/>
      <c r="K972" s="9"/>
      <c r="L972" s="9"/>
      <c r="M972" s="9"/>
      <c r="N972" s="9"/>
      <c r="O972" s="9"/>
      <c r="P972" s="9"/>
      <c r="Q972" s="9"/>
      <c r="R972" s="9"/>
      <c r="S972" s="9"/>
      <c r="T972" s="9"/>
      <c r="U972" s="9"/>
      <c r="V972" s="9"/>
      <c r="W972" s="9"/>
      <c r="X972" s="9"/>
      <c r="Y972" s="9"/>
      <c r="Z972" s="9"/>
    </row>
    <row r="973" spans="1:26" ht="15.75" customHeight="1" x14ac:dyDescent="0.3">
      <c r="A973" s="53"/>
      <c r="B973" s="53"/>
      <c r="C973" s="53"/>
      <c r="D973" s="53"/>
      <c r="E973" s="94"/>
      <c r="F973" s="94"/>
      <c r="G973" s="94"/>
      <c r="H973" s="94"/>
      <c r="I973" s="9"/>
      <c r="J973" s="9"/>
      <c r="K973" s="9"/>
      <c r="L973" s="9"/>
      <c r="M973" s="9"/>
      <c r="N973" s="9"/>
      <c r="O973" s="9"/>
      <c r="P973" s="9"/>
      <c r="Q973" s="9"/>
      <c r="R973" s="9"/>
      <c r="S973" s="9"/>
      <c r="T973" s="9"/>
      <c r="U973" s="9"/>
      <c r="V973" s="9"/>
      <c r="W973" s="9"/>
      <c r="X973" s="9"/>
      <c r="Y973" s="9"/>
      <c r="Z973" s="9"/>
    </row>
    <row r="974" spans="1:26" ht="15.75" customHeight="1" x14ac:dyDescent="0.3">
      <c r="A974" s="53"/>
      <c r="B974" s="53"/>
      <c r="C974" s="53"/>
      <c r="D974" s="53"/>
      <c r="E974" s="94"/>
      <c r="F974" s="94"/>
      <c r="G974" s="94"/>
      <c r="H974" s="94"/>
      <c r="I974" s="9"/>
      <c r="J974" s="9"/>
      <c r="K974" s="9"/>
      <c r="L974" s="9"/>
      <c r="M974" s="9"/>
      <c r="N974" s="9"/>
      <c r="O974" s="9"/>
      <c r="P974" s="9"/>
      <c r="Q974" s="9"/>
      <c r="R974" s="9"/>
      <c r="S974" s="9"/>
      <c r="T974" s="9"/>
      <c r="U974" s="9"/>
      <c r="V974" s="9"/>
      <c r="W974" s="9"/>
      <c r="X974" s="9"/>
      <c r="Y974" s="9"/>
      <c r="Z974" s="9"/>
    </row>
    <row r="975" spans="1:26" ht="15.75" customHeight="1" x14ac:dyDescent="0.3">
      <c r="A975" s="53"/>
      <c r="B975" s="53"/>
      <c r="C975" s="53"/>
      <c r="D975" s="53"/>
      <c r="E975" s="94"/>
      <c r="F975" s="94"/>
      <c r="G975" s="94"/>
      <c r="H975" s="94"/>
      <c r="I975" s="9"/>
      <c r="J975" s="9"/>
      <c r="K975" s="9"/>
      <c r="L975" s="9"/>
      <c r="M975" s="9"/>
      <c r="N975" s="9"/>
      <c r="O975" s="9"/>
      <c r="P975" s="9"/>
      <c r="Q975" s="9"/>
      <c r="R975" s="9"/>
      <c r="S975" s="9"/>
      <c r="T975" s="9"/>
      <c r="U975" s="9"/>
      <c r="V975" s="9"/>
      <c r="W975" s="9"/>
      <c r="X975" s="9"/>
      <c r="Y975" s="9"/>
      <c r="Z975" s="9"/>
    </row>
    <row r="976" spans="1:26" ht="15.75" customHeight="1" x14ac:dyDescent="0.3">
      <c r="A976" s="53"/>
      <c r="B976" s="53"/>
      <c r="C976" s="53"/>
      <c r="D976" s="53"/>
      <c r="E976" s="94"/>
      <c r="F976" s="94"/>
      <c r="G976" s="94"/>
      <c r="H976" s="94"/>
      <c r="I976" s="9"/>
      <c r="J976" s="9"/>
      <c r="K976" s="9"/>
      <c r="L976" s="9"/>
      <c r="M976" s="9"/>
      <c r="N976" s="9"/>
      <c r="O976" s="9"/>
      <c r="P976" s="9"/>
      <c r="Q976" s="9"/>
      <c r="R976" s="9"/>
      <c r="S976" s="9"/>
      <c r="T976" s="9"/>
      <c r="U976" s="9"/>
      <c r="V976" s="9"/>
      <c r="W976" s="9"/>
      <c r="X976" s="9"/>
      <c r="Y976" s="9"/>
      <c r="Z976" s="9"/>
    </row>
    <row r="977" spans="1:26" ht="15.75" customHeight="1" x14ac:dyDescent="0.3">
      <c r="A977" s="53"/>
      <c r="B977" s="53"/>
      <c r="C977" s="53"/>
      <c r="D977" s="53"/>
      <c r="E977" s="94"/>
      <c r="F977" s="94"/>
      <c r="G977" s="94"/>
      <c r="H977" s="94"/>
      <c r="I977" s="9"/>
      <c r="J977" s="9"/>
      <c r="K977" s="9"/>
      <c r="L977" s="9"/>
      <c r="M977" s="9"/>
      <c r="N977" s="9"/>
      <c r="O977" s="9"/>
      <c r="P977" s="9"/>
      <c r="Q977" s="9"/>
      <c r="R977" s="9"/>
      <c r="S977" s="9"/>
      <c r="T977" s="9"/>
      <c r="U977" s="9"/>
      <c r="V977" s="9"/>
      <c r="W977" s="9"/>
      <c r="X977" s="9"/>
      <c r="Y977" s="9"/>
      <c r="Z977" s="9"/>
    </row>
    <row r="978" spans="1:26" ht="15.75" customHeight="1" x14ac:dyDescent="0.3">
      <c r="A978" s="53"/>
      <c r="B978" s="53"/>
      <c r="C978" s="53"/>
      <c r="D978" s="53"/>
      <c r="E978" s="94"/>
      <c r="F978" s="94"/>
      <c r="G978" s="94"/>
      <c r="H978" s="94"/>
      <c r="I978" s="9"/>
      <c r="J978" s="9"/>
      <c r="K978" s="9"/>
      <c r="L978" s="9"/>
      <c r="M978" s="9"/>
      <c r="N978" s="9"/>
      <c r="O978" s="9"/>
      <c r="P978" s="9"/>
      <c r="Q978" s="9"/>
      <c r="R978" s="9"/>
      <c r="S978" s="9"/>
      <c r="T978" s="9"/>
      <c r="U978" s="9"/>
      <c r="V978" s="9"/>
      <c r="W978" s="9"/>
      <c r="X978" s="9"/>
      <c r="Y978" s="9"/>
      <c r="Z978" s="9"/>
    </row>
    <row r="979" spans="1:26" ht="15.75" customHeight="1" x14ac:dyDescent="0.3">
      <c r="A979" s="53"/>
      <c r="B979" s="53"/>
      <c r="C979" s="53"/>
      <c r="D979" s="53"/>
      <c r="E979" s="94"/>
      <c r="F979" s="94"/>
      <c r="G979" s="94"/>
      <c r="H979" s="94"/>
      <c r="I979" s="9"/>
      <c r="J979" s="9"/>
      <c r="K979" s="9"/>
      <c r="L979" s="9"/>
      <c r="M979" s="9"/>
      <c r="N979" s="9"/>
      <c r="O979" s="9"/>
      <c r="P979" s="9"/>
      <c r="Q979" s="9"/>
      <c r="R979" s="9"/>
      <c r="S979" s="9"/>
      <c r="T979" s="9"/>
      <c r="U979" s="9"/>
      <c r="V979" s="9"/>
      <c r="W979" s="9"/>
      <c r="X979" s="9"/>
      <c r="Y979" s="9"/>
      <c r="Z979" s="9"/>
    </row>
    <row r="980" spans="1:26" ht="15.75" customHeight="1" x14ac:dyDescent="0.3">
      <c r="A980" s="53"/>
      <c r="B980" s="53"/>
      <c r="C980" s="53"/>
      <c r="D980" s="53"/>
      <c r="E980" s="94"/>
      <c r="F980" s="94"/>
      <c r="G980" s="94"/>
      <c r="H980" s="94"/>
      <c r="I980" s="9"/>
      <c r="J980" s="9"/>
      <c r="K980" s="9"/>
      <c r="L980" s="9"/>
      <c r="M980" s="9"/>
      <c r="N980" s="9"/>
      <c r="O980" s="9"/>
      <c r="P980" s="9"/>
      <c r="Q980" s="9"/>
      <c r="R980" s="9"/>
      <c r="S980" s="9"/>
      <c r="T980" s="9"/>
      <c r="U980" s="9"/>
      <c r="V980" s="9"/>
      <c r="W980" s="9"/>
      <c r="X980" s="9"/>
      <c r="Y980" s="9"/>
      <c r="Z980" s="9"/>
    </row>
    <row r="981" spans="1:26" ht="15.75" customHeight="1" x14ac:dyDescent="0.3">
      <c r="A981" s="53"/>
      <c r="B981" s="53"/>
      <c r="C981" s="53"/>
      <c r="D981" s="53"/>
      <c r="E981" s="94"/>
      <c r="F981" s="94"/>
      <c r="G981" s="94"/>
      <c r="H981" s="94"/>
      <c r="I981" s="9"/>
      <c r="J981" s="9"/>
      <c r="K981" s="9"/>
      <c r="L981" s="9"/>
      <c r="M981" s="9"/>
      <c r="N981" s="9"/>
      <c r="O981" s="9"/>
      <c r="P981" s="9"/>
      <c r="Q981" s="9"/>
      <c r="R981" s="9"/>
      <c r="S981" s="9"/>
      <c r="T981" s="9"/>
      <c r="U981" s="9"/>
      <c r="V981" s="9"/>
      <c r="W981" s="9"/>
      <c r="X981" s="9"/>
      <c r="Y981" s="9"/>
      <c r="Z981" s="9"/>
    </row>
    <row r="982" spans="1:26" ht="15.75" customHeight="1" x14ac:dyDescent="0.3">
      <c r="A982" s="53"/>
      <c r="B982" s="53"/>
      <c r="C982" s="53"/>
      <c r="D982" s="53"/>
      <c r="E982" s="94"/>
      <c r="F982" s="94"/>
      <c r="G982" s="94"/>
      <c r="H982" s="94"/>
      <c r="I982" s="9"/>
      <c r="J982" s="9"/>
      <c r="K982" s="9"/>
      <c r="L982" s="9"/>
      <c r="M982" s="9"/>
      <c r="N982" s="9"/>
      <c r="O982" s="9"/>
      <c r="P982" s="9"/>
      <c r="Q982" s="9"/>
      <c r="R982" s="9"/>
      <c r="S982" s="9"/>
      <c r="T982" s="9"/>
      <c r="U982" s="9"/>
      <c r="V982" s="9"/>
      <c r="W982" s="9"/>
      <c r="X982" s="9"/>
      <c r="Y982" s="9"/>
      <c r="Z982" s="9"/>
    </row>
    <row r="983" spans="1:26" ht="15.75" customHeight="1" x14ac:dyDescent="0.3">
      <c r="A983" s="53"/>
      <c r="B983" s="53"/>
      <c r="C983" s="53"/>
      <c r="D983" s="53"/>
      <c r="E983" s="94"/>
      <c r="F983" s="94"/>
      <c r="G983" s="94"/>
      <c r="H983" s="94"/>
      <c r="I983" s="9"/>
      <c r="J983" s="9"/>
      <c r="K983" s="9"/>
      <c r="L983" s="9"/>
      <c r="M983" s="9"/>
      <c r="N983" s="9"/>
      <c r="O983" s="9"/>
      <c r="P983" s="9"/>
      <c r="Q983" s="9"/>
      <c r="R983" s="9"/>
      <c r="S983" s="9"/>
      <c r="T983" s="9"/>
      <c r="U983" s="9"/>
      <c r="V983" s="9"/>
      <c r="W983" s="9"/>
      <c r="X983" s="9"/>
      <c r="Y983" s="9"/>
      <c r="Z983" s="9"/>
    </row>
    <row r="984" spans="1:26" ht="15.75" customHeight="1" x14ac:dyDescent="0.3">
      <c r="A984" s="53"/>
      <c r="B984" s="53"/>
      <c r="C984" s="53"/>
      <c r="D984" s="53"/>
      <c r="E984" s="94"/>
      <c r="F984" s="94"/>
      <c r="G984" s="94"/>
      <c r="H984" s="94"/>
      <c r="I984" s="9"/>
      <c r="J984" s="9"/>
      <c r="K984" s="9"/>
      <c r="L984" s="9"/>
      <c r="M984" s="9"/>
      <c r="N984" s="9"/>
      <c r="O984" s="9"/>
      <c r="P984" s="9"/>
      <c r="Q984" s="9"/>
      <c r="R984" s="9"/>
      <c r="S984" s="9"/>
      <c r="T984" s="9"/>
      <c r="U984" s="9"/>
      <c r="V984" s="9"/>
      <c r="W984" s="9"/>
      <c r="X984" s="9"/>
      <c r="Y984" s="9"/>
      <c r="Z984" s="9"/>
    </row>
    <row r="985" spans="1:26" ht="15.75" customHeight="1" x14ac:dyDescent="0.3">
      <c r="A985" s="53"/>
      <c r="B985" s="53"/>
      <c r="C985" s="53"/>
      <c r="D985" s="53"/>
      <c r="E985" s="94"/>
      <c r="F985" s="94"/>
      <c r="G985" s="94"/>
      <c r="H985" s="94"/>
      <c r="I985" s="9"/>
      <c r="J985" s="9"/>
      <c r="K985" s="9"/>
      <c r="L985" s="9"/>
      <c r="M985" s="9"/>
      <c r="N985" s="9"/>
      <c r="O985" s="9"/>
      <c r="P985" s="9"/>
      <c r="Q985" s="9"/>
      <c r="R985" s="9"/>
      <c r="S985" s="9"/>
      <c r="T985" s="9"/>
      <c r="U985" s="9"/>
      <c r="V985" s="9"/>
      <c r="W985" s="9"/>
      <c r="X985" s="9"/>
      <c r="Y985" s="9"/>
      <c r="Z985" s="9"/>
    </row>
    <row r="986" spans="1:26" ht="15.75" customHeight="1" x14ac:dyDescent="0.3">
      <c r="A986" s="53"/>
      <c r="B986" s="53"/>
      <c r="C986" s="53"/>
      <c r="D986" s="53"/>
      <c r="E986" s="94"/>
      <c r="F986" s="94"/>
      <c r="G986" s="94"/>
      <c r="H986" s="94"/>
      <c r="I986" s="9"/>
      <c r="J986" s="9"/>
      <c r="K986" s="9"/>
      <c r="L986" s="9"/>
      <c r="M986" s="9"/>
      <c r="N986" s="9"/>
      <c r="O986" s="9"/>
      <c r="P986" s="9"/>
      <c r="Q986" s="9"/>
      <c r="R986" s="9"/>
      <c r="S986" s="9"/>
      <c r="T986" s="9"/>
      <c r="U986" s="9"/>
      <c r="V986" s="9"/>
      <c r="W986" s="9"/>
      <c r="X986" s="9"/>
      <c r="Y986" s="9"/>
      <c r="Z986" s="9"/>
    </row>
    <row r="987" spans="1:26" ht="15.75" customHeight="1" x14ac:dyDescent="0.3">
      <c r="A987" s="53"/>
      <c r="B987" s="53"/>
      <c r="C987" s="53"/>
      <c r="D987" s="53"/>
      <c r="E987" s="94"/>
      <c r="F987" s="94"/>
      <c r="G987" s="94"/>
      <c r="H987" s="94"/>
      <c r="I987" s="9"/>
      <c r="J987" s="9"/>
      <c r="K987" s="9"/>
      <c r="L987" s="9"/>
      <c r="M987" s="9"/>
      <c r="N987" s="9"/>
      <c r="O987" s="9"/>
      <c r="P987" s="9"/>
      <c r="Q987" s="9"/>
      <c r="R987" s="9"/>
      <c r="S987" s="9"/>
      <c r="T987" s="9"/>
      <c r="U987" s="9"/>
      <c r="V987" s="9"/>
      <c r="W987" s="9"/>
      <c r="X987" s="9"/>
      <c r="Y987" s="9"/>
      <c r="Z987" s="9"/>
    </row>
  </sheetData>
  <mergeCells count="1">
    <mergeCell ref="A1:H1"/>
  </mergeCells>
  <pageMargins left="0.7" right="0.7" top="0.75" bottom="0.75" header="0" footer="0"/>
  <pageSetup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1859B"/>
  </sheetPr>
  <dimension ref="A1:Z997"/>
  <sheetViews>
    <sheetView topLeftCell="A4" workbookViewId="0">
      <selection activeCell="E2" sqref="E1:F1048576"/>
    </sheetView>
  </sheetViews>
  <sheetFormatPr baseColWidth="10" defaultColWidth="14.44140625" defaultRowHeight="15" customHeight="1" x14ac:dyDescent="0.25"/>
  <cols>
    <col min="1" max="1" width="12.44140625" customWidth="1"/>
    <col min="2" max="2" width="17.33203125" customWidth="1"/>
    <col min="3" max="3" width="31" customWidth="1"/>
    <col min="4" max="4" width="37.44140625" customWidth="1"/>
    <col min="5" max="6" width="11.44140625" hidden="1" customWidth="1"/>
    <col min="7" max="8" width="11.44140625" customWidth="1"/>
    <col min="9" max="26" width="10.6640625" customWidth="1"/>
  </cols>
  <sheetData>
    <row r="1" spans="1:26" ht="14.4" x14ac:dyDescent="0.3">
      <c r="A1" s="189" t="s">
        <v>68</v>
      </c>
      <c r="B1" s="190"/>
      <c r="C1" s="190"/>
      <c r="D1" s="190"/>
      <c r="E1" s="190"/>
      <c r="F1" s="190"/>
      <c r="G1" s="190"/>
      <c r="H1" s="191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</row>
    <row r="2" spans="1:26" ht="20.399999999999999" x14ac:dyDescent="0.3">
      <c r="A2" s="96" t="s">
        <v>17</v>
      </c>
      <c r="B2" s="96" t="s">
        <v>18</v>
      </c>
      <c r="C2" s="96" t="s">
        <v>14</v>
      </c>
      <c r="D2" s="96" t="s">
        <v>19</v>
      </c>
      <c r="E2" s="96" t="s">
        <v>20</v>
      </c>
      <c r="F2" s="96" t="s">
        <v>21</v>
      </c>
      <c r="G2" s="96" t="s">
        <v>22</v>
      </c>
      <c r="H2" s="96" t="s">
        <v>23</v>
      </c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</row>
    <row r="3" spans="1:26" ht="70.2" x14ac:dyDescent="0.3">
      <c r="A3" s="192" t="str">
        <f>'Evaluación BIC'!C13</f>
        <v>Ambytec SAS BIC</v>
      </c>
      <c r="B3" s="99" t="s">
        <v>68</v>
      </c>
      <c r="C3" s="99" t="str">
        <f>'Evaluación BIC'!C24</f>
        <v xml:space="preserve">Su organización ha implementadas prácticas de comercio justo </v>
      </c>
      <c r="D3" s="100" t="str">
        <f>'Evaluación BIC'!I24</f>
        <v>La organización deberá presentar evidencias de implementación e prácticas e comercio justo como oportunidades para productores en desventaja económica, transparencia, responsabilidad y rendición de cuentas, prácticas comerciales justas (acuerdos, contratos legales), pago de precio justo, entre otras
0 - No tiene implementación de estas prácticas
1 - Tiene identificadas pero no implementadas prácticas, pero posee un plan de implementación 
2 - Tiene implementadas prácticas de comercio justo</v>
      </c>
      <c r="E3" s="101">
        <f>'Evaluación BIC'!F24</f>
        <v>50</v>
      </c>
      <c r="F3" s="101">
        <f>'Evaluación BIC'!E24</f>
        <v>50</v>
      </c>
      <c r="G3" s="102">
        <v>1</v>
      </c>
      <c r="H3" s="102">
        <f t="shared" ref="H3:H8" si="0">F3/E3</f>
        <v>1</v>
      </c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6" ht="78" x14ac:dyDescent="0.3">
      <c r="A4" s="193"/>
      <c r="B4" s="99" t="s">
        <v>68</v>
      </c>
      <c r="C4" s="99" t="str">
        <f>'Evaluación BIC'!C25</f>
        <v>Se tienen definidos lineamientos que dan preferencia en la celebración de contratos a los proveedores de bienes, productos y servicios que implementen normas equitativas, sociales y ambientales.</v>
      </c>
      <c r="D4" s="100" t="str">
        <f>'Evaluación BIC'!I25</f>
        <v>La organización deberá presentar directrices, lineamientos o procedimientos que involucren conceptos de equidad, sociedad y medio ambiente como variables importantes para celebración de contratos
0 - No tiene definidos procedimientos, lineamientos o directrices al respecto
1 - Se tienen identificados pero aún no se aplican, pero existe un plan de implementación 
2 - Existen directrices, lineamientos y/o procedimientos que involucran este tipo de variables</v>
      </c>
      <c r="E4" s="101">
        <f>'Evaluación BIC'!F25</f>
        <v>50</v>
      </c>
      <c r="F4" s="101">
        <f>'Evaluación BIC'!E25</f>
        <v>25</v>
      </c>
      <c r="G4" s="102">
        <v>1</v>
      </c>
      <c r="H4" s="102">
        <f t="shared" si="0"/>
        <v>0.5</v>
      </c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26" ht="70.2" x14ac:dyDescent="0.3">
      <c r="A5" s="193"/>
      <c r="B5" s="99" t="s">
        <v>68</v>
      </c>
      <c r="C5" s="99" t="str">
        <f>'Evaluación BIC'!C26</f>
        <v>Su organización adquiere bienes, productos o contratan servicios de empresas de origen local con el objetivo de desarrollar el mercado</v>
      </c>
      <c r="D5" s="100" t="str">
        <f>'Evaluación BIC'!I26</f>
        <v>La organización deberá presentar un proceso de abastecimiento/compras/adquisiciones que contemplen variables de desarrollo del mercado local 
0 - No compran, adquieren o contratan bienes, productos y/o servicios de carácter local
1 - Se tienen identificados proveedores y contratistas locales pero no hay calidad suficiente para comprar, adquirir o contratar
2 - Tienen un procedimiento definido que busca desarrollar la zona mediante estas prácticas</v>
      </c>
      <c r="E5" s="101">
        <f>'Evaluación BIC'!F26</f>
        <v>50</v>
      </c>
      <c r="F5" s="101">
        <f>'Evaluación BIC'!E26</f>
        <v>25</v>
      </c>
      <c r="G5" s="102">
        <v>1</v>
      </c>
      <c r="H5" s="102">
        <f t="shared" si="0"/>
        <v>0.5</v>
      </c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26" ht="54.6" x14ac:dyDescent="0.3">
      <c r="A6" s="193"/>
      <c r="B6" s="99" t="s">
        <v>68</v>
      </c>
      <c r="C6" s="99" t="str">
        <f>'Evaluación BIC'!C27</f>
        <v>En el proceso de abastecimiento/compra/adquisición, se tienen en cuenta proveedores y contratistas de bienes, productos y/o servicios que pertenezcan a mujeres y/o minorías</v>
      </c>
      <c r="D6" s="100" t="str">
        <f>'Evaluación BIC'!I27</f>
        <v>La organización debe complementar la información de la pregunta anterior con información de lineamientos para tener en cuenta proveedores y/o contratistas que pertenezcan a mujeres y/o minorías
0 - No se tienen en cuenta
1 - El procedimiento actual se encuentra en ajustes de estas variables
2 - Se tiene incluido dentro de las variables del procedimiento actual y es trazable</v>
      </c>
      <c r="E6" s="101">
        <f>'Evaluación BIC'!F27</f>
        <v>50</v>
      </c>
      <c r="F6" s="101">
        <f>'Evaluación BIC'!E27</f>
        <v>25</v>
      </c>
      <c r="G6" s="102">
        <v>1</v>
      </c>
      <c r="H6" s="102">
        <f t="shared" si="0"/>
        <v>0.5</v>
      </c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ht="46.8" x14ac:dyDescent="0.3">
      <c r="A7" s="194"/>
      <c r="B7" s="99" t="s">
        <v>68</v>
      </c>
      <c r="C7" s="99" t="str">
        <f>'Evaluación BIC'!C28</f>
        <v>La organización promueve programas para que los proveedores se conviertan en dueños colectivos de la sociedad, con el ﬁn de ayudar a estos para salir de la pobreza</v>
      </c>
      <c r="D7" s="100" t="str">
        <f>'Evaluación BIC'!I28</f>
        <v>La organización deberá suministrar evidencia de ejecución de esta estrategia
0 - No promueve programas de este tipo
1 - Desarrolla proveedores y/o contratistas para mejorar su nivel
2 - Tiene programas de participación accionaria o apadrinamiento de estas organizaciones</v>
      </c>
      <c r="E7" s="101">
        <f>'Evaluación BIC'!F28</f>
        <v>50</v>
      </c>
      <c r="F7" s="101">
        <f>'Evaluación BIC'!E28</f>
        <v>25</v>
      </c>
      <c r="G7" s="102">
        <v>1</v>
      </c>
      <c r="H7" s="102">
        <f t="shared" si="0"/>
        <v>0.5</v>
      </c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26" ht="28.8" x14ac:dyDescent="0.3">
      <c r="A8" s="109"/>
      <c r="B8" s="110"/>
      <c r="C8" s="111" t="s">
        <v>89</v>
      </c>
      <c r="D8" s="110"/>
      <c r="E8" s="112">
        <f>SUM(E3:E7)</f>
        <v>250</v>
      </c>
      <c r="F8" s="112">
        <f>SUM(F3:F7)</f>
        <v>150</v>
      </c>
      <c r="G8" s="113">
        <v>1</v>
      </c>
      <c r="H8" s="114">
        <f t="shared" si="0"/>
        <v>0.6</v>
      </c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26" ht="14.4" x14ac:dyDescent="0.3">
      <c r="A9" s="9"/>
      <c r="B9" s="9"/>
      <c r="C9" s="115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 spans="1:26" ht="14.4" x14ac:dyDescent="0.3">
      <c r="A10" s="9"/>
      <c r="B10" s="9"/>
      <c r="C10" s="115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spans="1:26" ht="14.4" x14ac:dyDescent="0.3">
      <c r="A11" s="9"/>
      <c r="B11" s="9"/>
      <c r="C11" s="115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 spans="1:26" ht="14.4" x14ac:dyDescent="0.3">
      <c r="A12" s="9"/>
      <c r="B12" s="9"/>
      <c r="C12" s="115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</row>
    <row r="13" spans="1:26" ht="14.4" x14ac:dyDescent="0.3">
      <c r="A13" s="9"/>
      <c r="B13" s="9"/>
      <c r="C13" s="115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</row>
    <row r="14" spans="1:26" ht="14.4" x14ac:dyDescent="0.3">
      <c r="A14" s="9"/>
      <c r="B14" s="9"/>
      <c r="C14" s="115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</row>
    <row r="15" spans="1:26" ht="14.4" x14ac:dyDescent="0.3">
      <c r="A15" s="9"/>
      <c r="B15" s="9"/>
      <c r="C15" s="115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</row>
    <row r="16" spans="1:26" ht="14.4" x14ac:dyDescent="0.3">
      <c r="A16" s="9"/>
      <c r="B16" s="9"/>
      <c r="C16" s="115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</row>
    <row r="17" spans="1:26" ht="14.4" x14ac:dyDescent="0.3">
      <c r="A17" s="9"/>
      <c r="B17" s="9"/>
      <c r="C17" s="115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</row>
    <row r="18" spans="1:26" ht="15.75" customHeight="1" x14ac:dyDescent="0.3">
      <c r="A18" s="9"/>
      <c r="B18" s="9"/>
      <c r="C18" s="115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</row>
    <row r="19" spans="1:26" ht="15.75" customHeight="1" x14ac:dyDescent="0.3">
      <c r="A19" s="9"/>
      <c r="B19" s="9"/>
      <c r="C19" s="115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</row>
    <row r="20" spans="1:26" ht="15.75" customHeight="1" x14ac:dyDescent="0.3">
      <c r="A20" s="9"/>
      <c r="B20" s="9"/>
      <c r="C20" s="115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</row>
    <row r="21" spans="1:26" ht="15.75" customHeight="1" x14ac:dyDescent="0.3">
      <c r="A21" s="9"/>
      <c r="B21" s="9"/>
      <c r="C21" s="115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</row>
    <row r="22" spans="1:26" ht="15.75" customHeight="1" x14ac:dyDescent="0.3">
      <c r="A22" s="9"/>
      <c r="B22" s="9"/>
      <c r="C22" s="115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</row>
    <row r="23" spans="1:26" ht="15.75" customHeight="1" x14ac:dyDescent="0.3">
      <c r="A23" s="9"/>
      <c r="B23" s="9"/>
      <c r="C23" s="115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</row>
    <row r="24" spans="1:26" ht="15.75" customHeight="1" x14ac:dyDescent="0.3">
      <c r="A24" s="9"/>
      <c r="B24" s="9"/>
      <c r="C24" s="115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</row>
    <row r="25" spans="1:26" ht="15.75" customHeight="1" x14ac:dyDescent="0.3">
      <c r="A25" s="9"/>
      <c r="B25" s="9"/>
      <c r="C25" s="115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</row>
    <row r="26" spans="1:26" ht="15.75" customHeight="1" x14ac:dyDescent="0.3">
      <c r="A26" s="9"/>
      <c r="B26" s="9"/>
      <c r="C26" s="115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</row>
    <row r="27" spans="1:26" ht="15.75" customHeight="1" x14ac:dyDescent="0.3">
      <c r="A27" s="9"/>
      <c r="B27" s="9"/>
      <c r="C27" s="115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</row>
    <row r="28" spans="1:26" ht="15.75" customHeight="1" x14ac:dyDescent="0.3">
      <c r="A28" s="9"/>
      <c r="B28" s="9"/>
      <c r="C28" s="115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</row>
    <row r="29" spans="1:26" ht="15.75" customHeight="1" x14ac:dyDescent="0.3">
      <c r="A29" s="9"/>
      <c r="B29" s="9"/>
      <c r="C29" s="115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</row>
    <row r="30" spans="1:26" ht="15.75" customHeight="1" x14ac:dyDescent="0.3">
      <c r="A30" s="9"/>
      <c r="B30" s="9"/>
      <c r="C30" s="115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</row>
    <row r="31" spans="1:26" ht="15.75" customHeight="1" x14ac:dyDescent="0.3">
      <c r="A31" s="9"/>
      <c r="B31" s="9"/>
      <c r="C31" s="115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</row>
    <row r="32" spans="1:26" ht="15.75" customHeight="1" x14ac:dyDescent="0.3">
      <c r="A32" s="9"/>
      <c r="B32" s="9"/>
      <c r="C32" s="115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</row>
    <row r="33" spans="1:26" ht="15.75" customHeight="1" x14ac:dyDescent="0.3">
      <c r="A33" s="9"/>
      <c r="B33" s="9"/>
      <c r="C33" s="115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</row>
    <row r="34" spans="1:26" ht="15.75" customHeight="1" x14ac:dyDescent="0.3">
      <c r="A34" s="9"/>
      <c r="B34" s="9"/>
      <c r="C34" s="115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</row>
    <row r="35" spans="1:26" ht="15.75" customHeight="1" x14ac:dyDescent="0.3">
      <c r="A35" s="9"/>
      <c r="B35" s="9"/>
      <c r="C35" s="115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</row>
    <row r="36" spans="1:26" ht="15.75" customHeight="1" x14ac:dyDescent="0.3">
      <c r="A36" s="9"/>
      <c r="B36" s="9"/>
      <c r="C36" s="115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</row>
    <row r="37" spans="1:26" ht="15.75" customHeight="1" x14ac:dyDescent="0.3">
      <c r="A37" s="9"/>
      <c r="B37" s="9"/>
      <c r="C37" s="115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</row>
    <row r="38" spans="1:26" ht="15.75" customHeight="1" x14ac:dyDescent="0.3">
      <c r="A38" s="9"/>
      <c r="B38" s="9"/>
      <c r="C38" s="115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</row>
    <row r="39" spans="1:26" ht="15.75" customHeight="1" x14ac:dyDescent="0.3">
      <c r="A39" s="9"/>
      <c r="B39" s="9"/>
      <c r="C39" s="115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</row>
    <row r="40" spans="1:26" ht="15.75" customHeight="1" x14ac:dyDescent="0.3">
      <c r="A40" s="9"/>
      <c r="B40" s="9"/>
      <c r="C40" s="115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</row>
    <row r="41" spans="1:26" ht="15.75" customHeight="1" x14ac:dyDescent="0.3">
      <c r="A41" s="9"/>
      <c r="B41" s="9"/>
      <c r="C41" s="115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</row>
    <row r="42" spans="1:26" ht="15.75" customHeight="1" x14ac:dyDescent="0.3">
      <c r="A42" s="9"/>
      <c r="B42" s="9"/>
      <c r="C42" s="115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</row>
    <row r="43" spans="1:26" ht="15.75" customHeight="1" x14ac:dyDescent="0.3">
      <c r="A43" s="9"/>
      <c r="B43" s="9"/>
      <c r="C43" s="115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</row>
    <row r="44" spans="1:26" ht="15.75" customHeight="1" x14ac:dyDescent="0.3">
      <c r="A44" s="9"/>
      <c r="B44" s="9"/>
      <c r="C44" s="115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</row>
    <row r="45" spans="1:26" ht="15.75" customHeight="1" x14ac:dyDescent="0.3">
      <c r="A45" s="9"/>
      <c r="B45" s="9"/>
      <c r="C45" s="115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</row>
    <row r="46" spans="1:26" ht="15.75" customHeight="1" x14ac:dyDescent="0.3">
      <c r="A46" s="9"/>
      <c r="B46" s="9"/>
      <c r="C46" s="115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</row>
    <row r="47" spans="1:26" ht="15.75" customHeight="1" x14ac:dyDescent="0.3">
      <c r="A47" s="9"/>
      <c r="B47" s="9"/>
      <c r="C47" s="115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</row>
    <row r="48" spans="1:26" ht="15.75" customHeight="1" x14ac:dyDescent="0.3">
      <c r="A48" s="9"/>
      <c r="B48" s="9"/>
      <c r="C48" s="115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</row>
    <row r="49" spans="1:26" ht="15.75" customHeight="1" x14ac:dyDescent="0.3">
      <c r="A49" s="9"/>
      <c r="B49" s="9"/>
      <c r="C49" s="115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</row>
    <row r="50" spans="1:26" ht="15.75" customHeight="1" x14ac:dyDescent="0.3">
      <c r="A50" s="9"/>
      <c r="B50" s="9"/>
      <c r="C50" s="115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</row>
    <row r="51" spans="1:26" ht="15.75" customHeight="1" x14ac:dyDescent="0.3">
      <c r="A51" s="9"/>
      <c r="B51" s="9"/>
      <c r="C51" s="115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</row>
    <row r="52" spans="1:26" ht="15.75" customHeight="1" x14ac:dyDescent="0.3">
      <c r="A52" s="9"/>
      <c r="B52" s="9"/>
      <c r="C52" s="115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</row>
    <row r="53" spans="1:26" ht="15.75" customHeight="1" x14ac:dyDescent="0.3">
      <c r="A53" s="9"/>
      <c r="B53" s="9"/>
      <c r="C53" s="115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</row>
    <row r="54" spans="1:26" ht="15.75" customHeight="1" x14ac:dyDescent="0.3">
      <c r="A54" s="9"/>
      <c r="B54" s="9"/>
      <c r="C54" s="115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</row>
    <row r="55" spans="1:26" ht="15.75" customHeight="1" x14ac:dyDescent="0.3">
      <c r="A55" s="9"/>
      <c r="B55" s="9"/>
      <c r="C55" s="115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</row>
    <row r="56" spans="1:26" ht="15.75" customHeight="1" x14ac:dyDescent="0.3">
      <c r="A56" s="9"/>
      <c r="B56" s="9"/>
      <c r="C56" s="115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</row>
    <row r="57" spans="1:26" ht="15.75" customHeight="1" x14ac:dyDescent="0.3">
      <c r="A57" s="9"/>
      <c r="B57" s="9"/>
      <c r="C57" s="115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</row>
    <row r="58" spans="1:26" ht="15.75" customHeight="1" x14ac:dyDescent="0.3">
      <c r="A58" s="9"/>
      <c r="B58" s="9"/>
      <c r="C58" s="115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</row>
    <row r="59" spans="1:26" ht="15.75" customHeight="1" x14ac:dyDescent="0.3">
      <c r="A59" s="9"/>
      <c r="B59" s="9"/>
      <c r="C59" s="115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</row>
    <row r="60" spans="1:26" ht="15.75" customHeight="1" x14ac:dyDescent="0.3">
      <c r="A60" s="9"/>
      <c r="B60" s="9"/>
      <c r="C60" s="115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</row>
    <row r="61" spans="1:26" ht="15.75" customHeight="1" x14ac:dyDescent="0.3">
      <c r="A61" s="9"/>
      <c r="B61" s="9"/>
      <c r="C61" s="115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</row>
    <row r="62" spans="1:26" ht="15.75" customHeight="1" x14ac:dyDescent="0.3">
      <c r="A62" s="9"/>
      <c r="B62" s="9"/>
      <c r="C62" s="115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</row>
    <row r="63" spans="1:26" ht="15.75" customHeight="1" x14ac:dyDescent="0.3">
      <c r="A63" s="9"/>
      <c r="B63" s="9"/>
      <c r="C63" s="115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</row>
    <row r="64" spans="1:26" ht="15.75" customHeight="1" x14ac:dyDescent="0.3">
      <c r="A64" s="9"/>
      <c r="B64" s="9"/>
      <c r="C64" s="115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</row>
    <row r="65" spans="1:26" ht="15.75" customHeight="1" x14ac:dyDescent="0.3">
      <c r="A65" s="9"/>
      <c r="B65" s="9"/>
      <c r="C65" s="115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</row>
    <row r="66" spans="1:26" ht="15.75" customHeight="1" x14ac:dyDescent="0.3">
      <c r="A66" s="9"/>
      <c r="B66" s="9"/>
      <c r="C66" s="115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</row>
    <row r="67" spans="1:26" ht="15.75" customHeight="1" x14ac:dyDescent="0.3">
      <c r="A67" s="9"/>
      <c r="B67" s="9"/>
      <c r="C67" s="115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</row>
    <row r="68" spans="1:26" ht="15.75" customHeight="1" x14ac:dyDescent="0.3">
      <c r="A68" s="9"/>
      <c r="B68" s="9"/>
      <c r="C68" s="115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</row>
    <row r="69" spans="1:26" ht="15.75" customHeight="1" x14ac:dyDescent="0.3">
      <c r="A69" s="9"/>
      <c r="B69" s="9"/>
      <c r="C69" s="115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</row>
    <row r="70" spans="1:26" ht="15.75" customHeight="1" x14ac:dyDescent="0.3">
      <c r="A70" s="9"/>
      <c r="B70" s="9"/>
      <c r="C70" s="115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</row>
    <row r="71" spans="1:26" ht="15.75" customHeight="1" x14ac:dyDescent="0.3">
      <c r="A71" s="9"/>
      <c r="B71" s="9"/>
      <c r="C71" s="115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</row>
    <row r="72" spans="1:26" ht="15.75" customHeight="1" x14ac:dyDescent="0.3">
      <c r="A72" s="9"/>
      <c r="B72" s="9"/>
      <c r="C72" s="115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</row>
    <row r="73" spans="1:26" ht="15.75" customHeight="1" x14ac:dyDescent="0.3">
      <c r="A73" s="9"/>
      <c r="B73" s="9"/>
      <c r="C73" s="115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</row>
    <row r="74" spans="1:26" ht="15.75" customHeight="1" x14ac:dyDescent="0.3">
      <c r="A74" s="9"/>
      <c r="B74" s="9"/>
      <c r="C74" s="115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</row>
    <row r="75" spans="1:26" ht="15.75" customHeight="1" x14ac:dyDescent="0.3">
      <c r="A75" s="9"/>
      <c r="B75" s="9"/>
      <c r="C75" s="115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</row>
    <row r="76" spans="1:26" ht="15.75" customHeight="1" x14ac:dyDescent="0.3">
      <c r="A76" s="9"/>
      <c r="B76" s="9"/>
      <c r="C76" s="115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</row>
    <row r="77" spans="1:26" ht="15.75" customHeight="1" x14ac:dyDescent="0.3">
      <c r="A77" s="9"/>
      <c r="B77" s="9"/>
      <c r="C77" s="115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</row>
    <row r="78" spans="1:26" ht="15.75" customHeight="1" x14ac:dyDescent="0.3">
      <c r="A78" s="9"/>
      <c r="B78" s="9"/>
      <c r="C78" s="115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</row>
    <row r="79" spans="1:26" ht="15.75" customHeight="1" x14ac:dyDescent="0.3">
      <c r="A79" s="9"/>
      <c r="B79" s="9"/>
      <c r="C79" s="115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</row>
    <row r="80" spans="1:26" ht="15.75" customHeight="1" x14ac:dyDescent="0.3">
      <c r="A80" s="9"/>
      <c r="B80" s="9"/>
      <c r="C80" s="115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</row>
    <row r="81" spans="1:26" ht="15.75" customHeight="1" x14ac:dyDescent="0.3">
      <c r="A81" s="9"/>
      <c r="B81" s="9"/>
      <c r="C81" s="115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</row>
    <row r="82" spans="1:26" ht="15.75" customHeight="1" x14ac:dyDescent="0.3">
      <c r="A82" s="9"/>
      <c r="B82" s="9"/>
      <c r="C82" s="115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</row>
    <row r="83" spans="1:26" ht="15.75" customHeight="1" x14ac:dyDescent="0.3">
      <c r="A83" s="9"/>
      <c r="B83" s="9"/>
      <c r="C83" s="115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</row>
    <row r="84" spans="1:26" ht="15.75" customHeight="1" x14ac:dyDescent="0.3">
      <c r="A84" s="9"/>
      <c r="B84" s="9"/>
      <c r="C84" s="115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</row>
    <row r="85" spans="1:26" ht="15.75" customHeight="1" x14ac:dyDescent="0.3">
      <c r="A85" s="9"/>
      <c r="B85" s="9"/>
      <c r="C85" s="115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</row>
    <row r="86" spans="1:26" ht="15.75" customHeight="1" x14ac:dyDescent="0.3">
      <c r="A86" s="9"/>
      <c r="B86" s="9"/>
      <c r="C86" s="115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</row>
    <row r="87" spans="1:26" ht="15.75" customHeight="1" x14ac:dyDescent="0.3">
      <c r="A87" s="9"/>
      <c r="B87" s="9"/>
      <c r="C87" s="115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</row>
    <row r="88" spans="1:26" ht="15.75" customHeight="1" x14ac:dyDescent="0.3">
      <c r="A88" s="9"/>
      <c r="B88" s="9"/>
      <c r="C88" s="115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</row>
    <row r="89" spans="1:26" ht="15.75" customHeight="1" x14ac:dyDescent="0.3">
      <c r="A89" s="9"/>
      <c r="B89" s="9"/>
      <c r="C89" s="115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</row>
    <row r="90" spans="1:26" ht="15.75" customHeight="1" x14ac:dyDescent="0.3">
      <c r="A90" s="9"/>
      <c r="B90" s="9"/>
      <c r="C90" s="115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</row>
    <row r="91" spans="1:26" ht="15.75" customHeight="1" x14ac:dyDescent="0.3">
      <c r="A91" s="9"/>
      <c r="B91" s="9"/>
      <c r="C91" s="115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</row>
    <row r="92" spans="1:26" ht="15.75" customHeight="1" x14ac:dyDescent="0.3">
      <c r="A92" s="9"/>
      <c r="B92" s="9"/>
      <c r="C92" s="115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</row>
    <row r="93" spans="1:26" ht="15.75" customHeight="1" x14ac:dyDescent="0.3">
      <c r="A93" s="9"/>
      <c r="B93" s="9"/>
      <c r="C93" s="115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</row>
    <row r="94" spans="1:26" ht="15.75" customHeight="1" x14ac:dyDescent="0.3">
      <c r="A94" s="9"/>
      <c r="B94" s="9"/>
      <c r="C94" s="115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</row>
    <row r="95" spans="1:26" ht="15.75" customHeight="1" x14ac:dyDescent="0.3">
      <c r="A95" s="9"/>
      <c r="B95" s="9"/>
      <c r="C95" s="115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</row>
    <row r="96" spans="1:26" ht="15.75" customHeight="1" x14ac:dyDescent="0.3">
      <c r="A96" s="9"/>
      <c r="B96" s="9"/>
      <c r="C96" s="115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</row>
    <row r="97" spans="1:26" ht="15.75" customHeight="1" x14ac:dyDescent="0.3">
      <c r="A97" s="9"/>
      <c r="B97" s="9"/>
      <c r="C97" s="115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</row>
    <row r="98" spans="1:26" ht="15.75" customHeight="1" x14ac:dyDescent="0.3">
      <c r="A98" s="9"/>
      <c r="B98" s="9"/>
      <c r="C98" s="115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</row>
    <row r="99" spans="1:26" ht="15.75" customHeight="1" x14ac:dyDescent="0.3">
      <c r="A99" s="9"/>
      <c r="B99" s="9"/>
      <c r="C99" s="115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</row>
    <row r="100" spans="1:26" ht="15.75" customHeight="1" x14ac:dyDescent="0.3">
      <c r="A100" s="9"/>
      <c r="B100" s="9"/>
      <c r="C100" s="115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</row>
    <row r="101" spans="1:26" ht="15.75" customHeight="1" x14ac:dyDescent="0.3">
      <c r="A101" s="9"/>
      <c r="B101" s="9"/>
      <c r="C101" s="115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</row>
    <row r="102" spans="1:26" ht="15.75" customHeight="1" x14ac:dyDescent="0.3">
      <c r="A102" s="9"/>
      <c r="B102" s="9"/>
      <c r="C102" s="115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</row>
    <row r="103" spans="1:26" ht="15.75" customHeight="1" x14ac:dyDescent="0.3">
      <c r="A103" s="9"/>
      <c r="B103" s="9"/>
      <c r="C103" s="115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</row>
    <row r="104" spans="1:26" ht="15.75" customHeight="1" x14ac:dyDescent="0.3">
      <c r="A104" s="9"/>
      <c r="B104" s="9"/>
      <c r="C104" s="115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</row>
    <row r="105" spans="1:26" ht="15.75" customHeight="1" x14ac:dyDescent="0.3">
      <c r="A105" s="9"/>
      <c r="B105" s="9"/>
      <c r="C105" s="115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</row>
    <row r="106" spans="1:26" ht="15.75" customHeight="1" x14ac:dyDescent="0.3">
      <c r="A106" s="9"/>
      <c r="B106" s="9"/>
      <c r="C106" s="115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</row>
    <row r="107" spans="1:26" ht="15.75" customHeight="1" x14ac:dyDescent="0.3">
      <c r="A107" s="9"/>
      <c r="B107" s="9"/>
      <c r="C107" s="115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</row>
    <row r="108" spans="1:26" ht="15.75" customHeight="1" x14ac:dyDescent="0.3">
      <c r="A108" s="9"/>
      <c r="B108" s="9"/>
      <c r="C108" s="115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</row>
    <row r="109" spans="1:26" ht="15.75" customHeight="1" x14ac:dyDescent="0.3">
      <c r="A109" s="9"/>
      <c r="B109" s="9"/>
      <c r="C109" s="115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</row>
    <row r="110" spans="1:26" ht="15.75" customHeight="1" x14ac:dyDescent="0.3">
      <c r="A110" s="9"/>
      <c r="B110" s="9"/>
      <c r="C110" s="115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</row>
    <row r="111" spans="1:26" ht="15.75" customHeight="1" x14ac:dyDescent="0.3">
      <c r="A111" s="9"/>
      <c r="B111" s="9"/>
      <c r="C111" s="115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</row>
    <row r="112" spans="1:26" ht="15.75" customHeight="1" x14ac:dyDescent="0.3">
      <c r="A112" s="9"/>
      <c r="B112" s="9"/>
      <c r="C112" s="115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</row>
    <row r="113" spans="1:26" ht="15.75" customHeight="1" x14ac:dyDescent="0.3">
      <c r="A113" s="9"/>
      <c r="B113" s="9"/>
      <c r="C113" s="115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</row>
    <row r="114" spans="1:26" ht="15.75" customHeight="1" x14ac:dyDescent="0.3">
      <c r="A114" s="9"/>
      <c r="B114" s="9"/>
      <c r="C114" s="115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</row>
    <row r="115" spans="1:26" ht="15.75" customHeight="1" x14ac:dyDescent="0.3">
      <c r="A115" s="9"/>
      <c r="B115" s="9"/>
      <c r="C115" s="115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</row>
    <row r="116" spans="1:26" ht="15.75" customHeight="1" x14ac:dyDescent="0.3">
      <c r="A116" s="9"/>
      <c r="B116" s="9"/>
      <c r="C116" s="115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</row>
    <row r="117" spans="1:26" ht="15.75" customHeight="1" x14ac:dyDescent="0.3">
      <c r="A117" s="9"/>
      <c r="B117" s="9"/>
      <c r="C117" s="115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</row>
    <row r="118" spans="1:26" ht="15.75" customHeight="1" x14ac:dyDescent="0.3">
      <c r="A118" s="9"/>
      <c r="B118" s="9"/>
      <c r="C118" s="115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</row>
    <row r="119" spans="1:26" ht="15.75" customHeight="1" x14ac:dyDescent="0.3">
      <c r="A119" s="9"/>
      <c r="B119" s="9"/>
      <c r="C119" s="115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</row>
    <row r="120" spans="1:26" ht="15.75" customHeight="1" x14ac:dyDescent="0.3">
      <c r="A120" s="9"/>
      <c r="B120" s="9"/>
      <c r="C120" s="115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</row>
    <row r="121" spans="1:26" ht="15.75" customHeight="1" x14ac:dyDescent="0.3">
      <c r="A121" s="9"/>
      <c r="B121" s="9"/>
      <c r="C121" s="115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</row>
    <row r="122" spans="1:26" ht="15.75" customHeight="1" x14ac:dyDescent="0.3">
      <c r="A122" s="9"/>
      <c r="B122" s="9"/>
      <c r="C122" s="115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</row>
    <row r="123" spans="1:26" ht="15.75" customHeight="1" x14ac:dyDescent="0.3">
      <c r="A123" s="9"/>
      <c r="B123" s="9"/>
      <c r="C123" s="115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</row>
    <row r="124" spans="1:26" ht="15.75" customHeight="1" x14ac:dyDescent="0.3">
      <c r="A124" s="9"/>
      <c r="B124" s="9"/>
      <c r="C124" s="115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</row>
    <row r="125" spans="1:26" ht="15.75" customHeight="1" x14ac:dyDescent="0.3">
      <c r="A125" s="9"/>
      <c r="B125" s="9"/>
      <c r="C125" s="115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</row>
    <row r="126" spans="1:26" ht="15.75" customHeight="1" x14ac:dyDescent="0.3">
      <c r="A126" s="9"/>
      <c r="B126" s="9"/>
      <c r="C126" s="115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</row>
    <row r="127" spans="1:26" ht="15.75" customHeight="1" x14ac:dyDescent="0.3">
      <c r="A127" s="9"/>
      <c r="B127" s="9"/>
      <c r="C127" s="115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</row>
    <row r="128" spans="1:26" ht="15.75" customHeight="1" x14ac:dyDescent="0.3">
      <c r="A128" s="9"/>
      <c r="B128" s="9"/>
      <c r="C128" s="115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</row>
    <row r="129" spans="1:26" ht="15.75" customHeight="1" x14ac:dyDescent="0.3">
      <c r="A129" s="9"/>
      <c r="B129" s="9"/>
      <c r="C129" s="115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</row>
    <row r="130" spans="1:26" ht="15.75" customHeight="1" x14ac:dyDescent="0.3">
      <c r="A130" s="9"/>
      <c r="B130" s="9"/>
      <c r="C130" s="115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</row>
    <row r="131" spans="1:26" ht="15.75" customHeight="1" x14ac:dyDescent="0.3">
      <c r="A131" s="9"/>
      <c r="B131" s="9"/>
      <c r="C131" s="115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</row>
    <row r="132" spans="1:26" ht="15.75" customHeight="1" x14ac:dyDescent="0.3">
      <c r="A132" s="9"/>
      <c r="B132" s="9"/>
      <c r="C132" s="115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</row>
    <row r="133" spans="1:26" ht="15.75" customHeight="1" x14ac:dyDescent="0.3">
      <c r="A133" s="9"/>
      <c r="B133" s="9"/>
      <c r="C133" s="115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</row>
    <row r="134" spans="1:26" ht="15.75" customHeight="1" x14ac:dyDescent="0.3">
      <c r="A134" s="9"/>
      <c r="B134" s="9"/>
      <c r="C134" s="115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</row>
    <row r="135" spans="1:26" ht="15.75" customHeight="1" x14ac:dyDescent="0.3">
      <c r="A135" s="9"/>
      <c r="B135" s="9"/>
      <c r="C135" s="115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</row>
    <row r="136" spans="1:26" ht="15.75" customHeight="1" x14ac:dyDescent="0.3">
      <c r="A136" s="9"/>
      <c r="B136" s="9"/>
      <c r="C136" s="115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</row>
    <row r="137" spans="1:26" ht="15.75" customHeight="1" x14ac:dyDescent="0.3">
      <c r="A137" s="9"/>
      <c r="B137" s="9"/>
      <c r="C137" s="115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</row>
    <row r="138" spans="1:26" ht="15.75" customHeight="1" x14ac:dyDescent="0.3">
      <c r="A138" s="9"/>
      <c r="B138" s="9"/>
      <c r="C138" s="115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</row>
    <row r="139" spans="1:26" ht="15.75" customHeight="1" x14ac:dyDescent="0.3">
      <c r="A139" s="9"/>
      <c r="B139" s="9"/>
      <c r="C139" s="115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</row>
    <row r="140" spans="1:26" ht="15.75" customHeight="1" x14ac:dyDescent="0.3">
      <c r="A140" s="9"/>
      <c r="B140" s="9"/>
      <c r="C140" s="115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</row>
    <row r="141" spans="1:26" ht="15.75" customHeight="1" x14ac:dyDescent="0.3">
      <c r="A141" s="9"/>
      <c r="B141" s="9"/>
      <c r="C141" s="115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</row>
    <row r="142" spans="1:26" ht="15.75" customHeight="1" x14ac:dyDescent="0.3">
      <c r="A142" s="9"/>
      <c r="B142" s="9"/>
      <c r="C142" s="115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</row>
    <row r="143" spans="1:26" ht="15.75" customHeight="1" x14ac:dyDescent="0.3">
      <c r="A143" s="9"/>
      <c r="B143" s="9"/>
      <c r="C143" s="115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</row>
    <row r="144" spans="1:26" ht="15.75" customHeight="1" x14ac:dyDescent="0.3">
      <c r="A144" s="9"/>
      <c r="B144" s="9"/>
      <c r="C144" s="115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</row>
    <row r="145" spans="1:26" ht="15.75" customHeight="1" x14ac:dyDescent="0.3">
      <c r="A145" s="9"/>
      <c r="B145" s="9"/>
      <c r="C145" s="115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</row>
    <row r="146" spans="1:26" ht="15.75" customHeight="1" x14ac:dyDescent="0.3">
      <c r="A146" s="9"/>
      <c r="B146" s="9"/>
      <c r="C146" s="115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</row>
    <row r="147" spans="1:26" ht="15.75" customHeight="1" x14ac:dyDescent="0.3">
      <c r="A147" s="9"/>
      <c r="B147" s="9"/>
      <c r="C147" s="115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</row>
    <row r="148" spans="1:26" ht="15.75" customHeight="1" x14ac:dyDescent="0.3">
      <c r="A148" s="9"/>
      <c r="B148" s="9"/>
      <c r="C148" s="115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</row>
    <row r="149" spans="1:26" ht="15.75" customHeight="1" x14ac:dyDescent="0.3">
      <c r="A149" s="9"/>
      <c r="B149" s="9"/>
      <c r="C149" s="115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</row>
    <row r="150" spans="1:26" ht="15.75" customHeight="1" x14ac:dyDescent="0.3">
      <c r="A150" s="9"/>
      <c r="B150" s="9"/>
      <c r="C150" s="115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</row>
    <row r="151" spans="1:26" ht="15.75" customHeight="1" x14ac:dyDescent="0.3">
      <c r="A151" s="9"/>
      <c r="B151" s="9"/>
      <c r="C151" s="115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</row>
    <row r="152" spans="1:26" ht="15.75" customHeight="1" x14ac:dyDescent="0.3">
      <c r="A152" s="9"/>
      <c r="B152" s="9"/>
      <c r="C152" s="115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</row>
    <row r="153" spans="1:26" ht="15.75" customHeight="1" x14ac:dyDescent="0.3">
      <c r="A153" s="9"/>
      <c r="B153" s="9"/>
      <c r="C153" s="115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</row>
    <row r="154" spans="1:26" ht="15.75" customHeight="1" x14ac:dyDescent="0.3">
      <c r="A154" s="9"/>
      <c r="B154" s="9"/>
      <c r="C154" s="115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</row>
    <row r="155" spans="1:26" ht="15.75" customHeight="1" x14ac:dyDescent="0.3">
      <c r="A155" s="9"/>
      <c r="B155" s="9"/>
      <c r="C155" s="115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</row>
    <row r="156" spans="1:26" ht="15.75" customHeight="1" x14ac:dyDescent="0.3">
      <c r="A156" s="9"/>
      <c r="B156" s="9"/>
      <c r="C156" s="115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</row>
    <row r="157" spans="1:26" ht="15.75" customHeight="1" x14ac:dyDescent="0.3">
      <c r="A157" s="9"/>
      <c r="B157" s="9"/>
      <c r="C157" s="115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</row>
    <row r="158" spans="1:26" ht="15.75" customHeight="1" x14ac:dyDescent="0.3">
      <c r="A158" s="9"/>
      <c r="B158" s="9"/>
      <c r="C158" s="115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</row>
    <row r="159" spans="1:26" ht="15.75" customHeight="1" x14ac:dyDescent="0.3">
      <c r="A159" s="9"/>
      <c r="B159" s="9"/>
      <c r="C159" s="115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</row>
    <row r="160" spans="1:26" ht="15.75" customHeight="1" x14ac:dyDescent="0.3">
      <c r="A160" s="9"/>
      <c r="B160" s="9"/>
      <c r="C160" s="115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</row>
    <row r="161" spans="1:26" ht="15.75" customHeight="1" x14ac:dyDescent="0.3">
      <c r="A161" s="9"/>
      <c r="B161" s="9"/>
      <c r="C161" s="115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</row>
    <row r="162" spans="1:26" ht="15.75" customHeight="1" x14ac:dyDescent="0.3">
      <c r="A162" s="9"/>
      <c r="B162" s="9"/>
      <c r="C162" s="115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</row>
    <row r="163" spans="1:26" ht="15.75" customHeight="1" x14ac:dyDescent="0.3">
      <c r="A163" s="9"/>
      <c r="B163" s="9"/>
      <c r="C163" s="115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</row>
    <row r="164" spans="1:26" ht="15.75" customHeight="1" x14ac:dyDescent="0.3">
      <c r="A164" s="9"/>
      <c r="B164" s="9"/>
      <c r="C164" s="115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</row>
    <row r="165" spans="1:26" ht="15.75" customHeight="1" x14ac:dyDescent="0.3">
      <c r="A165" s="9"/>
      <c r="B165" s="9"/>
      <c r="C165" s="115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</row>
    <row r="166" spans="1:26" ht="15.75" customHeight="1" x14ac:dyDescent="0.3">
      <c r="A166" s="9"/>
      <c r="B166" s="9"/>
      <c r="C166" s="115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</row>
    <row r="167" spans="1:26" ht="15.75" customHeight="1" x14ac:dyDescent="0.3">
      <c r="A167" s="9"/>
      <c r="B167" s="9"/>
      <c r="C167" s="115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</row>
    <row r="168" spans="1:26" ht="15.75" customHeight="1" x14ac:dyDescent="0.3">
      <c r="A168" s="9"/>
      <c r="B168" s="9"/>
      <c r="C168" s="115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</row>
    <row r="169" spans="1:26" ht="15.75" customHeight="1" x14ac:dyDescent="0.3">
      <c r="A169" s="9"/>
      <c r="B169" s="9"/>
      <c r="C169" s="115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</row>
    <row r="170" spans="1:26" ht="15.75" customHeight="1" x14ac:dyDescent="0.3">
      <c r="A170" s="9"/>
      <c r="B170" s="9"/>
      <c r="C170" s="115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</row>
    <row r="171" spans="1:26" ht="15.75" customHeight="1" x14ac:dyDescent="0.3">
      <c r="A171" s="9"/>
      <c r="B171" s="9"/>
      <c r="C171" s="115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</row>
    <row r="172" spans="1:26" ht="15.75" customHeight="1" x14ac:dyDescent="0.3">
      <c r="A172" s="9"/>
      <c r="B172" s="9"/>
      <c r="C172" s="115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</row>
    <row r="173" spans="1:26" ht="15.75" customHeight="1" x14ac:dyDescent="0.3">
      <c r="A173" s="9"/>
      <c r="B173" s="9"/>
      <c r="C173" s="115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</row>
    <row r="174" spans="1:26" ht="15.75" customHeight="1" x14ac:dyDescent="0.3">
      <c r="A174" s="9"/>
      <c r="B174" s="9"/>
      <c r="C174" s="115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</row>
    <row r="175" spans="1:26" ht="15.75" customHeight="1" x14ac:dyDescent="0.3">
      <c r="A175" s="9"/>
      <c r="B175" s="9"/>
      <c r="C175" s="115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</row>
    <row r="176" spans="1:26" ht="15.75" customHeight="1" x14ac:dyDescent="0.3">
      <c r="A176" s="9"/>
      <c r="B176" s="9"/>
      <c r="C176" s="115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</row>
    <row r="177" spans="1:26" ht="15.75" customHeight="1" x14ac:dyDescent="0.3">
      <c r="A177" s="9"/>
      <c r="B177" s="9"/>
      <c r="C177" s="115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</row>
    <row r="178" spans="1:26" ht="15.75" customHeight="1" x14ac:dyDescent="0.3">
      <c r="A178" s="9"/>
      <c r="B178" s="9"/>
      <c r="C178" s="115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</row>
    <row r="179" spans="1:26" ht="15.75" customHeight="1" x14ac:dyDescent="0.3">
      <c r="A179" s="9"/>
      <c r="B179" s="9"/>
      <c r="C179" s="115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</row>
    <row r="180" spans="1:26" ht="15.75" customHeight="1" x14ac:dyDescent="0.3">
      <c r="A180" s="9"/>
      <c r="B180" s="9"/>
      <c r="C180" s="115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</row>
    <row r="181" spans="1:26" ht="15.75" customHeight="1" x14ac:dyDescent="0.3">
      <c r="A181" s="9"/>
      <c r="B181" s="9"/>
      <c r="C181" s="115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</row>
    <row r="182" spans="1:26" ht="15.75" customHeight="1" x14ac:dyDescent="0.3">
      <c r="A182" s="9"/>
      <c r="B182" s="9"/>
      <c r="C182" s="115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</row>
    <row r="183" spans="1:26" ht="15.75" customHeight="1" x14ac:dyDescent="0.3">
      <c r="A183" s="9"/>
      <c r="B183" s="9"/>
      <c r="C183" s="115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</row>
    <row r="184" spans="1:26" ht="15.75" customHeight="1" x14ac:dyDescent="0.3">
      <c r="A184" s="9"/>
      <c r="B184" s="9"/>
      <c r="C184" s="115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</row>
    <row r="185" spans="1:26" ht="15.75" customHeight="1" x14ac:dyDescent="0.3">
      <c r="A185" s="9"/>
      <c r="B185" s="9"/>
      <c r="C185" s="115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</row>
    <row r="186" spans="1:26" ht="15.75" customHeight="1" x14ac:dyDescent="0.3">
      <c r="A186" s="9"/>
      <c r="B186" s="9"/>
      <c r="C186" s="115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</row>
    <row r="187" spans="1:26" ht="15.75" customHeight="1" x14ac:dyDescent="0.3">
      <c r="A187" s="9"/>
      <c r="B187" s="9"/>
      <c r="C187" s="115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</row>
    <row r="188" spans="1:26" ht="15.75" customHeight="1" x14ac:dyDescent="0.3">
      <c r="A188" s="9"/>
      <c r="B188" s="9"/>
      <c r="C188" s="115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</row>
    <row r="189" spans="1:26" ht="15.75" customHeight="1" x14ac:dyDescent="0.3">
      <c r="A189" s="9"/>
      <c r="B189" s="9"/>
      <c r="C189" s="115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</row>
    <row r="190" spans="1:26" ht="15.75" customHeight="1" x14ac:dyDescent="0.3">
      <c r="A190" s="9"/>
      <c r="B190" s="9"/>
      <c r="C190" s="115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</row>
    <row r="191" spans="1:26" ht="15.75" customHeight="1" x14ac:dyDescent="0.3">
      <c r="A191" s="9"/>
      <c r="B191" s="9"/>
      <c r="C191" s="115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</row>
    <row r="192" spans="1:26" ht="15.75" customHeight="1" x14ac:dyDescent="0.3">
      <c r="A192" s="9"/>
      <c r="B192" s="9"/>
      <c r="C192" s="115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</row>
    <row r="193" spans="1:26" ht="15.75" customHeight="1" x14ac:dyDescent="0.3">
      <c r="A193" s="9"/>
      <c r="B193" s="9"/>
      <c r="C193" s="115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</row>
    <row r="194" spans="1:26" ht="15.75" customHeight="1" x14ac:dyDescent="0.3">
      <c r="A194" s="9"/>
      <c r="B194" s="9"/>
      <c r="C194" s="115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</row>
    <row r="195" spans="1:26" ht="15.75" customHeight="1" x14ac:dyDescent="0.3">
      <c r="A195" s="9"/>
      <c r="B195" s="9"/>
      <c r="C195" s="115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</row>
    <row r="196" spans="1:26" ht="15.75" customHeight="1" x14ac:dyDescent="0.3">
      <c r="A196" s="9"/>
      <c r="B196" s="9"/>
      <c r="C196" s="115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</row>
    <row r="197" spans="1:26" ht="15.75" customHeight="1" x14ac:dyDescent="0.3">
      <c r="A197" s="9"/>
      <c r="B197" s="9"/>
      <c r="C197" s="115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</row>
    <row r="198" spans="1:26" ht="15.75" customHeight="1" x14ac:dyDescent="0.3">
      <c r="A198" s="9"/>
      <c r="B198" s="9"/>
      <c r="C198" s="115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</row>
    <row r="199" spans="1:26" ht="15.75" customHeight="1" x14ac:dyDescent="0.3">
      <c r="A199" s="9"/>
      <c r="B199" s="9"/>
      <c r="C199" s="115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</row>
    <row r="200" spans="1:26" ht="15.75" customHeight="1" x14ac:dyDescent="0.3">
      <c r="A200" s="9"/>
      <c r="B200" s="9"/>
      <c r="C200" s="115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</row>
    <row r="201" spans="1:26" ht="15.75" customHeight="1" x14ac:dyDescent="0.3">
      <c r="A201" s="9"/>
      <c r="B201" s="9"/>
      <c r="C201" s="115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</row>
    <row r="202" spans="1:26" ht="15.75" customHeight="1" x14ac:dyDescent="0.3">
      <c r="A202" s="9"/>
      <c r="B202" s="9"/>
      <c r="C202" s="115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</row>
    <row r="203" spans="1:26" ht="15.75" customHeight="1" x14ac:dyDescent="0.3">
      <c r="A203" s="9"/>
      <c r="B203" s="9"/>
      <c r="C203" s="115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</row>
    <row r="204" spans="1:26" ht="15.75" customHeight="1" x14ac:dyDescent="0.3">
      <c r="A204" s="9"/>
      <c r="B204" s="9"/>
      <c r="C204" s="115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</row>
    <row r="205" spans="1:26" ht="15.75" customHeight="1" x14ac:dyDescent="0.3">
      <c r="A205" s="9"/>
      <c r="B205" s="9"/>
      <c r="C205" s="115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</row>
    <row r="206" spans="1:26" ht="15.75" customHeight="1" x14ac:dyDescent="0.3">
      <c r="A206" s="9"/>
      <c r="B206" s="9"/>
      <c r="C206" s="115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</row>
    <row r="207" spans="1:26" ht="15.75" customHeight="1" x14ac:dyDescent="0.3">
      <c r="A207" s="9"/>
      <c r="B207" s="9"/>
      <c r="C207" s="115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</row>
    <row r="208" spans="1:26" ht="15.75" customHeight="1" x14ac:dyDescent="0.3">
      <c r="A208" s="9"/>
      <c r="B208" s="9"/>
      <c r="C208" s="115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</row>
    <row r="209" spans="1:26" ht="15.75" customHeight="1" x14ac:dyDescent="0.3">
      <c r="A209" s="9"/>
      <c r="B209" s="9"/>
      <c r="C209" s="115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</row>
    <row r="210" spans="1:26" ht="15.75" customHeight="1" x14ac:dyDescent="0.3">
      <c r="A210" s="9"/>
      <c r="B210" s="9"/>
      <c r="C210" s="115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</row>
    <row r="211" spans="1:26" ht="15.75" customHeight="1" x14ac:dyDescent="0.3">
      <c r="A211" s="9"/>
      <c r="B211" s="9"/>
      <c r="C211" s="115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</row>
    <row r="212" spans="1:26" ht="15.75" customHeight="1" x14ac:dyDescent="0.3">
      <c r="A212" s="9"/>
      <c r="B212" s="9"/>
      <c r="C212" s="115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</row>
    <row r="213" spans="1:26" ht="15.75" customHeight="1" x14ac:dyDescent="0.3">
      <c r="A213" s="9"/>
      <c r="B213" s="9"/>
      <c r="C213" s="115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</row>
    <row r="214" spans="1:26" ht="15.75" customHeight="1" x14ac:dyDescent="0.3">
      <c r="A214" s="9"/>
      <c r="B214" s="9"/>
      <c r="C214" s="115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</row>
    <row r="215" spans="1:26" ht="15.75" customHeight="1" x14ac:dyDescent="0.3">
      <c r="A215" s="9"/>
      <c r="B215" s="9"/>
      <c r="C215" s="115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</row>
    <row r="216" spans="1:26" ht="15.75" customHeight="1" x14ac:dyDescent="0.3">
      <c r="A216" s="9"/>
      <c r="B216" s="9"/>
      <c r="C216" s="115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</row>
    <row r="217" spans="1:26" ht="15.75" customHeight="1" x14ac:dyDescent="0.3">
      <c r="A217" s="9"/>
      <c r="B217" s="9"/>
      <c r="C217" s="115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</row>
    <row r="218" spans="1:26" ht="15.75" customHeight="1" x14ac:dyDescent="0.3">
      <c r="A218" s="9"/>
      <c r="B218" s="9"/>
      <c r="C218" s="115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</row>
    <row r="219" spans="1:26" ht="15.75" customHeight="1" x14ac:dyDescent="0.3">
      <c r="A219" s="9"/>
      <c r="B219" s="9"/>
      <c r="C219" s="115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</row>
    <row r="220" spans="1:26" ht="15.75" customHeight="1" x14ac:dyDescent="0.3">
      <c r="A220" s="9"/>
      <c r="B220" s="9"/>
      <c r="C220" s="115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</row>
    <row r="221" spans="1:26" ht="15.75" customHeight="1" x14ac:dyDescent="0.3">
      <c r="A221" s="9"/>
      <c r="B221" s="9"/>
      <c r="C221" s="115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</row>
    <row r="222" spans="1:26" ht="15.75" customHeight="1" x14ac:dyDescent="0.3">
      <c r="A222" s="9"/>
      <c r="B222" s="9"/>
      <c r="C222" s="115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</row>
    <row r="223" spans="1:26" ht="15.75" customHeight="1" x14ac:dyDescent="0.3">
      <c r="A223" s="9"/>
      <c r="B223" s="9"/>
      <c r="C223" s="115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</row>
    <row r="224" spans="1:26" ht="15.75" customHeight="1" x14ac:dyDescent="0.3">
      <c r="A224" s="9"/>
      <c r="B224" s="9"/>
      <c r="C224" s="115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</row>
    <row r="225" spans="1:26" ht="15.75" customHeight="1" x14ac:dyDescent="0.3">
      <c r="A225" s="9"/>
      <c r="B225" s="9"/>
      <c r="C225" s="115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</row>
    <row r="226" spans="1:26" ht="15.75" customHeight="1" x14ac:dyDescent="0.3">
      <c r="A226" s="9"/>
      <c r="B226" s="9"/>
      <c r="C226" s="115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</row>
    <row r="227" spans="1:26" ht="15.75" customHeight="1" x14ac:dyDescent="0.3">
      <c r="A227" s="9"/>
      <c r="B227" s="9"/>
      <c r="C227" s="115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</row>
    <row r="228" spans="1:26" ht="15.75" customHeight="1" x14ac:dyDescent="0.3">
      <c r="A228" s="9"/>
      <c r="B228" s="9"/>
      <c r="C228" s="115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</row>
    <row r="229" spans="1:26" ht="15.75" customHeight="1" x14ac:dyDescent="0.3">
      <c r="A229" s="9"/>
      <c r="B229" s="9"/>
      <c r="C229" s="115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</row>
    <row r="230" spans="1:26" ht="15.75" customHeight="1" x14ac:dyDescent="0.3">
      <c r="A230" s="9"/>
      <c r="B230" s="9"/>
      <c r="C230" s="115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</row>
    <row r="231" spans="1:26" ht="15.75" customHeight="1" x14ac:dyDescent="0.3">
      <c r="A231" s="9"/>
      <c r="B231" s="9"/>
      <c r="C231" s="115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</row>
    <row r="232" spans="1:26" ht="15.75" customHeight="1" x14ac:dyDescent="0.3">
      <c r="A232" s="9"/>
      <c r="B232" s="9"/>
      <c r="C232" s="115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</row>
    <row r="233" spans="1:26" ht="15.75" customHeight="1" x14ac:dyDescent="0.3">
      <c r="A233" s="9"/>
      <c r="B233" s="9"/>
      <c r="C233" s="115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</row>
    <row r="234" spans="1:26" ht="15.75" customHeight="1" x14ac:dyDescent="0.3">
      <c r="A234" s="9"/>
      <c r="B234" s="9"/>
      <c r="C234" s="115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</row>
    <row r="235" spans="1:26" ht="15.75" customHeight="1" x14ac:dyDescent="0.3">
      <c r="A235" s="9"/>
      <c r="B235" s="9"/>
      <c r="C235" s="115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</row>
    <row r="236" spans="1:26" ht="15.75" customHeight="1" x14ac:dyDescent="0.3">
      <c r="A236" s="9"/>
      <c r="B236" s="9"/>
      <c r="C236" s="115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</row>
    <row r="237" spans="1:26" ht="15.75" customHeight="1" x14ac:dyDescent="0.3">
      <c r="A237" s="9"/>
      <c r="B237" s="9"/>
      <c r="C237" s="115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</row>
    <row r="238" spans="1:26" ht="15.75" customHeight="1" x14ac:dyDescent="0.3">
      <c r="A238" s="9"/>
      <c r="B238" s="9"/>
      <c r="C238" s="115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</row>
    <row r="239" spans="1:26" ht="15.75" customHeight="1" x14ac:dyDescent="0.3">
      <c r="A239" s="9"/>
      <c r="B239" s="9"/>
      <c r="C239" s="115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</row>
    <row r="240" spans="1:26" ht="15.75" customHeight="1" x14ac:dyDescent="0.3">
      <c r="A240" s="9"/>
      <c r="B240" s="9"/>
      <c r="C240" s="115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</row>
    <row r="241" spans="1:26" ht="15.75" customHeight="1" x14ac:dyDescent="0.3">
      <c r="A241" s="9"/>
      <c r="B241" s="9"/>
      <c r="C241" s="115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</row>
    <row r="242" spans="1:26" ht="15.75" customHeight="1" x14ac:dyDescent="0.3">
      <c r="A242" s="9"/>
      <c r="B242" s="9"/>
      <c r="C242" s="115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</row>
    <row r="243" spans="1:26" ht="15.75" customHeight="1" x14ac:dyDescent="0.3">
      <c r="A243" s="9"/>
      <c r="B243" s="9"/>
      <c r="C243" s="115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</row>
    <row r="244" spans="1:26" ht="15.75" customHeight="1" x14ac:dyDescent="0.3">
      <c r="A244" s="9"/>
      <c r="B244" s="9"/>
      <c r="C244" s="115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</row>
    <row r="245" spans="1:26" ht="15.75" customHeight="1" x14ac:dyDescent="0.3">
      <c r="A245" s="9"/>
      <c r="B245" s="9"/>
      <c r="C245" s="115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</row>
    <row r="246" spans="1:26" ht="15.75" customHeight="1" x14ac:dyDescent="0.3">
      <c r="A246" s="9"/>
      <c r="B246" s="9"/>
      <c r="C246" s="115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</row>
    <row r="247" spans="1:26" ht="15.75" customHeight="1" x14ac:dyDescent="0.3">
      <c r="A247" s="9"/>
      <c r="B247" s="9"/>
      <c r="C247" s="115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</row>
    <row r="248" spans="1:26" ht="15.75" customHeight="1" x14ac:dyDescent="0.3">
      <c r="A248" s="9"/>
      <c r="B248" s="9"/>
      <c r="C248" s="115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</row>
    <row r="249" spans="1:26" ht="15.75" customHeight="1" x14ac:dyDescent="0.3">
      <c r="A249" s="9"/>
      <c r="B249" s="9"/>
      <c r="C249" s="115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</row>
    <row r="250" spans="1:26" ht="15.75" customHeight="1" x14ac:dyDescent="0.3">
      <c r="A250" s="9"/>
      <c r="B250" s="9"/>
      <c r="C250" s="115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</row>
    <row r="251" spans="1:26" ht="15.75" customHeight="1" x14ac:dyDescent="0.3">
      <c r="A251" s="9"/>
      <c r="B251" s="9"/>
      <c r="C251" s="115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</row>
    <row r="252" spans="1:26" ht="15.75" customHeight="1" x14ac:dyDescent="0.3">
      <c r="A252" s="9"/>
      <c r="B252" s="9"/>
      <c r="C252" s="115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</row>
    <row r="253" spans="1:26" ht="15.75" customHeight="1" x14ac:dyDescent="0.3">
      <c r="A253" s="9"/>
      <c r="B253" s="9"/>
      <c r="C253" s="115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</row>
    <row r="254" spans="1:26" ht="15.75" customHeight="1" x14ac:dyDescent="0.3">
      <c r="A254" s="9"/>
      <c r="B254" s="9"/>
      <c r="C254" s="115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</row>
    <row r="255" spans="1:26" ht="15.75" customHeight="1" x14ac:dyDescent="0.3">
      <c r="A255" s="9"/>
      <c r="B255" s="9"/>
      <c r="C255" s="115"/>
      <c r="D255" s="9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</row>
    <row r="256" spans="1:26" ht="15.75" customHeight="1" x14ac:dyDescent="0.3">
      <c r="A256" s="9"/>
      <c r="B256" s="9"/>
      <c r="C256" s="115"/>
      <c r="D256" s="9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</row>
    <row r="257" spans="1:26" ht="15.75" customHeight="1" x14ac:dyDescent="0.3">
      <c r="A257" s="9"/>
      <c r="B257" s="9"/>
      <c r="C257" s="115"/>
      <c r="D257" s="9"/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</row>
    <row r="258" spans="1:26" ht="15.75" customHeight="1" x14ac:dyDescent="0.3">
      <c r="A258" s="9"/>
      <c r="B258" s="9"/>
      <c r="C258" s="115"/>
      <c r="D258" s="9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</row>
    <row r="259" spans="1:26" ht="15.75" customHeight="1" x14ac:dyDescent="0.3">
      <c r="A259" s="9"/>
      <c r="B259" s="9"/>
      <c r="C259" s="115"/>
      <c r="D259" s="9"/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</row>
    <row r="260" spans="1:26" ht="15.75" customHeight="1" x14ac:dyDescent="0.3">
      <c r="A260" s="9"/>
      <c r="B260" s="9"/>
      <c r="C260" s="115"/>
      <c r="D260" s="9"/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</row>
    <row r="261" spans="1:26" ht="15.75" customHeight="1" x14ac:dyDescent="0.3">
      <c r="A261" s="9"/>
      <c r="B261" s="9"/>
      <c r="C261" s="115"/>
      <c r="D261" s="9"/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</row>
    <row r="262" spans="1:26" ht="15.75" customHeight="1" x14ac:dyDescent="0.3">
      <c r="A262" s="9"/>
      <c r="B262" s="9"/>
      <c r="C262" s="115"/>
      <c r="D262" s="9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</row>
    <row r="263" spans="1:26" ht="15.75" customHeight="1" x14ac:dyDescent="0.3">
      <c r="A263" s="9"/>
      <c r="B263" s="9"/>
      <c r="C263" s="115"/>
      <c r="D263" s="9"/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</row>
    <row r="264" spans="1:26" ht="15.75" customHeight="1" x14ac:dyDescent="0.3">
      <c r="A264" s="9"/>
      <c r="B264" s="9"/>
      <c r="C264" s="115"/>
      <c r="D264" s="9"/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</row>
    <row r="265" spans="1:26" ht="15.75" customHeight="1" x14ac:dyDescent="0.3">
      <c r="A265" s="9"/>
      <c r="B265" s="9"/>
      <c r="C265" s="115"/>
      <c r="D265" s="9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</row>
    <row r="266" spans="1:26" ht="15.75" customHeight="1" x14ac:dyDescent="0.3">
      <c r="A266" s="9"/>
      <c r="B266" s="9"/>
      <c r="C266" s="115"/>
      <c r="D266" s="9"/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</row>
    <row r="267" spans="1:26" ht="15.75" customHeight="1" x14ac:dyDescent="0.3">
      <c r="A267" s="9"/>
      <c r="B267" s="9"/>
      <c r="C267" s="115"/>
      <c r="D267" s="9"/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</row>
    <row r="268" spans="1:26" ht="15.75" customHeight="1" x14ac:dyDescent="0.3">
      <c r="A268" s="9"/>
      <c r="B268" s="9"/>
      <c r="C268" s="115"/>
      <c r="D268" s="9"/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</row>
    <row r="269" spans="1:26" ht="15.75" customHeight="1" x14ac:dyDescent="0.3">
      <c r="A269" s="9"/>
      <c r="B269" s="9"/>
      <c r="C269" s="115"/>
      <c r="D269" s="9"/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</row>
    <row r="270" spans="1:26" ht="15.75" customHeight="1" x14ac:dyDescent="0.3">
      <c r="A270" s="9"/>
      <c r="B270" s="9"/>
      <c r="C270" s="115"/>
      <c r="D270" s="9"/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</row>
    <row r="271" spans="1:26" ht="15.75" customHeight="1" x14ac:dyDescent="0.3">
      <c r="A271" s="9"/>
      <c r="B271" s="9"/>
      <c r="C271" s="115"/>
      <c r="D271" s="9"/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</row>
    <row r="272" spans="1:26" ht="15.75" customHeight="1" x14ac:dyDescent="0.3">
      <c r="A272" s="9"/>
      <c r="B272" s="9"/>
      <c r="C272" s="115"/>
      <c r="D272" s="9"/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</row>
    <row r="273" spans="1:26" ht="15.75" customHeight="1" x14ac:dyDescent="0.3">
      <c r="A273" s="9"/>
      <c r="B273" s="9"/>
      <c r="C273" s="115"/>
      <c r="D273" s="9"/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</row>
    <row r="274" spans="1:26" ht="15.75" customHeight="1" x14ac:dyDescent="0.3">
      <c r="A274" s="9"/>
      <c r="B274" s="9"/>
      <c r="C274" s="115"/>
      <c r="D274" s="9"/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</row>
    <row r="275" spans="1:26" ht="15.75" customHeight="1" x14ac:dyDescent="0.3">
      <c r="A275" s="9"/>
      <c r="B275" s="9"/>
      <c r="C275" s="115"/>
      <c r="D275" s="9"/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</row>
    <row r="276" spans="1:26" ht="15.75" customHeight="1" x14ac:dyDescent="0.3">
      <c r="A276" s="9"/>
      <c r="B276" s="9"/>
      <c r="C276" s="115"/>
      <c r="D276" s="9"/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</row>
    <row r="277" spans="1:26" ht="15.75" customHeight="1" x14ac:dyDescent="0.3">
      <c r="A277" s="9"/>
      <c r="B277" s="9"/>
      <c r="C277" s="115"/>
      <c r="D277" s="9"/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</row>
    <row r="278" spans="1:26" ht="15.75" customHeight="1" x14ac:dyDescent="0.3">
      <c r="A278" s="9"/>
      <c r="B278" s="9"/>
      <c r="C278" s="115"/>
      <c r="D278" s="9"/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</row>
    <row r="279" spans="1:26" ht="15.75" customHeight="1" x14ac:dyDescent="0.3">
      <c r="A279" s="9"/>
      <c r="B279" s="9"/>
      <c r="C279" s="115"/>
      <c r="D279" s="9"/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</row>
    <row r="280" spans="1:26" ht="15.75" customHeight="1" x14ac:dyDescent="0.3">
      <c r="A280" s="9"/>
      <c r="B280" s="9"/>
      <c r="C280" s="115"/>
      <c r="D280" s="9"/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</row>
    <row r="281" spans="1:26" ht="15.75" customHeight="1" x14ac:dyDescent="0.3">
      <c r="A281" s="9"/>
      <c r="B281" s="9"/>
      <c r="C281" s="115"/>
      <c r="D281" s="9"/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</row>
    <row r="282" spans="1:26" ht="15.75" customHeight="1" x14ac:dyDescent="0.3">
      <c r="A282" s="9"/>
      <c r="B282" s="9"/>
      <c r="C282" s="115"/>
      <c r="D282" s="9"/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</row>
    <row r="283" spans="1:26" ht="15.75" customHeight="1" x14ac:dyDescent="0.3">
      <c r="A283" s="9"/>
      <c r="B283" s="9"/>
      <c r="C283" s="115"/>
      <c r="D283" s="9"/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</row>
    <row r="284" spans="1:26" ht="15.75" customHeight="1" x14ac:dyDescent="0.3">
      <c r="A284" s="9"/>
      <c r="B284" s="9"/>
      <c r="C284" s="115"/>
      <c r="D284" s="9"/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</row>
    <row r="285" spans="1:26" ht="15.75" customHeight="1" x14ac:dyDescent="0.3">
      <c r="A285" s="9"/>
      <c r="B285" s="9"/>
      <c r="C285" s="115"/>
      <c r="D285" s="9"/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</row>
    <row r="286" spans="1:26" ht="15.75" customHeight="1" x14ac:dyDescent="0.3">
      <c r="A286" s="9"/>
      <c r="B286" s="9"/>
      <c r="C286" s="115"/>
      <c r="D286" s="9"/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</row>
    <row r="287" spans="1:26" ht="15.75" customHeight="1" x14ac:dyDescent="0.3">
      <c r="A287" s="9"/>
      <c r="B287" s="9"/>
      <c r="C287" s="115"/>
      <c r="D287" s="9"/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</row>
    <row r="288" spans="1:26" ht="15.75" customHeight="1" x14ac:dyDescent="0.3">
      <c r="A288" s="9"/>
      <c r="B288" s="9"/>
      <c r="C288" s="115"/>
      <c r="D288" s="9"/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</row>
    <row r="289" spans="1:26" ht="15.75" customHeight="1" x14ac:dyDescent="0.3">
      <c r="A289" s="9"/>
      <c r="B289" s="9"/>
      <c r="C289" s="115"/>
      <c r="D289" s="9"/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</row>
    <row r="290" spans="1:26" ht="15.75" customHeight="1" x14ac:dyDescent="0.3">
      <c r="A290" s="9"/>
      <c r="B290" s="9"/>
      <c r="C290" s="115"/>
      <c r="D290" s="9"/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</row>
    <row r="291" spans="1:26" ht="15.75" customHeight="1" x14ac:dyDescent="0.3">
      <c r="A291" s="9"/>
      <c r="B291" s="9"/>
      <c r="C291" s="115"/>
      <c r="D291" s="9"/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</row>
    <row r="292" spans="1:26" ht="15.75" customHeight="1" x14ac:dyDescent="0.3">
      <c r="A292" s="9"/>
      <c r="B292" s="9"/>
      <c r="C292" s="115"/>
      <c r="D292" s="9"/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9"/>
    </row>
    <row r="293" spans="1:26" ht="15.75" customHeight="1" x14ac:dyDescent="0.3">
      <c r="A293" s="9"/>
      <c r="B293" s="9"/>
      <c r="C293" s="115"/>
      <c r="D293" s="9"/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9"/>
    </row>
    <row r="294" spans="1:26" ht="15.75" customHeight="1" x14ac:dyDescent="0.3">
      <c r="A294" s="9"/>
      <c r="B294" s="9"/>
      <c r="C294" s="115"/>
      <c r="D294" s="9"/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9"/>
    </row>
    <row r="295" spans="1:26" ht="15.75" customHeight="1" x14ac:dyDescent="0.3">
      <c r="A295" s="9"/>
      <c r="B295" s="9"/>
      <c r="C295" s="115"/>
      <c r="D295" s="9"/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9"/>
    </row>
    <row r="296" spans="1:26" ht="15.75" customHeight="1" x14ac:dyDescent="0.3">
      <c r="A296" s="9"/>
      <c r="B296" s="9"/>
      <c r="C296" s="115"/>
      <c r="D296" s="9"/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9"/>
    </row>
    <row r="297" spans="1:26" ht="15.75" customHeight="1" x14ac:dyDescent="0.3">
      <c r="A297" s="9"/>
      <c r="B297" s="9"/>
      <c r="C297" s="115"/>
      <c r="D297" s="9"/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9"/>
    </row>
    <row r="298" spans="1:26" ht="15.75" customHeight="1" x14ac:dyDescent="0.3">
      <c r="A298" s="9"/>
      <c r="B298" s="9"/>
      <c r="C298" s="115"/>
      <c r="D298" s="9"/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9"/>
    </row>
    <row r="299" spans="1:26" ht="15.75" customHeight="1" x14ac:dyDescent="0.3">
      <c r="A299" s="9"/>
      <c r="B299" s="9"/>
      <c r="C299" s="115"/>
      <c r="D299" s="9"/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9"/>
    </row>
    <row r="300" spans="1:26" ht="15.75" customHeight="1" x14ac:dyDescent="0.3">
      <c r="A300" s="9"/>
      <c r="B300" s="9"/>
      <c r="C300" s="115"/>
      <c r="D300" s="9"/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9"/>
    </row>
    <row r="301" spans="1:26" ht="15.75" customHeight="1" x14ac:dyDescent="0.3">
      <c r="A301" s="9"/>
      <c r="B301" s="9"/>
      <c r="C301" s="115"/>
      <c r="D301" s="9"/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</row>
    <row r="302" spans="1:26" ht="15.75" customHeight="1" x14ac:dyDescent="0.3">
      <c r="A302" s="9"/>
      <c r="B302" s="9"/>
      <c r="C302" s="115"/>
      <c r="D302" s="9"/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</row>
    <row r="303" spans="1:26" ht="15.75" customHeight="1" x14ac:dyDescent="0.3">
      <c r="A303" s="9"/>
      <c r="B303" s="9"/>
      <c r="C303" s="115"/>
      <c r="D303" s="9"/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</row>
    <row r="304" spans="1:26" ht="15.75" customHeight="1" x14ac:dyDescent="0.3">
      <c r="A304" s="9"/>
      <c r="B304" s="9"/>
      <c r="C304" s="115"/>
      <c r="D304" s="9"/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</row>
    <row r="305" spans="1:26" ht="15.75" customHeight="1" x14ac:dyDescent="0.3">
      <c r="A305" s="9"/>
      <c r="B305" s="9"/>
      <c r="C305" s="115"/>
      <c r="D305" s="9"/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</row>
    <row r="306" spans="1:26" ht="15.75" customHeight="1" x14ac:dyDescent="0.3">
      <c r="A306" s="9"/>
      <c r="B306" s="9"/>
      <c r="C306" s="115"/>
      <c r="D306" s="9"/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</row>
    <row r="307" spans="1:26" ht="15.75" customHeight="1" x14ac:dyDescent="0.3">
      <c r="A307" s="9"/>
      <c r="B307" s="9"/>
      <c r="C307" s="115"/>
      <c r="D307" s="9"/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</row>
    <row r="308" spans="1:26" ht="15.75" customHeight="1" x14ac:dyDescent="0.3">
      <c r="A308" s="9"/>
      <c r="B308" s="9"/>
      <c r="C308" s="115"/>
      <c r="D308" s="9"/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9"/>
    </row>
    <row r="309" spans="1:26" ht="15.75" customHeight="1" x14ac:dyDescent="0.3">
      <c r="A309" s="9"/>
      <c r="B309" s="9"/>
      <c r="C309" s="115"/>
      <c r="D309" s="9"/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</row>
    <row r="310" spans="1:26" ht="15.75" customHeight="1" x14ac:dyDescent="0.3">
      <c r="A310" s="9"/>
      <c r="B310" s="9"/>
      <c r="C310" s="115"/>
      <c r="D310" s="9"/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</row>
    <row r="311" spans="1:26" ht="15.75" customHeight="1" x14ac:dyDescent="0.3">
      <c r="A311" s="9"/>
      <c r="B311" s="9"/>
      <c r="C311" s="115"/>
      <c r="D311" s="9"/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9"/>
    </row>
    <row r="312" spans="1:26" ht="15.75" customHeight="1" x14ac:dyDescent="0.3">
      <c r="A312" s="9"/>
      <c r="B312" s="9"/>
      <c r="C312" s="115"/>
      <c r="D312" s="9"/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9"/>
    </row>
    <row r="313" spans="1:26" ht="15.75" customHeight="1" x14ac:dyDescent="0.3">
      <c r="A313" s="9"/>
      <c r="B313" s="9"/>
      <c r="C313" s="115"/>
      <c r="D313" s="9"/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</row>
    <row r="314" spans="1:26" ht="15.75" customHeight="1" x14ac:dyDescent="0.3">
      <c r="A314" s="9"/>
      <c r="B314" s="9"/>
      <c r="C314" s="115"/>
      <c r="D314" s="9"/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</row>
    <row r="315" spans="1:26" ht="15.75" customHeight="1" x14ac:dyDescent="0.3">
      <c r="A315" s="9"/>
      <c r="B315" s="9"/>
      <c r="C315" s="115"/>
      <c r="D315" s="9"/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</row>
    <row r="316" spans="1:26" ht="15.75" customHeight="1" x14ac:dyDescent="0.3">
      <c r="A316" s="9"/>
      <c r="B316" s="9"/>
      <c r="C316" s="115"/>
      <c r="D316" s="9"/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9"/>
    </row>
    <row r="317" spans="1:26" ht="15.75" customHeight="1" x14ac:dyDescent="0.3">
      <c r="A317" s="9"/>
      <c r="B317" s="9"/>
      <c r="C317" s="115"/>
      <c r="D317" s="9"/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9"/>
    </row>
    <row r="318" spans="1:26" ht="15.75" customHeight="1" x14ac:dyDescent="0.3">
      <c r="A318" s="9"/>
      <c r="B318" s="9"/>
      <c r="C318" s="115"/>
      <c r="D318" s="9"/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9"/>
    </row>
    <row r="319" spans="1:26" ht="15.75" customHeight="1" x14ac:dyDescent="0.3">
      <c r="A319" s="9"/>
      <c r="B319" s="9"/>
      <c r="C319" s="115"/>
      <c r="D319" s="9"/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</row>
    <row r="320" spans="1:26" ht="15.75" customHeight="1" x14ac:dyDescent="0.3">
      <c r="A320" s="9"/>
      <c r="B320" s="9"/>
      <c r="C320" s="115"/>
      <c r="D320" s="9"/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</row>
    <row r="321" spans="1:26" ht="15.75" customHeight="1" x14ac:dyDescent="0.3">
      <c r="A321" s="9"/>
      <c r="B321" s="9"/>
      <c r="C321" s="115"/>
      <c r="D321" s="9"/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</row>
    <row r="322" spans="1:26" ht="15.75" customHeight="1" x14ac:dyDescent="0.3">
      <c r="A322" s="9"/>
      <c r="B322" s="9"/>
      <c r="C322" s="115"/>
      <c r="D322" s="9"/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</row>
    <row r="323" spans="1:26" ht="15.75" customHeight="1" x14ac:dyDescent="0.3">
      <c r="A323" s="9"/>
      <c r="B323" s="9"/>
      <c r="C323" s="115"/>
      <c r="D323" s="9"/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9"/>
    </row>
    <row r="324" spans="1:26" ht="15.75" customHeight="1" x14ac:dyDescent="0.3">
      <c r="A324" s="9"/>
      <c r="B324" s="9"/>
      <c r="C324" s="115"/>
      <c r="D324" s="9"/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</row>
    <row r="325" spans="1:26" ht="15.75" customHeight="1" x14ac:dyDescent="0.3">
      <c r="A325" s="9"/>
      <c r="B325" s="9"/>
      <c r="C325" s="115"/>
      <c r="D325" s="9"/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</row>
    <row r="326" spans="1:26" ht="15.75" customHeight="1" x14ac:dyDescent="0.3">
      <c r="A326" s="9"/>
      <c r="B326" s="9"/>
      <c r="C326" s="115"/>
      <c r="D326" s="9"/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9"/>
    </row>
    <row r="327" spans="1:26" ht="15.75" customHeight="1" x14ac:dyDescent="0.3">
      <c r="A327" s="9"/>
      <c r="B327" s="9"/>
      <c r="C327" s="115"/>
      <c r="D327" s="9"/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</row>
    <row r="328" spans="1:26" ht="15.75" customHeight="1" x14ac:dyDescent="0.3">
      <c r="A328" s="9"/>
      <c r="B328" s="9"/>
      <c r="C328" s="115"/>
      <c r="D328" s="9"/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9"/>
    </row>
    <row r="329" spans="1:26" ht="15.75" customHeight="1" x14ac:dyDescent="0.3">
      <c r="A329" s="9"/>
      <c r="B329" s="9"/>
      <c r="C329" s="115"/>
      <c r="D329" s="9"/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</row>
    <row r="330" spans="1:26" ht="15.75" customHeight="1" x14ac:dyDescent="0.3">
      <c r="A330" s="9"/>
      <c r="B330" s="9"/>
      <c r="C330" s="115"/>
      <c r="D330" s="9"/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</row>
    <row r="331" spans="1:26" ht="15.75" customHeight="1" x14ac:dyDescent="0.3">
      <c r="A331" s="9"/>
      <c r="B331" s="9"/>
      <c r="C331" s="115"/>
      <c r="D331" s="9"/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9"/>
    </row>
    <row r="332" spans="1:26" ht="15.75" customHeight="1" x14ac:dyDescent="0.3">
      <c r="A332" s="9"/>
      <c r="B332" s="9"/>
      <c r="C332" s="115"/>
      <c r="D332" s="9"/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</row>
    <row r="333" spans="1:26" ht="15.75" customHeight="1" x14ac:dyDescent="0.3">
      <c r="A333" s="9"/>
      <c r="B333" s="9"/>
      <c r="C333" s="115"/>
      <c r="D333" s="9"/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</row>
    <row r="334" spans="1:26" ht="15.75" customHeight="1" x14ac:dyDescent="0.3">
      <c r="A334" s="9"/>
      <c r="B334" s="9"/>
      <c r="C334" s="115"/>
      <c r="D334" s="9"/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</row>
    <row r="335" spans="1:26" ht="15.75" customHeight="1" x14ac:dyDescent="0.3">
      <c r="A335" s="9"/>
      <c r="B335" s="9"/>
      <c r="C335" s="115"/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</row>
    <row r="336" spans="1:26" ht="15.75" customHeight="1" x14ac:dyDescent="0.3">
      <c r="A336" s="9"/>
      <c r="B336" s="9"/>
      <c r="C336" s="115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</row>
    <row r="337" spans="1:26" ht="15.75" customHeight="1" x14ac:dyDescent="0.3">
      <c r="A337" s="9"/>
      <c r="B337" s="9"/>
      <c r="C337" s="115"/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</row>
    <row r="338" spans="1:26" ht="15.75" customHeight="1" x14ac:dyDescent="0.3">
      <c r="A338" s="9"/>
      <c r="B338" s="9"/>
      <c r="C338" s="115"/>
      <c r="D338" s="9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</row>
    <row r="339" spans="1:26" ht="15.75" customHeight="1" x14ac:dyDescent="0.3">
      <c r="A339" s="9"/>
      <c r="B339" s="9"/>
      <c r="C339" s="115"/>
      <c r="D339" s="9"/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</row>
    <row r="340" spans="1:26" ht="15.75" customHeight="1" x14ac:dyDescent="0.3">
      <c r="A340" s="9"/>
      <c r="B340" s="9"/>
      <c r="C340" s="115"/>
      <c r="D340" s="9"/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</row>
    <row r="341" spans="1:26" ht="15.75" customHeight="1" x14ac:dyDescent="0.3">
      <c r="A341" s="9"/>
      <c r="B341" s="9"/>
      <c r="C341" s="115"/>
      <c r="D341" s="9"/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</row>
    <row r="342" spans="1:26" ht="15.75" customHeight="1" x14ac:dyDescent="0.3">
      <c r="A342" s="9"/>
      <c r="B342" s="9"/>
      <c r="C342" s="115"/>
      <c r="D342" s="9"/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</row>
    <row r="343" spans="1:26" ht="15.75" customHeight="1" x14ac:dyDescent="0.3">
      <c r="A343" s="9"/>
      <c r="B343" s="9"/>
      <c r="C343" s="115"/>
      <c r="D343" s="9"/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</row>
    <row r="344" spans="1:26" ht="15.75" customHeight="1" x14ac:dyDescent="0.3">
      <c r="A344" s="9"/>
      <c r="B344" s="9"/>
      <c r="C344" s="115"/>
      <c r="D344" s="9"/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</row>
    <row r="345" spans="1:26" ht="15.75" customHeight="1" x14ac:dyDescent="0.3">
      <c r="A345" s="9"/>
      <c r="B345" s="9"/>
      <c r="C345" s="115"/>
      <c r="D345" s="9"/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9"/>
    </row>
    <row r="346" spans="1:26" ht="15.75" customHeight="1" x14ac:dyDescent="0.3">
      <c r="A346" s="9"/>
      <c r="B346" s="9"/>
      <c r="C346" s="115"/>
      <c r="D346" s="9"/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9"/>
    </row>
    <row r="347" spans="1:26" ht="15.75" customHeight="1" x14ac:dyDescent="0.3">
      <c r="A347" s="9"/>
      <c r="B347" s="9"/>
      <c r="C347" s="115"/>
      <c r="D347" s="9"/>
      <c r="E347" s="9"/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9"/>
    </row>
    <row r="348" spans="1:26" ht="15.75" customHeight="1" x14ac:dyDescent="0.3">
      <c r="A348" s="9"/>
      <c r="B348" s="9"/>
      <c r="C348" s="115"/>
      <c r="D348" s="9"/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9"/>
    </row>
    <row r="349" spans="1:26" ht="15.75" customHeight="1" x14ac:dyDescent="0.3">
      <c r="A349" s="9"/>
      <c r="B349" s="9"/>
      <c r="C349" s="115"/>
      <c r="D349" s="9"/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  <c r="Z349" s="9"/>
    </row>
    <row r="350" spans="1:26" ht="15.75" customHeight="1" x14ac:dyDescent="0.3">
      <c r="A350" s="9"/>
      <c r="B350" s="9"/>
      <c r="C350" s="115"/>
      <c r="D350" s="9"/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  <c r="Z350" s="9"/>
    </row>
    <row r="351" spans="1:26" ht="15.75" customHeight="1" x14ac:dyDescent="0.3">
      <c r="A351" s="9"/>
      <c r="B351" s="9"/>
      <c r="C351" s="115"/>
      <c r="D351" s="9"/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  <c r="Z351" s="9"/>
    </row>
    <row r="352" spans="1:26" ht="15.75" customHeight="1" x14ac:dyDescent="0.3">
      <c r="A352" s="9"/>
      <c r="B352" s="9"/>
      <c r="C352" s="115"/>
      <c r="D352" s="9"/>
      <c r="E352" s="9"/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  <c r="Z352" s="9"/>
    </row>
    <row r="353" spans="1:26" ht="15.75" customHeight="1" x14ac:dyDescent="0.3">
      <c r="A353" s="9"/>
      <c r="B353" s="9"/>
      <c r="C353" s="115"/>
      <c r="D353" s="9"/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  <c r="Z353" s="9"/>
    </row>
    <row r="354" spans="1:26" ht="15.75" customHeight="1" x14ac:dyDescent="0.3">
      <c r="A354" s="9"/>
      <c r="B354" s="9"/>
      <c r="C354" s="115"/>
      <c r="D354" s="9"/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9"/>
    </row>
    <row r="355" spans="1:26" ht="15.75" customHeight="1" x14ac:dyDescent="0.3">
      <c r="A355" s="9"/>
      <c r="B355" s="9"/>
      <c r="C355" s="115"/>
      <c r="D355" s="9"/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  <c r="Z355" s="9"/>
    </row>
    <row r="356" spans="1:26" ht="15.75" customHeight="1" x14ac:dyDescent="0.3">
      <c r="A356" s="9"/>
      <c r="B356" s="9"/>
      <c r="C356" s="115"/>
      <c r="D356" s="9"/>
      <c r="E356" s="9"/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  <c r="Z356" s="9"/>
    </row>
    <row r="357" spans="1:26" ht="15.75" customHeight="1" x14ac:dyDescent="0.3">
      <c r="A357" s="9"/>
      <c r="B357" s="9"/>
      <c r="C357" s="115"/>
      <c r="D357" s="9"/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  <c r="Z357" s="9"/>
    </row>
    <row r="358" spans="1:26" ht="15.75" customHeight="1" x14ac:dyDescent="0.3">
      <c r="A358" s="9"/>
      <c r="B358" s="9"/>
      <c r="C358" s="115"/>
      <c r="D358" s="9"/>
      <c r="E358" s="9"/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  <c r="Z358" s="9"/>
    </row>
    <row r="359" spans="1:26" ht="15.75" customHeight="1" x14ac:dyDescent="0.3">
      <c r="A359" s="9"/>
      <c r="B359" s="9"/>
      <c r="C359" s="115"/>
      <c r="D359" s="9"/>
      <c r="E359" s="9"/>
      <c r="F359" s="9"/>
      <c r="G359" s="9"/>
      <c r="H359" s="9"/>
      <c r="I359" s="9"/>
      <c r="J359" s="9"/>
      <c r="K359" s="9"/>
      <c r="L359" s="9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  <c r="Z359" s="9"/>
    </row>
    <row r="360" spans="1:26" ht="15.75" customHeight="1" x14ac:dyDescent="0.3">
      <c r="A360" s="9"/>
      <c r="B360" s="9"/>
      <c r="C360" s="115"/>
      <c r="D360" s="9"/>
      <c r="E360" s="9"/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  <c r="Z360" s="9"/>
    </row>
    <row r="361" spans="1:26" ht="15.75" customHeight="1" x14ac:dyDescent="0.3">
      <c r="A361" s="9"/>
      <c r="B361" s="9"/>
      <c r="C361" s="115"/>
      <c r="D361" s="9"/>
      <c r="E361" s="9"/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  <c r="Z361" s="9"/>
    </row>
    <row r="362" spans="1:26" ht="15.75" customHeight="1" x14ac:dyDescent="0.3">
      <c r="A362" s="9"/>
      <c r="B362" s="9"/>
      <c r="C362" s="115"/>
      <c r="D362" s="9"/>
      <c r="E362" s="9"/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  <c r="Z362" s="9"/>
    </row>
    <row r="363" spans="1:26" ht="15.75" customHeight="1" x14ac:dyDescent="0.3">
      <c r="A363" s="9"/>
      <c r="B363" s="9"/>
      <c r="C363" s="115"/>
      <c r="D363" s="9"/>
      <c r="E363" s="9"/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9"/>
    </row>
    <row r="364" spans="1:26" ht="15.75" customHeight="1" x14ac:dyDescent="0.3">
      <c r="A364" s="9"/>
      <c r="B364" s="9"/>
      <c r="C364" s="115"/>
      <c r="D364" s="9"/>
      <c r="E364" s="9"/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  <c r="Z364" s="9"/>
    </row>
    <row r="365" spans="1:26" ht="15.75" customHeight="1" x14ac:dyDescent="0.3">
      <c r="A365" s="9"/>
      <c r="B365" s="9"/>
      <c r="C365" s="115"/>
      <c r="D365" s="9"/>
      <c r="E365" s="9"/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9"/>
    </row>
    <row r="366" spans="1:26" ht="15.75" customHeight="1" x14ac:dyDescent="0.3">
      <c r="A366" s="9"/>
      <c r="B366" s="9"/>
      <c r="C366" s="115"/>
      <c r="D366" s="9"/>
      <c r="E366" s="9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9"/>
    </row>
    <row r="367" spans="1:26" ht="15.75" customHeight="1" x14ac:dyDescent="0.3">
      <c r="A367" s="9"/>
      <c r="B367" s="9"/>
      <c r="C367" s="115"/>
      <c r="D367" s="9"/>
      <c r="E367" s="9"/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  <c r="Z367" s="9"/>
    </row>
    <row r="368" spans="1:26" ht="15.75" customHeight="1" x14ac:dyDescent="0.3">
      <c r="A368" s="9"/>
      <c r="B368" s="9"/>
      <c r="C368" s="115"/>
      <c r="D368" s="9"/>
      <c r="E368" s="9"/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  <c r="Z368" s="9"/>
    </row>
    <row r="369" spans="1:26" ht="15.75" customHeight="1" x14ac:dyDescent="0.3">
      <c r="A369" s="9"/>
      <c r="B369" s="9"/>
      <c r="C369" s="115"/>
      <c r="D369" s="9"/>
      <c r="E369" s="9"/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  <c r="Z369" s="9"/>
    </row>
    <row r="370" spans="1:26" ht="15.75" customHeight="1" x14ac:dyDescent="0.3">
      <c r="A370" s="9"/>
      <c r="B370" s="9"/>
      <c r="C370" s="115"/>
      <c r="D370" s="9"/>
      <c r="E370" s="9"/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</row>
    <row r="371" spans="1:26" ht="15.75" customHeight="1" x14ac:dyDescent="0.3">
      <c r="A371" s="9"/>
      <c r="B371" s="9"/>
      <c r="C371" s="115"/>
      <c r="D371" s="9"/>
      <c r="E371" s="9"/>
      <c r="F371" s="9"/>
      <c r="G371" s="9"/>
      <c r="H371" s="9"/>
      <c r="I371" s="9"/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  <c r="Z371" s="9"/>
    </row>
    <row r="372" spans="1:26" ht="15.75" customHeight="1" x14ac:dyDescent="0.3">
      <c r="A372" s="9"/>
      <c r="B372" s="9"/>
      <c r="C372" s="115"/>
      <c r="D372" s="9"/>
      <c r="E372" s="9"/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  <c r="Z372" s="9"/>
    </row>
    <row r="373" spans="1:26" ht="15.75" customHeight="1" x14ac:dyDescent="0.3">
      <c r="A373" s="9"/>
      <c r="B373" s="9"/>
      <c r="C373" s="115"/>
      <c r="D373" s="9"/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  <c r="Z373" s="9"/>
    </row>
    <row r="374" spans="1:26" ht="15.75" customHeight="1" x14ac:dyDescent="0.3">
      <c r="A374" s="9"/>
      <c r="B374" s="9"/>
      <c r="C374" s="115"/>
      <c r="D374" s="9"/>
      <c r="E374" s="9"/>
      <c r="F374" s="9"/>
      <c r="G374" s="9"/>
      <c r="H374" s="9"/>
      <c r="I374" s="9"/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  <c r="Z374" s="9"/>
    </row>
    <row r="375" spans="1:26" ht="15.75" customHeight="1" x14ac:dyDescent="0.3">
      <c r="A375" s="9"/>
      <c r="B375" s="9"/>
      <c r="C375" s="115"/>
      <c r="D375" s="9"/>
      <c r="E375" s="9"/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  <c r="Z375" s="9"/>
    </row>
    <row r="376" spans="1:26" ht="15.75" customHeight="1" x14ac:dyDescent="0.3">
      <c r="A376" s="9"/>
      <c r="B376" s="9"/>
      <c r="C376" s="115"/>
      <c r="D376" s="9"/>
      <c r="E376" s="9"/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  <c r="Z376" s="9"/>
    </row>
    <row r="377" spans="1:26" ht="15.75" customHeight="1" x14ac:dyDescent="0.3">
      <c r="A377" s="9"/>
      <c r="B377" s="9"/>
      <c r="C377" s="115"/>
      <c r="D377" s="9"/>
      <c r="E377" s="9"/>
      <c r="F377" s="9"/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  <c r="Z377" s="9"/>
    </row>
    <row r="378" spans="1:26" ht="15.75" customHeight="1" x14ac:dyDescent="0.3">
      <c r="A378" s="9"/>
      <c r="B378" s="9"/>
      <c r="C378" s="115"/>
      <c r="D378" s="9"/>
      <c r="E378" s="9"/>
      <c r="F378" s="9"/>
      <c r="G378" s="9"/>
      <c r="H378" s="9"/>
      <c r="I378" s="9"/>
      <c r="J378" s="9"/>
      <c r="K378" s="9"/>
      <c r="L378" s="9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  <c r="Z378" s="9"/>
    </row>
    <row r="379" spans="1:26" ht="15.75" customHeight="1" x14ac:dyDescent="0.3">
      <c r="A379" s="9"/>
      <c r="B379" s="9"/>
      <c r="C379" s="115"/>
      <c r="D379" s="9"/>
      <c r="E379" s="9"/>
      <c r="F379" s="9"/>
      <c r="G379" s="9"/>
      <c r="H379" s="9"/>
      <c r="I379" s="9"/>
      <c r="J379" s="9"/>
      <c r="K379" s="9"/>
      <c r="L379" s="9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  <c r="Z379" s="9"/>
    </row>
    <row r="380" spans="1:26" ht="15.75" customHeight="1" x14ac:dyDescent="0.3">
      <c r="A380" s="9"/>
      <c r="B380" s="9"/>
      <c r="C380" s="115"/>
      <c r="D380" s="9"/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  <c r="Z380" s="9"/>
    </row>
    <row r="381" spans="1:26" ht="15.75" customHeight="1" x14ac:dyDescent="0.3">
      <c r="A381" s="9"/>
      <c r="B381" s="9"/>
      <c r="C381" s="115"/>
      <c r="D381" s="9"/>
      <c r="E381" s="9"/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  <c r="Z381" s="9"/>
    </row>
    <row r="382" spans="1:26" ht="15.75" customHeight="1" x14ac:dyDescent="0.3">
      <c r="A382" s="9"/>
      <c r="B382" s="9"/>
      <c r="C382" s="115"/>
      <c r="D382" s="9"/>
      <c r="E382" s="9"/>
      <c r="F382" s="9"/>
      <c r="G382" s="9"/>
      <c r="H382" s="9"/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  <c r="Z382" s="9"/>
    </row>
    <row r="383" spans="1:26" ht="15.75" customHeight="1" x14ac:dyDescent="0.3">
      <c r="A383" s="9"/>
      <c r="B383" s="9"/>
      <c r="C383" s="115"/>
      <c r="D383" s="9"/>
      <c r="E383" s="9"/>
      <c r="F383" s="9"/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  <c r="Z383" s="9"/>
    </row>
    <row r="384" spans="1:26" ht="15.75" customHeight="1" x14ac:dyDescent="0.3">
      <c r="A384" s="9"/>
      <c r="B384" s="9"/>
      <c r="C384" s="115"/>
      <c r="D384" s="9"/>
      <c r="E384" s="9"/>
      <c r="F384" s="9"/>
      <c r="G384" s="9"/>
      <c r="H384" s="9"/>
      <c r="I384" s="9"/>
      <c r="J384" s="9"/>
      <c r="K384" s="9"/>
      <c r="L384" s="9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  <c r="Z384" s="9"/>
    </row>
    <row r="385" spans="1:26" ht="15.75" customHeight="1" x14ac:dyDescent="0.3">
      <c r="A385" s="9"/>
      <c r="B385" s="9"/>
      <c r="C385" s="115"/>
      <c r="D385" s="9"/>
      <c r="E385" s="9"/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  <c r="Z385" s="9"/>
    </row>
    <row r="386" spans="1:26" ht="15.75" customHeight="1" x14ac:dyDescent="0.3">
      <c r="A386" s="9"/>
      <c r="B386" s="9"/>
      <c r="C386" s="115"/>
      <c r="D386" s="9"/>
      <c r="E386" s="9"/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  <c r="Z386" s="9"/>
    </row>
    <row r="387" spans="1:26" ht="15.75" customHeight="1" x14ac:dyDescent="0.3">
      <c r="A387" s="9"/>
      <c r="B387" s="9"/>
      <c r="C387" s="115"/>
      <c r="D387" s="9"/>
      <c r="E387" s="9"/>
      <c r="F387" s="9"/>
      <c r="G387" s="9"/>
      <c r="H387" s="9"/>
      <c r="I387" s="9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  <c r="Z387" s="9"/>
    </row>
    <row r="388" spans="1:26" ht="15.75" customHeight="1" x14ac:dyDescent="0.3">
      <c r="A388" s="9"/>
      <c r="B388" s="9"/>
      <c r="C388" s="115"/>
      <c r="D388" s="9"/>
      <c r="E388" s="9"/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  <c r="Z388" s="9"/>
    </row>
    <row r="389" spans="1:26" ht="15.75" customHeight="1" x14ac:dyDescent="0.3">
      <c r="A389" s="9"/>
      <c r="B389" s="9"/>
      <c r="C389" s="115"/>
      <c r="D389" s="9"/>
      <c r="E389" s="9"/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</row>
    <row r="390" spans="1:26" ht="15.75" customHeight="1" x14ac:dyDescent="0.3">
      <c r="A390" s="9"/>
      <c r="B390" s="9"/>
      <c r="C390" s="115"/>
      <c r="D390" s="9"/>
      <c r="E390" s="9"/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9"/>
    </row>
    <row r="391" spans="1:26" ht="15.75" customHeight="1" x14ac:dyDescent="0.3">
      <c r="A391" s="9"/>
      <c r="B391" s="9"/>
      <c r="C391" s="115"/>
      <c r="D391" s="9"/>
      <c r="E391" s="9"/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  <c r="Z391" s="9"/>
    </row>
    <row r="392" spans="1:26" ht="15.75" customHeight="1" x14ac:dyDescent="0.3">
      <c r="A392" s="9"/>
      <c r="B392" s="9"/>
      <c r="C392" s="115"/>
      <c r="D392" s="9"/>
      <c r="E392" s="9"/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  <c r="Z392" s="9"/>
    </row>
    <row r="393" spans="1:26" ht="15.75" customHeight="1" x14ac:dyDescent="0.3">
      <c r="A393" s="9"/>
      <c r="B393" s="9"/>
      <c r="C393" s="115"/>
      <c r="D393" s="9"/>
      <c r="E393" s="9"/>
      <c r="F393" s="9"/>
      <c r="G393" s="9"/>
      <c r="H393" s="9"/>
      <c r="I393" s="9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  <c r="Z393" s="9"/>
    </row>
    <row r="394" spans="1:26" ht="15.75" customHeight="1" x14ac:dyDescent="0.3">
      <c r="A394" s="9"/>
      <c r="B394" s="9"/>
      <c r="C394" s="115"/>
      <c r="D394" s="9"/>
      <c r="E394" s="9"/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  <c r="Z394" s="9"/>
    </row>
    <row r="395" spans="1:26" ht="15.75" customHeight="1" x14ac:dyDescent="0.3">
      <c r="A395" s="9"/>
      <c r="B395" s="9"/>
      <c r="C395" s="115"/>
      <c r="D395" s="9"/>
      <c r="E395" s="9"/>
      <c r="F395" s="9"/>
      <c r="G395" s="9"/>
      <c r="H395" s="9"/>
      <c r="I395" s="9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  <c r="Z395" s="9"/>
    </row>
    <row r="396" spans="1:26" ht="15.75" customHeight="1" x14ac:dyDescent="0.3">
      <c r="A396" s="9"/>
      <c r="B396" s="9"/>
      <c r="C396" s="115"/>
      <c r="D396" s="9"/>
      <c r="E396" s="9"/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  <c r="Z396" s="9"/>
    </row>
    <row r="397" spans="1:26" ht="15.75" customHeight="1" x14ac:dyDescent="0.3">
      <c r="A397" s="9"/>
      <c r="B397" s="9"/>
      <c r="C397" s="115"/>
      <c r="D397" s="9"/>
      <c r="E397" s="9"/>
      <c r="F397" s="9"/>
      <c r="G397" s="9"/>
      <c r="H397" s="9"/>
      <c r="I397" s="9"/>
      <c r="J397" s="9"/>
      <c r="K397" s="9"/>
      <c r="L397" s="9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  <c r="Z397" s="9"/>
    </row>
    <row r="398" spans="1:26" ht="15.75" customHeight="1" x14ac:dyDescent="0.3">
      <c r="A398" s="9"/>
      <c r="B398" s="9"/>
      <c r="C398" s="115"/>
      <c r="D398" s="9"/>
      <c r="E398" s="9"/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  <c r="Z398" s="9"/>
    </row>
    <row r="399" spans="1:26" ht="15.75" customHeight="1" x14ac:dyDescent="0.3">
      <c r="A399" s="9"/>
      <c r="B399" s="9"/>
      <c r="C399" s="115"/>
      <c r="D399" s="9"/>
      <c r="E399" s="9"/>
      <c r="F399" s="9"/>
      <c r="G399" s="9"/>
      <c r="H399" s="9"/>
      <c r="I399" s="9"/>
      <c r="J399" s="9"/>
      <c r="K399" s="9"/>
      <c r="L399" s="9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  <c r="Z399" s="9"/>
    </row>
    <row r="400" spans="1:26" ht="15.75" customHeight="1" x14ac:dyDescent="0.3">
      <c r="A400" s="9"/>
      <c r="B400" s="9"/>
      <c r="C400" s="115"/>
      <c r="D400" s="9"/>
      <c r="E400" s="9"/>
      <c r="F400" s="9"/>
      <c r="G400" s="9"/>
      <c r="H400" s="9"/>
      <c r="I400" s="9"/>
      <c r="J400" s="9"/>
      <c r="K400" s="9"/>
      <c r="L400" s="9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  <c r="Z400" s="9"/>
    </row>
    <row r="401" spans="1:26" ht="15.75" customHeight="1" x14ac:dyDescent="0.3">
      <c r="A401" s="9"/>
      <c r="B401" s="9"/>
      <c r="C401" s="115"/>
      <c r="D401" s="9"/>
      <c r="E401" s="9"/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  <c r="Z401" s="9"/>
    </row>
    <row r="402" spans="1:26" ht="15.75" customHeight="1" x14ac:dyDescent="0.3">
      <c r="A402" s="9"/>
      <c r="B402" s="9"/>
      <c r="C402" s="115"/>
      <c r="D402" s="9"/>
      <c r="E402" s="9"/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  <c r="Z402" s="9"/>
    </row>
    <row r="403" spans="1:26" ht="15.75" customHeight="1" x14ac:dyDescent="0.3">
      <c r="A403" s="9"/>
      <c r="B403" s="9"/>
      <c r="C403" s="115"/>
      <c r="D403" s="9"/>
      <c r="E403" s="9"/>
      <c r="F403" s="9"/>
      <c r="G403" s="9"/>
      <c r="H403" s="9"/>
      <c r="I403" s="9"/>
      <c r="J403" s="9"/>
      <c r="K403" s="9"/>
      <c r="L403" s="9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  <c r="Z403" s="9"/>
    </row>
    <row r="404" spans="1:26" ht="15.75" customHeight="1" x14ac:dyDescent="0.3">
      <c r="A404" s="9"/>
      <c r="B404" s="9"/>
      <c r="C404" s="115"/>
      <c r="D404" s="9"/>
      <c r="E404" s="9"/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  <c r="Z404" s="9"/>
    </row>
    <row r="405" spans="1:26" ht="15.75" customHeight="1" x14ac:dyDescent="0.3">
      <c r="A405" s="9"/>
      <c r="B405" s="9"/>
      <c r="C405" s="115"/>
      <c r="D405" s="9"/>
      <c r="E405" s="9"/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  <c r="Z405" s="9"/>
    </row>
    <row r="406" spans="1:26" ht="15.75" customHeight="1" x14ac:dyDescent="0.3">
      <c r="A406" s="9"/>
      <c r="B406" s="9"/>
      <c r="C406" s="115"/>
      <c r="D406" s="9"/>
      <c r="E406" s="9"/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  <c r="Z406" s="9"/>
    </row>
    <row r="407" spans="1:26" ht="15.75" customHeight="1" x14ac:dyDescent="0.3">
      <c r="A407" s="9"/>
      <c r="B407" s="9"/>
      <c r="C407" s="115"/>
      <c r="D407" s="9"/>
      <c r="E407" s="9"/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  <c r="Z407" s="9"/>
    </row>
    <row r="408" spans="1:26" ht="15.75" customHeight="1" x14ac:dyDescent="0.3">
      <c r="A408" s="9"/>
      <c r="B408" s="9"/>
      <c r="C408" s="115"/>
      <c r="D408" s="9"/>
      <c r="E408" s="9"/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  <c r="Z408" s="9"/>
    </row>
    <row r="409" spans="1:26" ht="15.75" customHeight="1" x14ac:dyDescent="0.3">
      <c r="A409" s="9"/>
      <c r="B409" s="9"/>
      <c r="C409" s="115"/>
      <c r="D409" s="9"/>
      <c r="E409" s="9"/>
      <c r="F409" s="9"/>
      <c r="G409" s="9"/>
      <c r="H409" s="9"/>
      <c r="I409" s="9"/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  <c r="Z409" s="9"/>
    </row>
    <row r="410" spans="1:26" ht="15.75" customHeight="1" x14ac:dyDescent="0.3">
      <c r="A410" s="9"/>
      <c r="B410" s="9"/>
      <c r="C410" s="115"/>
      <c r="D410" s="9"/>
      <c r="E410" s="9"/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  <c r="Z410" s="9"/>
    </row>
    <row r="411" spans="1:26" ht="15.75" customHeight="1" x14ac:dyDescent="0.3">
      <c r="A411" s="9"/>
      <c r="B411" s="9"/>
      <c r="C411" s="115"/>
      <c r="D411" s="9"/>
      <c r="E411" s="9"/>
      <c r="F411" s="9"/>
      <c r="G411" s="9"/>
      <c r="H411" s="9"/>
      <c r="I411" s="9"/>
      <c r="J411" s="9"/>
      <c r="K411" s="9"/>
      <c r="L411" s="9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  <c r="Z411" s="9"/>
    </row>
    <row r="412" spans="1:26" ht="15.75" customHeight="1" x14ac:dyDescent="0.3">
      <c r="A412" s="9"/>
      <c r="B412" s="9"/>
      <c r="C412" s="115"/>
      <c r="D412" s="9"/>
      <c r="E412" s="9"/>
      <c r="F412" s="9"/>
      <c r="G412" s="9"/>
      <c r="H412" s="9"/>
      <c r="I412" s="9"/>
      <c r="J412" s="9"/>
      <c r="K412" s="9"/>
      <c r="L412" s="9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  <c r="Z412" s="9"/>
    </row>
    <row r="413" spans="1:26" ht="15.75" customHeight="1" x14ac:dyDescent="0.3">
      <c r="A413" s="9"/>
      <c r="B413" s="9"/>
      <c r="C413" s="115"/>
      <c r="D413" s="9"/>
      <c r="E413" s="9"/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  <c r="Z413" s="9"/>
    </row>
    <row r="414" spans="1:26" ht="15.75" customHeight="1" x14ac:dyDescent="0.3">
      <c r="A414" s="9"/>
      <c r="B414" s="9"/>
      <c r="C414" s="115"/>
      <c r="D414" s="9"/>
      <c r="E414" s="9"/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  <c r="Z414" s="9"/>
    </row>
    <row r="415" spans="1:26" ht="15.75" customHeight="1" x14ac:dyDescent="0.3">
      <c r="A415" s="9"/>
      <c r="B415" s="9"/>
      <c r="C415" s="115"/>
      <c r="D415" s="9"/>
      <c r="E415" s="9"/>
      <c r="F415" s="9"/>
      <c r="G415" s="9"/>
      <c r="H415" s="9"/>
      <c r="I415" s="9"/>
      <c r="J415" s="9"/>
      <c r="K415" s="9"/>
      <c r="L415" s="9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  <c r="Z415" s="9"/>
    </row>
    <row r="416" spans="1:26" ht="15.75" customHeight="1" x14ac:dyDescent="0.3">
      <c r="A416" s="9"/>
      <c r="B416" s="9"/>
      <c r="C416" s="115"/>
      <c r="D416" s="9"/>
      <c r="E416" s="9"/>
      <c r="F416" s="9"/>
      <c r="G416" s="9"/>
      <c r="H416" s="9"/>
      <c r="I416" s="9"/>
      <c r="J416" s="9"/>
      <c r="K416" s="9"/>
      <c r="L416" s="9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  <c r="Z416" s="9"/>
    </row>
    <row r="417" spans="1:26" ht="15.75" customHeight="1" x14ac:dyDescent="0.3">
      <c r="A417" s="9"/>
      <c r="B417" s="9"/>
      <c r="C417" s="115"/>
      <c r="D417" s="9"/>
      <c r="E417" s="9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  <c r="Z417" s="9"/>
    </row>
    <row r="418" spans="1:26" ht="15.75" customHeight="1" x14ac:dyDescent="0.3">
      <c r="A418" s="9"/>
      <c r="B418" s="9"/>
      <c r="C418" s="115"/>
      <c r="D418" s="9"/>
      <c r="E418" s="9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  <c r="Z418" s="9"/>
    </row>
    <row r="419" spans="1:26" ht="15.75" customHeight="1" x14ac:dyDescent="0.3">
      <c r="A419" s="9"/>
      <c r="B419" s="9"/>
      <c r="C419" s="115"/>
      <c r="D419" s="9"/>
      <c r="E419" s="9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  <c r="Z419" s="9"/>
    </row>
    <row r="420" spans="1:26" ht="15.75" customHeight="1" x14ac:dyDescent="0.3">
      <c r="A420" s="9"/>
      <c r="B420" s="9"/>
      <c r="C420" s="115"/>
      <c r="D420" s="9"/>
      <c r="E420" s="9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9"/>
    </row>
    <row r="421" spans="1:26" ht="15.75" customHeight="1" x14ac:dyDescent="0.3">
      <c r="A421" s="9"/>
      <c r="B421" s="9"/>
      <c r="C421" s="115"/>
      <c r="D421" s="9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</row>
    <row r="422" spans="1:26" ht="15.75" customHeight="1" x14ac:dyDescent="0.3">
      <c r="A422" s="9"/>
      <c r="B422" s="9"/>
      <c r="C422" s="115"/>
      <c r="D422" s="9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</row>
    <row r="423" spans="1:26" ht="15.75" customHeight="1" x14ac:dyDescent="0.3">
      <c r="A423" s="9"/>
      <c r="B423" s="9"/>
      <c r="C423" s="115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</row>
    <row r="424" spans="1:26" ht="15.75" customHeight="1" x14ac:dyDescent="0.3">
      <c r="A424" s="9"/>
      <c r="B424" s="9"/>
      <c r="C424" s="115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</row>
    <row r="425" spans="1:26" ht="15.75" customHeight="1" x14ac:dyDescent="0.3">
      <c r="A425" s="9"/>
      <c r="B425" s="9"/>
      <c r="C425" s="115"/>
      <c r="D425" s="9"/>
      <c r="E425" s="9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</row>
    <row r="426" spans="1:26" ht="15.75" customHeight="1" x14ac:dyDescent="0.3">
      <c r="A426" s="9"/>
      <c r="B426" s="9"/>
      <c r="C426" s="115"/>
      <c r="D426" s="9"/>
      <c r="E426" s="9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</row>
    <row r="427" spans="1:26" ht="15.75" customHeight="1" x14ac:dyDescent="0.3">
      <c r="A427" s="9"/>
      <c r="B427" s="9"/>
      <c r="C427" s="115"/>
      <c r="D427" s="9"/>
      <c r="E427" s="9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</row>
    <row r="428" spans="1:26" ht="15.75" customHeight="1" x14ac:dyDescent="0.3">
      <c r="A428" s="9"/>
      <c r="B428" s="9"/>
      <c r="C428" s="115"/>
      <c r="D428" s="9"/>
      <c r="E428" s="9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</row>
    <row r="429" spans="1:26" ht="15.75" customHeight="1" x14ac:dyDescent="0.3">
      <c r="A429" s="9"/>
      <c r="B429" s="9"/>
      <c r="C429" s="115"/>
      <c r="D429" s="9"/>
      <c r="E429" s="9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</row>
    <row r="430" spans="1:26" ht="15.75" customHeight="1" x14ac:dyDescent="0.3">
      <c r="A430" s="9"/>
      <c r="B430" s="9"/>
      <c r="C430" s="115"/>
      <c r="D430" s="9"/>
      <c r="E430" s="9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</row>
    <row r="431" spans="1:26" ht="15.75" customHeight="1" x14ac:dyDescent="0.3">
      <c r="A431" s="9"/>
      <c r="B431" s="9"/>
      <c r="C431" s="115"/>
      <c r="D431" s="9"/>
      <c r="E431" s="9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</row>
    <row r="432" spans="1:26" ht="15.75" customHeight="1" x14ac:dyDescent="0.3">
      <c r="A432" s="9"/>
      <c r="B432" s="9"/>
      <c r="C432" s="115"/>
      <c r="D432" s="9"/>
      <c r="E432" s="9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</row>
    <row r="433" spans="1:26" ht="15.75" customHeight="1" x14ac:dyDescent="0.3">
      <c r="A433" s="9"/>
      <c r="B433" s="9"/>
      <c r="C433" s="115"/>
      <c r="D433" s="9"/>
      <c r="E433" s="9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</row>
    <row r="434" spans="1:26" ht="15.75" customHeight="1" x14ac:dyDescent="0.3">
      <c r="A434" s="9"/>
      <c r="B434" s="9"/>
      <c r="C434" s="115"/>
      <c r="D434" s="9"/>
      <c r="E434" s="9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  <c r="Z434" s="9"/>
    </row>
    <row r="435" spans="1:26" ht="15.75" customHeight="1" x14ac:dyDescent="0.3">
      <c r="A435" s="9"/>
      <c r="B435" s="9"/>
      <c r="C435" s="115"/>
      <c r="D435" s="9"/>
      <c r="E435" s="9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  <c r="Z435" s="9"/>
    </row>
    <row r="436" spans="1:26" ht="15.75" customHeight="1" x14ac:dyDescent="0.3">
      <c r="A436" s="9"/>
      <c r="B436" s="9"/>
      <c r="C436" s="115"/>
      <c r="D436" s="9"/>
      <c r="E436" s="9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  <c r="Z436" s="9"/>
    </row>
    <row r="437" spans="1:26" ht="15.75" customHeight="1" x14ac:dyDescent="0.3">
      <c r="A437" s="9"/>
      <c r="B437" s="9"/>
      <c r="C437" s="115"/>
      <c r="D437" s="9"/>
      <c r="E437" s="9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  <c r="Z437" s="9"/>
    </row>
    <row r="438" spans="1:26" ht="15.75" customHeight="1" x14ac:dyDescent="0.3">
      <c r="A438" s="9"/>
      <c r="B438" s="9"/>
      <c r="C438" s="115"/>
      <c r="D438" s="9"/>
      <c r="E438" s="9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</row>
    <row r="439" spans="1:26" ht="15.75" customHeight="1" x14ac:dyDescent="0.3">
      <c r="A439" s="9"/>
      <c r="B439" s="9"/>
      <c r="C439" s="115"/>
      <c r="D439" s="9"/>
      <c r="E439" s="9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9"/>
    </row>
    <row r="440" spans="1:26" ht="15.75" customHeight="1" x14ac:dyDescent="0.3">
      <c r="A440" s="9"/>
      <c r="B440" s="9"/>
      <c r="C440" s="115"/>
      <c r="D440" s="9"/>
      <c r="E440" s="9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9"/>
    </row>
    <row r="441" spans="1:26" ht="15.75" customHeight="1" x14ac:dyDescent="0.3">
      <c r="A441" s="9"/>
      <c r="B441" s="9"/>
      <c r="C441" s="115"/>
      <c r="D441" s="9"/>
      <c r="E441" s="9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9"/>
    </row>
    <row r="442" spans="1:26" ht="15.75" customHeight="1" x14ac:dyDescent="0.3">
      <c r="A442" s="9"/>
      <c r="B442" s="9"/>
      <c r="C442" s="115"/>
      <c r="D442" s="9"/>
      <c r="E442" s="9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9"/>
    </row>
    <row r="443" spans="1:26" ht="15.75" customHeight="1" x14ac:dyDescent="0.3">
      <c r="A443" s="9"/>
      <c r="B443" s="9"/>
      <c r="C443" s="115"/>
      <c r="D443" s="9"/>
      <c r="E443" s="9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  <c r="Z443" s="9"/>
    </row>
    <row r="444" spans="1:26" ht="15.75" customHeight="1" x14ac:dyDescent="0.3">
      <c r="A444" s="9"/>
      <c r="B444" s="9"/>
      <c r="C444" s="115"/>
      <c r="D444" s="9"/>
      <c r="E444" s="9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9"/>
    </row>
    <row r="445" spans="1:26" ht="15.75" customHeight="1" x14ac:dyDescent="0.3">
      <c r="A445" s="9"/>
      <c r="B445" s="9"/>
      <c r="C445" s="115"/>
      <c r="D445" s="9"/>
      <c r="E445" s="9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  <c r="Z445" s="9"/>
    </row>
    <row r="446" spans="1:26" ht="15.75" customHeight="1" x14ac:dyDescent="0.3">
      <c r="A446" s="9"/>
      <c r="B446" s="9"/>
      <c r="C446" s="115"/>
      <c r="D446" s="9"/>
      <c r="E446" s="9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  <c r="Z446" s="9"/>
    </row>
    <row r="447" spans="1:26" ht="15.75" customHeight="1" x14ac:dyDescent="0.3">
      <c r="A447" s="9"/>
      <c r="B447" s="9"/>
      <c r="C447" s="115"/>
      <c r="D447" s="9"/>
      <c r="E447" s="9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  <c r="Z447" s="9"/>
    </row>
    <row r="448" spans="1:26" ht="15.75" customHeight="1" x14ac:dyDescent="0.3">
      <c r="A448" s="9"/>
      <c r="B448" s="9"/>
      <c r="C448" s="115"/>
      <c r="D448" s="9"/>
      <c r="E448" s="9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  <c r="Z448" s="9"/>
    </row>
    <row r="449" spans="1:26" ht="15.75" customHeight="1" x14ac:dyDescent="0.3">
      <c r="A449" s="9"/>
      <c r="B449" s="9"/>
      <c r="C449" s="115"/>
      <c r="D449" s="9"/>
      <c r="E449" s="9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  <c r="Z449" s="9"/>
    </row>
    <row r="450" spans="1:26" ht="15.75" customHeight="1" x14ac:dyDescent="0.3">
      <c r="A450" s="9"/>
      <c r="B450" s="9"/>
      <c r="C450" s="115"/>
      <c r="D450" s="9"/>
      <c r="E450" s="9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  <c r="Z450" s="9"/>
    </row>
    <row r="451" spans="1:26" ht="15.75" customHeight="1" x14ac:dyDescent="0.3">
      <c r="A451" s="9"/>
      <c r="B451" s="9"/>
      <c r="C451" s="115"/>
      <c r="D451" s="9"/>
      <c r="E451" s="9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  <c r="Z451" s="9"/>
    </row>
    <row r="452" spans="1:26" ht="15.75" customHeight="1" x14ac:dyDescent="0.3">
      <c r="A452" s="9"/>
      <c r="B452" s="9"/>
      <c r="C452" s="115"/>
      <c r="D452" s="9"/>
      <c r="E452" s="9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  <c r="Z452" s="9"/>
    </row>
    <row r="453" spans="1:26" ht="15.75" customHeight="1" x14ac:dyDescent="0.3">
      <c r="A453" s="9"/>
      <c r="B453" s="9"/>
      <c r="C453" s="115"/>
      <c r="D453" s="9"/>
      <c r="E453" s="9"/>
      <c r="F453" s="9"/>
      <c r="G453" s="9"/>
      <c r="H453" s="9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  <c r="Z453" s="9"/>
    </row>
    <row r="454" spans="1:26" ht="15.75" customHeight="1" x14ac:dyDescent="0.3">
      <c r="A454" s="9"/>
      <c r="B454" s="9"/>
      <c r="C454" s="115"/>
      <c r="D454" s="9"/>
      <c r="E454" s="9"/>
      <c r="F454" s="9"/>
      <c r="G454" s="9"/>
      <c r="H454" s="9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  <c r="Z454" s="9"/>
    </row>
    <row r="455" spans="1:26" ht="15.75" customHeight="1" x14ac:dyDescent="0.3">
      <c r="A455" s="9"/>
      <c r="B455" s="9"/>
      <c r="C455" s="115"/>
      <c r="D455" s="9"/>
      <c r="E455" s="9"/>
      <c r="F455" s="9"/>
      <c r="G455" s="9"/>
      <c r="H455" s="9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  <c r="Z455" s="9"/>
    </row>
    <row r="456" spans="1:26" ht="15.75" customHeight="1" x14ac:dyDescent="0.3">
      <c r="A456" s="9"/>
      <c r="B456" s="9"/>
      <c r="C456" s="115"/>
      <c r="D456" s="9"/>
      <c r="E456" s="9"/>
      <c r="F456" s="9"/>
      <c r="G456" s="9"/>
      <c r="H456" s="9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  <c r="Z456" s="9"/>
    </row>
    <row r="457" spans="1:26" ht="15.75" customHeight="1" x14ac:dyDescent="0.3">
      <c r="A457" s="9"/>
      <c r="B457" s="9"/>
      <c r="C457" s="115"/>
      <c r="D457" s="9"/>
      <c r="E457" s="9"/>
      <c r="F457" s="9"/>
      <c r="G457" s="9"/>
      <c r="H457" s="9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  <c r="Z457" s="9"/>
    </row>
    <row r="458" spans="1:26" ht="15.75" customHeight="1" x14ac:dyDescent="0.3">
      <c r="A458" s="9"/>
      <c r="B458" s="9"/>
      <c r="C458" s="115"/>
      <c r="D458" s="9"/>
      <c r="E458" s="9"/>
      <c r="F458" s="9"/>
      <c r="G458" s="9"/>
      <c r="H458" s="9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  <c r="Z458" s="9"/>
    </row>
    <row r="459" spans="1:26" ht="15.75" customHeight="1" x14ac:dyDescent="0.3">
      <c r="A459" s="9"/>
      <c r="B459" s="9"/>
      <c r="C459" s="115"/>
      <c r="D459" s="9"/>
      <c r="E459" s="9"/>
      <c r="F459" s="9"/>
      <c r="G459" s="9"/>
      <c r="H459" s="9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  <c r="Z459" s="9"/>
    </row>
    <row r="460" spans="1:26" ht="15.75" customHeight="1" x14ac:dyDescent="0.3">
      <c r="A460" s="9"/>
      <c r="B460" s="9"/>
      <c r="C460" s="115"/>
      <c r="D460" s="9"/>
      <c r="E460" s="9"/>
      <c r="F460" s="9"/>
      <c r="G460" s="9"/>
      <c r="H460" s="9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  <c r="Z460" s="9"/>
    </row>
    <row r="461" spans="1:26" ht="15.75" customHeight="1" x14ac:dyDescent="0.3">
      <c r="A461" s="9"/>
      <c r="B461" s="9"/>
      <c r="C461" s="115"/>
      <c r="D461" s="9"/>
      <c r="E461" s="9"/>
      <c r="F461" s="9"/>
      <c r="G461" s="9"/>
      <c r="H461" s="9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  <c r="Z461" s="9"/>
    </row>
    <row r="462" spans="1:26" ht="15.75" customHeight="1" x14ac:dyDescent="0.3">
      <c r="A462" s="9"/>
      <c r="B462" s="9"/>
      <c r="C462" s="115"/>
      <c r="D462" s="9"/>
      <c r="E462" s="9"/>
      <c r="F462" s="9"/>
      <c r="G462" s="9"/>
      <c r="H462" s="9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  <c r="Z462" s="9"/>
    </row>
    <row r="463" spans="1:26" ht="15.75" customHeight="1" x14ac:dyDescent="0.3">
      <c r="A463" s="9"/>
      <c r="B463" s="9"/>
      <c r="C463" s="115"/>
      <c r="D463" s="9"/>
      <c r="E463" s="9"/>
      <c r="F463" s="9"/>
      <c r="G463" s="9"/>
      <c r="H463" s="9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  <c r="Z463" s="9"/>
    </row>
    <row r="464" spans="1:26" ht="15.75" customHeight="1" x14ac:dyDescent="0.3">
      <c r="A464" s="9"/>
      <c r="B464" s="9"/>
      <c r="C464" s="115"/>
      <c r="D464" s="9"/>
      <c r="E464" s="9"/>
      <c r="F464" s="9"/>
      <c r="G464" s="9"/>
      <c r="H464" s="9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  <c r="Z464" s="9"/>
    </row>
    <row r="465" spans="1:26" ht="15.75" customHeight="1" x14ac:dyDescent="0.3">
      <c r="A465" s="9"/>
      <c r="B465" s="9"/>
      <c r="C465" s="115"/>
      <c r="D465" s="9"/>
      <c r="E465" s="9"/>
      <c r="F465" s="9"/>
      <c r="G465" s="9"/>
      <c r="H465" s="9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  <c r="Z465" s="9"/>
    </row>
    <row r="466" spans="1:26" ht="15.75" customHeight="1" x14ac:dyDescent="0.3">
      <c r="A466" s="9"/>
      <c r="B466" s="9"/>
      <c r="C466" s="115"/>
      <c r="D466" s="9"/>
      <c r="E466" s="9"/>
      <c r="F466" s="9"/>
      <c r="G466" s="9"/>
      <c r="H466" s="9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  <c r="Z466" s="9"/>
    </row>
    <row r="467" spans="1:26" ht="15.75" customHeight="1" x14ac:dyDescent="0.3">
      <c r="A467" s="9"/>
      <c r="B467" s="9"/>
      <c r="C467" s="115"/>
      <c r="D467" s="9"/>
      <c r="E467" s="9"/>
      <c r="F467" s="9"/>
      <c r="G467" s="9"/>
      <c r="H467" s="9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  <c r="Z467" s="9"/>
    </row>
    <row r="468" spans="1:26" ht="15.75" customHeight="1" x14ac:dyDescent="0.3">
      <c r="A468" s="9"/>
      <c r="B468" s="9"/>
      <c r="C468" s="115"/>
      <c r="D468" s="9"/>
      <c r="E468" s="9"/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  <c r="Z468" s="9"/>
    </row>
    <row r="469" spans="1:26" ht="15.75" customHeight="1" x14ac:dyDescent="0.3">
      <c r="A469" s="9"/>
      <c r="B469" s="9"/>
      <c r="C469" s="115"/>
      <c r="D469" s="9"/>
      <c r="E469" s="9"/>
      <c r="F469" s="9"/>
      <c r="G469" s="9"/>
      <c r="H469" s="9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  <c r="Z469" s="9"/>
    </row>
    <row r="470" spans="1:26" ht="15.75" customHeight="1" x14ac:dyDescent="0.3">
      <c r="A470" s="9"/>
      <c r="B470" s="9"/>
      <c r="C470" s="115"/>
      <c r="D470" s="9"/>
      <c r="E470" s="9"/>
      <c r="F470" s="9"/>
      <c r="G470" s="9"/>
      <c r="H470" s="9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  <c r="Z470" s="9"/>
    </row>
    <row r="471" spans="1:26" ht="15.75" customHeight="1" x14ac:dyDescent="0.3">
      <c r="A471" s="9"/>
      <c r="B471" s="9"/>
      <c r="C471" s="115"/>
      <c r="D471" s="9"/>
      <c r="E471" s="9"/>
      <c r="F471" s="9"/>
      <c r="G471" s="9"/>
      <c r="H471" s="9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9"/>
    </row>
    <row r="472" spans="1:26" ht="15.75" customHeight="1" x14ac:dyDescent="0.3">
      <c r="A472" s="9"/>
      <c r="B472" s="9"/>
      <c r="C472" s="115"/>
      <c r="D472" s="9"/>
      <c r="E472" s="9"/>
      <c r="F472" s="9"/>
      <c r="G472" s="9"/>
      <c r="H472" s="9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  <c r="Z472" s="9"/>
    </row>
    <row r="473" spans="1:26" ht="15.75" customHeight="1" x14ac:dyDescent="0.3">
      <c r="A473" s="9"/>
      <c r="B473" s="9"/>
      <c r="C473" s="115"/>
      <c r="D473" s="9"/>
      <c r="E473" s="9"/>
      <c r="F473" s="9"/>
      <c r="G473" s="9"/>
      <c r="H473" s="9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  <c r="Z473" s="9"/>
    </row>
    <row r="474" spans="1:26" ht="15.75" customHeight="1" x14ac:dyDescent="0.3">
      <c r="A474" s="9"/>
      <c r="B474" s="9"/>
      <c r="C474" s="115"/>
      <c r="D474" s="9"/>
      <c r="E474" s="9"/>
      <c r="F474" s="9"/>
      <c r="G474" s="9"/>
      <c r="H474" s="9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  <c r="Z474" s="9"/>
    </row>
    <row r="475" spans="1:26" ht="15.75" customHeight="1" x14ac:dyDescent="0.3">
      <c r="A475" s="9"/>
      <c r="B475" s="9"/>
      <c r="C475" s="115"/>
      <c r="D475" s="9"/>
      <c r="E475" s="9"/>
      <c r="F475" s="9"/>
      <c r="G475" s="9"/>
      <c r="H475" s="9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  <c r="Z475" s="9"/>
    </row>
    <row r="476" spans="1:26" ht="15.75" customHeight="1" x14ac:dyDescent="0.3">
      <c r="A476" s="9"/>
      <c r="B476" s="9"/>
      <c r="C476" s="115"/>
      <c r="D476" s="9"/>
      <c r="E476" s="9"/>
      <c r="F476" s="9"/>
      <c r="G476" s="9"/>
      <c r="H476" s="9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  <c r="Z476" s="9"/>
    </row>
    <row r="477" spans="1:26" ht="15.75" customHeight="1" x14ac:dyDescent="0.3">
      <c r="A477" s="9"/>
      <c r="B477" s="9"/>
      <c r="C477" s="115"/>
      <c r="D477" s="9"/>
      <c r="E477" s="9"/>
      <c r="F477" s="9"/>
      <c r="G477" s="9"/>
      <c r="H477" s="9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9"/>
    </row>
    <row r="478" spans="1:26" ht="15.75" customHeight="1" x14ac:dyDescent="0.3">
      <c r="A478" s="9"/>
      <c r="B478" s="9"/>
      <c r="C478" s="115"/>
      <c r="D478" s="9"/>
      <c r="E478" s="9"/>
      <c r="F478" s="9"/>
      <c r="G478" s="9"/>
      <c r="H478" s="9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  <c r="Z478" s="9"/>
    </row>
    <row r="479" spans="1:26" ht="15.75" customHeight="1" x14ac:dyDescent="0.3">
      <c r="A479" s="9"/>
      <c r="B479" s="9"/>
      <c r="C479" s="115"/>
      <c r="D479" s="9"/>
      <c r="E479" s="9"/>
      <c r="F479" s="9"/>
      <c r="G479" s="9"/>
      <c r="H479" s="9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  <c r="Z479" s="9"/>
    </row>
    <row r="480" spans="1:26" ht="15.75" customHeight="1" x14ac:dyDescent="0.3">
      <c r="A480" s="9"/>
      <c r="B480" s="9"/>
      <c r="C480" s="115"/>
      <c r="D480" s="9"/>
      <c r="E480" s="9"/>
      <c r="F480" s="9"/>
      <c r="G480" s="9"/>
      <c r="H480" s="9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  <c r="Z480" s="9"/>
    </row>
    <row r="481" spans="1:26" ht="15.75" customHeight="1" x14ac:dyDescent="0.3">
      <c r="A481" s="9"/>
      <c r="B481" s="9"/>
      <c r="C481" s="115"/>
      <c r="D481" s="9"/>
      <c r="E481" s="9"/>
      <c r="F481" s="9"/>
      <c r="G481" s="9"/>
      <c r="H481" s="9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  <c r="Z481" s="9"/>
    </row>
    <row r="482" spans="1:26" ht="15.75" customHeight="1" x14ac:dyDescent="0.3">
      <c r="A482" s="9"/>
      <c r="B482" s="9"/>
      <c r="C482" s="115"/>
      <c r="D482" s="9"/>
      <c r="E482" s="9"/>
      <c r="F482" s="9"/>
      <c r="G482" s="9"/>
      <c r="H482" s="9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  <c r="Z482" s="9"/>
    </row>
    <row r="483" spans="1:26" ht="15.75" customHeight="1" x14ac:dyDescent="0.3">
      <c r="A483" s="9"/>
      <c r="B483" s="9"/>
      <c r="C483" s="115"/>
      <c r="D483" s="9"/>
      <c r="E483" s="9"/>
      <c r="F483" s="9"/>
      <c r="G483" s="9"/>
      <c r="H483" s="9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  <c r="Z483" s="9"/>
    </row>
    <row r="484" spans="1:26" ht="15.75" customHeight="1" x14ac:dyDescent="0.3">
      <c r="A484" s="9"/>
      <c r="B484" s="9"/>
      <c r="C484" s="115"/>
      <c r="D484" s="9"/>
      <c r="E484" s="9"/>
      <c r="F484" s="9"/>
      <c r="G484" s="9"/>
      <c r="H484" s="9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  <c r="Z484" s="9"/>
    </row>
    <row r="485" spans="1:26" ht="15.75" customHeight="1" x14ac:dyDescent="0.3">
      <c r="A485" s="9"/>
      <c r="B485" s="9"/>
      <c r="C485" s="115"/>
      <c r="D485" s="9"/>
      <c r="E485" s="9"/>
      <c r="F485" s="9"/>
      <c r="G485" s="9"/>
      <c r="H485" s="9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  <c r="Z485" s="9"/>
    </row>
    <row r="486" spans="1:26" ht="15.75" customHeight="1" x14ac:dyDescent="0.3">
      <c r="A486" s="9"/>
      <c r="B486" s="9"/>
      <c r="C486" s="115"/>
      <c r="D486" s="9"/>
      <c r="E486" s="9"/>
      <c r="F486" s="9"/>
      <c r="G486" s="9"/>
      <c r="H486" s="9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9"/>
    </row>
    <row r="487" spans="1:26" ht="15.75" customHeight="1" x14ac:dyDescent="0.3">
      <c r="A487" s="9"/>
      <c r="B487" s="9"/>
      <c r="C487" s="115"/>
      <c r="D487" s="9"/>
      <c r="E487" s="9"/>
      <c r="F487" s="9"/>
      <c r="G487" s="9"/>
      <c r="H487" s="9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  <c r="Z487" s="9"/>
    </row>
    <row r="488" spans="1:26" ht="15.75" customHeight="1" x14ac:dyDescent="0.3">
      <c r="A488" s="9"/>
      <c r="B488" s="9"/>
      <c r="C488" s="115"/>
      <c r="D488" s="9"/>
      <c r="E488" s="9"/>
      <c r="F488" s="9"/>
      <c r="G488" s="9"/>
      <c r="H488" s="9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  <c r="Z488" s="9"/>
    </row>
    <row r="489" spans="1:26" ht="15.75" customHeight="1" x14ac:dyDescent="0.3">
      <c r="A489" s="9"/>
      <c r="B489" s="9"/>
      <c r="C489" s="115"/>
      <c r="D489" s="9"/>
      <c r="E489" s="9"/>
      <c r="F489" s="9"/>
      <c r="G489" s="9"/>
      <c r="H489" s="9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  <c r="Z489" s="9"/>
    </row>
    <row r="490" spans="1:26" ht="15.75" customHeight="1" x14ac:dyDescent="0.3">
      <c r="A490" s="9"/>
      <c r="B490" s="9"/>
      <c r="C490" s="115"/>
      <c r="D490" s="9"/>
      <c r="E490" s="9"/>
      <c r="F490" s="9"/>
      <c r="G490" s="9"/>
      <c r="H490" s="9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  <c r="Z490" s="9"/>
    </row>
    <row r="491" spans="1:26" ht="15.75" customHeight="1" x14ac:dyDescent="0.3">
      <c r="A491" s="9"/>
      <c r="B491" s="9"/>
      <c r="C491" s="115"/>
      <c r="D491" s="9"/>
      <c r="E491" s="9"/>
      <c r="F491" s="9"/>
      <c r="G491" s="9"/>
      <c r="H491" s="9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  <c r="Z491" s="9"/>
    </row>
    <row r="492" spans="1:26" ht="15.75" customHeight="1" x14ac:dyDescent="0.3">
      <c r="A492" s="9"/>
      <c r="B492" s="9"/>
      <c r="C492" s="115"/>
      <c r="D492" s="9"/>
      <c r="E492" s="9"/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  <c r="Z492" s="9"/>
    </row>
    <row r="493" spans="1:26" ht="15.75" customHeight="1" x14ac:dyDescent="0.3">
      <c r="A493" s="9"/>
      <c r="B493" s="9"/>
      <c r="C493" s="115"/>
      <c r="D493" s="9"/>
      <c r="E493" s="9"/>
      <c r="F493" s="9"/>
      <c r="G493" s="9"/>
      <c r="H493" s="9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  <c r="Z493" s="9"/>
    </row>
    <row r="494" spans="1:26" ht="15.75" customHeight="1" x14ac:dyDescent="0.3">
      <c r="A494" s="9"/>
      <c r="B494" s="9"/>
      <c r="C494" s="115"/>
      <c r="D494" s="9"/>
      <c r="E494" s="9"/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  <c r="Z494" s="9"/>
    </row>
    <row r="495" spans="1:26" ht="15.75" customHeight="1" x14ac:dyDescent="0.3">
      <c r="A495" s="9"/>
      <c r="B495" s="9"/>
      <c r="C495" s="115"/>
      <c r="D495" s="9"/>
      <c r="E495" s="9"/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9"/>
    </row>
    <row r="496" spans="1:26" ht="15.75" customHeight="1" x14ac:dyDescent="0.3">
      <c r="A496" s="9"/>
      <c r="B496" s="9"/>
      <c r="C496" s="115"/>
      <c r="D496" s="9"/>
      <c r="E496" s="9"/>
      <c r="F496" s="9"/>
      <c r="G496" s="9"/>
      <c r="H496" s="9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9"/>
    </row>
    <row r="497" spans="1:26" ht="15.75" customHeight="1" x14ac:dyDescent="0.3">
      <c r="A497" s="9"/>
      <c r="B497" s="9"/>
      <c r="C497" s="115"/>
      <c r="D497" s="9"/>
      <c r="E497" s="9"/>
      <c r="F497" s="9"/>
      <c r="G497" s="9"/>
      <c r="H497" s="9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  <c r="Z497" s="9"/>
    </row>
    <row r="498" spans="1:26" ht="15.75" customHeight="1" x14ac:dyDescent="0.3">
      <c r="A498" s="9"/>
      <c r="B498" s="9"/>
      <c r="C498" s="115"/>
      <c r="D498" s="9"/>
      <c r="E498" s="9"/>
      <c r="F498" s="9"/>
      <c r="G498" s="9"/>
      <c r="H498" s="9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  <c r="Z498" s="9"/>
    </row>
    <row r="499" spans="1:26" ht="15.75" customHeight="1" x14ac:dyDescent="0.3">
      <c r="A499" s="9"/>
      <c r="B499" s="9"/>
      <c r="C499" s="115"/>
      <c r="D499" s="9"/>
      <c r="E499" s="9"/>
      <c r="F499" s="9"/>
      <c r="G499" s="9"/>
      <c r="H499" s="9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9"/>
    </row>
    <row r="500" spans="1:26" ht="15.75" customHeight="1" x14ac:dyDescent="0.3">
      <c r="A500" s="9"/>
      <c r="B500" s="9"/>
      <c r="C500" s="115"/>
      <c r="D500" s="9"/>
      <c r="E500" s="9"/>
      <c r="F500" s="9"/>
      <c r="G500" s="9"/>
      <c r="H500" s="9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  <c r="Z500" s="9"/>
    </row>
    <row r="501" spans="1:26" ht="15.75" customHeight="1" x14ac:dyDescent="0.3">
      <c r="A501" s="9"/>
      <c r="B501" s="9"/>
      <c r="C501" s="115"/>
      <c r="D501" s="9"/>
      <c r="E501" s="9"/>
      <c r="F501" s="9"/>
      <c r="G501" s="9"/>
      <c r="H501" s="9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  <c r="Z501" s="9"/>
    </row>
    <row r="502" spans="1:26" ht="15.75" customHeight="1" x14ac:dyDescent="0.3">
      <c r="A502" s="9"/>
      <c r="B502" s="9"/>
      <c r="C502" s="115"/>
      <c r="D502" s="9"/>
      <c r="E502" s="9"/>
      <c r="F502" s="9"/>
      <c r="G502" s="9"/>
      <c r="H502" s="9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  <c r="Z502" s="9"/>
    </row>
    <row r="503" spans="1:26" ht="15.75" customHeight="1" x14ac:dyDescent="0.3">
      <c r="A503" s="9"/>
      <c r="B503" s="9"/>
      <c r="C503" s="115"/>
      <c r="D503" s="9"/>
      <c r="E503" s="9"/>
      <c r="F503" s="9"/>
      <c r="G503" s="9"/>
      <c r="H503" s="9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  <c r="Z503" s="9"/>
    </row>
    <row r="504" spans="1:26" ht="15.75" customHeight="1" x14ac:dyDescent="0.3">
      <c r="A504" s="9"/>
      <c r="B504" s="9"/>
      <c r="C504" s="115"/>
      <c r="D504" s="9"/>
      <c r="E504" s="9"/>
      <c r="F504" s="9"/>
      <c r="G504" s="9"/>
      <c r="H504" s="9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  <c r="Z504" s="9"/>
    </row>
    <row r="505" spans="1:26" ht="15.75" customHeight="1" x14ac:dyDescent="0.3">
      <c r="A505" s="9"/>
      <c r="B505" s="9"/>
      <c r="C505" s="115"/>
      <c r="D505" s="9"/>
      <c r="E505" s="9"/>
      <c r="F505" s="9"/>
      <c r="G505" s="9"/>
      <c r="H505" s="9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  <c r="Z505" s="9"/>
    </row>
    <row r="506" spans="1:26" ht="15.75" customHeight="1" x14ac:dyDescent="0.3">
      <c r="A506" s="9"/>
      <c r="B506" s="9"/>
      <c r="C506" s="115"/>
      <c r="D506" s="9"/>
      <c r="E506" s="9"/>
      <c r="F506" s="9"/>
      <c r="G506" s="9"/>
      <c r="H506" s="9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  <c r="Z506" s="9"/>
    </row>
    <row r="507" spans="1:26" ht="15.75" customHeight="1" x14ac:dyDescent="0.3">
      <c r="A507" s="9"/>
      <c r="B507" s="9"/>
      <c r="C507" s="115"/>
      <c r="D507" s="9"/>
      <c r="E507" s="9"/>
      <c r="F507" s="9"/>
      <c r="G507" s="9"/>
      <c r="H507" s="9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  <c r="Z507" s="9"/>
    </row>
    <row r="508" spans="1:26" ht="15.75" customHeight="1" x14ac:dyDescent="0.3">
      <c r="A508" s="9"/>
      <c r="B508" s="9"/>
      <c r="C508" s="115"/>
      <c r="D508" s="9"/>
      <c r="E508" s="9"/>
      <c r="F508" s="9"/>
      <c r="G508" s="9"/>
      <c r="H508" s="9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  <c r="Z508" s="9"/>
    </row>
    <row r="509" spans="1:26" ht="15.75" customHeight="1" x14ac:dyDescent="0.3">
      <c r="A509" s="9"/>
      <c r="B509" s="9"/>
      <c r="C509" s="115"/>
      <c r="D509" s="9"/>
      <c r="E509" s="9"/>
      <c r="F509" s="9"/>
      <c r="G509" s="9"/>
      <c r="H509" s="9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  <c r="Z509" s="9"/>
    </row>
    <row r="510" spans="1:26" ht="15.75" customHeight="1" x14ac:dyDescent="0.3">
      <c r="A510" s="9"/>
      <c r="B510" s="9"/>
      <c r="C510" s="115"/>
      <c r="D510" s="9"/>
      <c r="E510" s="9"/>
      <c r="F510" s="9"/>
      <c r="G510" s="9"/>
      <c r="H510" s="9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  <c r="Z510" s="9"/>
    </row>
    <row r="511" spans="1:26" ht="15.75" customHeight="1" x14ac:dyDescent="0.3">
      <c r="A511" s="9"/>
      <c r="B511" s="9"/>
      <c r="C511" s="115"/>
      <c r="D511" s="9"/>
      <c r="E511" s="9"/>
      <c r="F511" s="9"/>
      <c r="G511" s="9"/>
      <c r="H511" s="9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  <c r="Z511" s="9"/>
    </row>
    <row r="512" spans="1:26" ht="15.75" customHeight="1" x14ac:dyDescent="0.3">
      <c r="A512" s="9"/>
      <c r="B512" s="9"/>
      <c r="C512" s="115"/>
      <c r="D512" s="9"/>
      <c r="E512" s="9"/>
      <c r="F512" s="9"/>
      <c r="G512" s="9"/>
      <c r="H512" s="9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  <c r="Z512" s="9"/>
    </row>
    <row r="513" spans="1:26" ht="15.75" customHeight="1" x14ac:dyDescent="0.3">
      <c r="A513" s="9"/>
      <c r="B513" s="9"/>
      <c r="C513" s="115"/>
      <c r="D513" s="9"/>
      <c r="E513" s="9"/>
      <c r="F513" s="9"/>
      <c r="G513" s="9"/>
      <c r="H513" s="9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  <c r="Z513" s="9"/>
    </row>
    <row r="514" spans="1:26" ht="15.75" customHeight="1" x14ac:dyDescent="0.3">
      <c r="A514" s="9"/>
      <c r="B514" s="9"/>
      <c r="C514" s="115"/>
      <c r="D514" s="9"/>
      <c r="E514" s="9"/>
      <c r="F514" s="9"/>
      <c r="G514" s="9"/>
      <c r="H514" s="9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  <c r="Z514" s="9"/>
    </row>
    <row r="515" spans="1:26" ht="15.75" customHeight="1" x14ac:dyDescent="0.3">
      <c r="A515" s="9"/>
      <c r="B515" s="9"/>
      <c r="C515" s="115"/>
      <c r="D515" s="9"/>
      <c r="E515" s="9"/>
      <c r="F515" s="9"/>
      <c r="G515" s="9"/>
      <c r="H515" s="9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  <c r="Z515" s="9"/>
    </row>
    <row r="516" spans="1:26" ht="15.75" customHeight="1" x14ac:dyDescent="0.3">
      <c r="A516" s="9"/>
      <c r="B516" s="9"/>
      <c r="C516" s="115"/>
      <c r="D516" s="9"/>
      <c r="E516" s="9"/>
      <c r="F516" s="9"/>
      <c r="G516" s="9"/>
      <c r="H516" s="9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  <c r="Z516" s="9"/>
    </row>
    <row r="517" spans="1:26" ht="15.75" customHeight="1" x14ac:dyDescent="0.3">
      <c r="A517" s="9"/>
      <c r="B517" s="9"/>
      <c r="C517" s="115"/>
      <c r="D517" s="9"/>
      <c r="E517" s="9"/>
      <c r="F517" s="9"/>
      <c r="G517" s="9"/>
      <c r="H517" s="9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  <c r="Z517" s="9"/>
    </row>
    <row r="518" spans="1:26" ht="15.75" customHeight="1" x14ac:dyDescent="0.3">
      <c r="A518" s="9"/>
      <c r="B518" s="9"/>
      <c r="C518" s="115"/>
      <c r="D518" s="9"/>
      <c r="E518" s="9"/>
      <c r="F518" s="9"/>
      <c r="G518" s="9"/>
      <c r="H518" s="9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  <c r="Z518" s="9"/>
    </row>
    <row r="519" spans="1:26" ht="15.75" customHeight="1" x14ac:dyDescent="0.3">
      <c r="A519" s="9"/>
      <c r="B519" s="9"/>
      <c r="C519" s="115"/>
      <c r="D519" s="9"/>
      <c r="E519" s="9"/>
      <c r="F519" s="9"/>
      <c r="G519" s="9"/>
      <c r="H519" s="9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  <c r="Z519" s="9"/>
    </row>
    <row r="520" spans="1:26" ht="15.75" customHeight="1" x14ac:dyDescent="0.3">
      <c r="A520" s="9"/>
      <c r="B520" s="9"/>
      <c r="C520" s="115"/>
      <c r="D520" s="9"/>
      <c r="E520" s="9"/>
      <c r="F520" s="9"/>
      <c r="G520" s="9"/>
      <c r="H520" s="9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  <c r="Z520" s="9"/>
    </row>
    <row r="521" spans="1:26" ht="15.75" customHeight="1" x14ac:dyDescent="0.3">
      <c r="A521" s="9"/>
      <c r="B521" s="9"/>
      <c r="C521" s="115"/>
      <c r="D521" s="9"/>
      <c r="E521" s="9"/>
      <c r="F521" s="9"/>
      <c r="G521" s="9"/>
      <c r="H521" s="9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  <c r="Z521" s="9"/>
    </row>
    <row r="522" spans="1:26" ht="15.75" customHeight="1" x14ac:dyDescent="0.3">
      <c r="A522" s="9"/>
      <c r="B522" s="9"/>
      <c r="C522" s="115"/>
      <c r="D522" s="9"/>
      <c r="E522" s="9"/>
      <c r="F522" s="9"/>
      <c r="G522" s="9"/>
      <c r="H522" s="9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  <c r="Z522" s="9"/>
    </row>
    <row r="523" spans="1:26" ht="15.75" customHeight="1" x14ac:dyDescent="0.3">
      <c r="A523" s="9"/>
      <c r="B523" s="9"/>
      <c r="C523" s="115"/>
      <c r="D523" s="9"/>
      <c r="E523" s="9"/>
      <c r="F523" s="9"/>
      <c r="G523" s="9"/>
      <c r="H523" s="9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  <c r="Z523" s="9"/>
    </row>
    <row r="524" spans="1:26" ht="15.75" customHeight="1" x14ac:dyDescent="0.3">
      <c r="A524" s="9"/>
      <c r="B524" s="9"/>
      <c r="C524" s="115"/>
      <c r="D524" s="9"/>
      <c r="E524" s="9"/>
      <c r="F524" s="9"/>
      <c r="G524" s="9"/>
      <c r="H524" s="9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  <c r="Z524" s="9"/>
    </row>
    <row r="525" spans="1:26" ht="15.75" customHeight="1" x14ac:dyDescent="0.3">
      <c r="A525" s="9"/>
      <c r="B525" s="9"/>
      <c r="C525" s="115"/>
      <c r="D525" s="9"/>
      <c r="E525" s="9"/>
      <c r="F525" s="9"/>
      <c r="G525" s="9"/>
      <c r="H525" s="9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  <c r="Z525" s="9"/>
    </row>
    <row r="526" spans="1:26" ht="15.75" customHeight="1" x14ac:dyDescent="0.3">
      <c r="A526" s="9"/>
      <c r="B526" s="9"/>
      <c r="C526" s="115"/>
      <c r="D526" s="9"/>
      <c r="E526" s="9"/>
      <c r="F526" s="9"/>
      <c r="G526" s="9"/>
      <c r="H526" s="9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9"/>
      <c r="Z526" s="9"/>
    </row>
    <row r="527" spans="1:26" ht="15.75" customHeight="1" x14ac:dyDescent="0.3">
      <c r="A527" s="9"/>
      <c r="B527" s="9"/>
      <c r="C527" s="115"/>
      <c r="D527" s="9"/>
      <c r="E527" s="9"/>
      <c r="F527" s="9"/>
      <c r="G527" s="9"/>
      <c r="H527" s="9"/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  <c r="Z527" s="9"/>
    </row>
    <row r="528" spans="1:26" ht="15.75" customHeight="1" x14ac:dyDescent="0.3">
      <c r="A528" s="9"/>
      <c r="B528" s="9"/>
      <c r="C528" s="115"/>
      <c r="D528" s="9"/>
      <c r="E528" s="9"/>
      <c r="F528" s="9"/>
      <c r="G528" s="9"/>
      <c r="H528" s="9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  <c r="Z528" s="9"/>
    </row>
    <row r="529" spans="1:26" ht="15.75" customHeight="1" x14ac:dyDescent="0.3">
      <c r="A529" s="9"/>
      <c r="B529" s="9"/>
      <c r="C529" s="115"/>
      <c r="D529" s="9"/>
      <c r="E529" s="9"/>
      <c r="F529" s="9"/>
      <c r="G529" s="9"/>
      <c r="H529" s="9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  <c r="Z529" s="9"/>
    </row>
    <row r="530" spans="1:26" ht="15.75" customHeight="1" x14ac:dyDescent="0.3">
      <c r="A530" s="9"/>
      <c r="B530" s="9"/>
      <c r="C530" s="115"/>
      <c r="D530" s="9"/>
      <c r="E530" s="9"/>
      <c r="F530" s="9"/>
      <c r="G530" s="9"/>
      <c r="H530" s="9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  <c r="Z530" s="9"/>
    </row>
    <row r="531" spans="1:26" ht="15.75" customHeight="1" x14ac:dyDescent="0.3">
      <c r="A531" s="9"/>
      <c r="B531" s="9"/>
      <c r="C531" s="115"/>
      <c r="D531" s="9"/>
      <c r="E531" s="9"/>
      <c r="F531" s="9"/>
      <c r="G531" s="9"/>
      <c r="H531" s="9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  <c r="Z531" s="9"/>
    </row>
    <row r="532" spans="1:26" ht="15.75" customHeight="1" x14ac:dyDescent="0.3">
      <c r="A532" s="9"/>
      <c r="B532" s="9"/>
      <c r="C532" s="115"/>
      <c r="D532" s="9"/>
      <c r="E532" s="9"/>
      <c r="F532" s="9"/>
      <c r="G532" s="9"/>
      <c r="H532" s="9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  <c r="Z532" s="9"/>
    </row>
    <row r="533" spans="1:26" ht="15.75" customHeight="1" x14ac:dyDescent="0.3">
      <c r="A533" s="9"/>
      <c r="B533" s="9"/>
      <c r="C533" s="115"/>
      <c r="D533" s="9"/>
      <c r="E533" s="9"/>
      <c r="F533" s="9"/>
      <c r="G533" s="9"/>
      <c r="H533" s="9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  <c r="Z533" s="9"/>
    </row>
    <row r="534" spans="1:26" ht="15.75" customHeight="1" x14ac:dyDescent="0.3">
      <c r="A534" s="9"/>
      <c r="B534" s="9"/>
      <c r="C534" s="115"/>
      <c r="D534" s="9"/>
      <c r="E534" s="9"/>
      <c r="F534" s="9"/>
      <c r="G534" s="9"/>
      <c r="H534" s="9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  <c r="Z534" s="9"/>
    </row>
    <row r="535" spans="1:26" ht="15.75" customHeight="1" x14ac:dyDescent="0.3">
      <c r="A535" s="9"/>
      <c r="B535" s="9"/>
      <c r="C535" s="115"/>
      <c r="D535" s="9"/>
      <c r="E535" s="9"/>
      <c r="F535" s="9"/>
      <c r="G535" s="9"/>
      <c r="H535" s="9"/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  <c r="Z535" s="9"/>
    </row>
    <row r="536" spans="1:26" ht="15.75" customHeight="1" x14ac:dyDescent="0.3">
      <c r="A536" s="9"/>
      <c r="B536" s="9"/>
      <c r="C536" s="115"/>
      <c r="D536" s="9"/>
      <c r="E536" s="9"/>
      <c r="F536" s="9"/>
      <c r="G536" s="9"/>
      <c r="H536" s="9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9"/>
      <c r="Z536" s="9"/>
    </row>
    <row r="537" spans="1:26" ht="15.75" customHeight="1" x14ac:dyDescent="0.3">
      <c r="A537" s="9"/>
      <c r="B537" s="9"/>
      <c r="C537" s="115"/>
      <c r="D537" s="9"/>
      <c r="E537" s="9"/>
      <c r="F537" s="9"/>
      <c r="G537" s="9"/>
      <c r="H537" s="9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  <c r="Z537" s="9"/>
    </row>
    <row r="538" spans="1:26" ht="15.75" customHeight="1" x14ac:dyDescent="0.3">
      <c r="A538" s="9"/>
      <c r="B538" s="9"/>
      <c r="C538" s="115"/>
      <c r="D538" s="9"/>
      <c r="E538" s="9"/>
      <c r="F538" s="9"/>
      <c r="G538" s="9"/>
      <c r="H538" s="9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  <c r="Z538" s="9"/>
    </row>
    <row r="539" spans="1:26" ht="15.75" customHeight="1" x14ac:dyDescent="0.3">
      <c r="A539" s="9"/>
      <c r="B539" s="9"/>
      <c r="C539" s="115"/>
      <c r="D539" s="9"/>
      <c r="E539" s="9"/>
      <c r="F539" s="9"/>
      <c r="G539" s="9"/>
      <c r="H539" s="9"/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  <c r="Z539" s="9"/>
    </row>
    <row r="540" spans="1:26" ht="15.75" customHeight="1" x14ac:dyDescent="0.3">
      <c r="A540" s="9"/>
      <c r="B540" s="9"/>
      <c r="C540" s="115"/>
      <c r="D540" s="9"/>
      <c r="E540" s="9"/>
      <c r="F540" s="9"/>
      <c r="G540" s="9"/>
      <c r="H540" s="9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  <c r="Z540" s="9"/>
    </row>
    <row r="541" spans="1:26" ht="15.75" customHeight="1" x14ac:dyDescent="0.3">
      <c r="A541" s="9"/>
      <c r="B541" s="9"/>
      <c r="C541" s="115"/>
      <c r="D541" s="9"/>
      <c r="E541" s="9"/>
      <c r="F541" s="9"/>
      <c r="G541" s="9"/>
      <c r="H541" s="9"/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  <c r="Z541" s="9"/>
    </row>
    <row r="542" spans="1:26" ht="15.75" customHeight="1" x14ac:dyDescent="0.3">
      <c r="A542" s="9"/>
      <c r="B542" s="9"/>
      <c r="C542" s="115"/>
      <c r="D542" s="9"/>
      <c r="E542" s="9"/>
      <c r="F542" s="9"/>
      <c r="G542" s="9"/>
      <c r="H542" s="9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  <c r="Z542" s="9"/>
    </row>
    <row r="543" spans="1:26" ht="15.75" customHeight="1" x14ac:dyDescent="0.3">
      <c r="A543" s="9"/>
      <c r="B543" s="9"/>
      <c r="C543" s="115"/>
      <c r="D543" s="9"/>
      <c r="E543" s="9"/>
      <c r="F543" s="9"/>
      <c r="G543" s="9"/>
      <c r="H543" s="9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  <c r="Z543" s="9"/>
    </row>
    <row r="544" spans="1:26" ht="15.75" customHeight="1" x14ac:dyDescent="0.3">
      <c r="A544" s="9"/>
      <c r="B544" s="9"/>
      <c r="C544" s="115"/>
      <c r="D544" s="9"/>
      <c r="E544" s="9"/>
      <c r="F544" s="9"/>
      <c r="G544" s="9"/>
      <c r="H544" s="9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  <c r="Z544" s="9"/>
    </row>
    <row r="545" spans="1:26" ht="15.75" customHeight="1" x14ac:dyDescent="0.3">
      <c r="A545" s="9"/>
      <c r="B545" s="9"/>
      <c r="C545" s="115"/>
      <c r="D545" s="9"/>
      <c r="E545" s="9"/>
      <c r="F545" s="9"/>
      <c r="G545" s="9"/>
      <c r="H545" s="9"/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  <c r="Z545" s="9"/>
    </row>
    <row r="546" spans="1:26" ht="15.75" customHeight="1" x14ac:dyDescent="0.3">
      <c r="A546" s="9"/>
      <c r="B546" s="9"/>
      <c r="C546" s="115"/>
      <c r="D546" s="9"/>
      <c r="E546" s="9"/>
      <c r="F546" s="9"/>
      <c r="G546" s="9"/>
      <c r="H546" s="9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  <c r="Z546" s="9"/>
    </row>
    <row r="547" spans="1:26" ht="15.75" customHeight="1" x14ac:dyDescent="0.3">
      <c r="A547" s="9"/>
      <c r="B547" s="9"/>
      <c r="C547" s="115"/>
      <c r="D547" s="9"/>
      <c r="E547" s="9"/>
      <c r="F547" s="9"/>
      <c r="G547" s="9"/>
      <c r="H547" s="9"/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  <c r="Z547" s="9"/>
    </row>
    <row r="548" spans="1:26" ht="15.75" customHeight="1" x14ac:dyDescent="0.3">
      <c r="A548" s="9"/>
      <c r="B548" s="9"/>
      <c r="C548" s="115"/>
      <c r="D548" s="9"/>
      <c r="E548" s="9"/>
      <c r="F548" s="9"/>
      <c r="G548" s="9"/>
      <c r="H548" s="9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  <c r="Z548" s="9"/>
    </row>
    <row r="549" spans="1:26" ht="15.75" customHeight="1" x14ac:dyDescent="0.3">
      <c r="A549" s="9"/>
      <c r="B549" s="9"/>
      <c r="C549" s="115"/>
      <c r="D549" s="9"/>
      <c r="E549" s="9"/>
      <c r="F549" s="9"/>
      <c r="G549" s="9"/>
      <c r="H549" s="9"/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  <c r="Z549" s="9"/>
    </row>
    <row r="550" spans="1:26" ht="15.75" customHeight="1" x14ac:dyDescent="0.3">
      <c r="A550" s="9"/>
      <c r="B550" s="9"/>
      <c r="C550" s="115"/>
      <c r="D550" s="9"/>
      <c r="E550" s="9"/>
      <c r="F550" s="9"/>
      <c r="G550" s="9"/>
      <c r="H550" s="9"/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  <c r="Z550" s="9"/>
    </row>
    <row r="551" spans="1:26" ht="15.75" customHeight="1" x14ac:dyDescent="0.3">
      <c r="A551" s="9"/>
      <c r="B551" s="9"/>
      <c r="C551" s="115"/>
      <c r="D551" s="9"/>
      <c r="E551" s="9"/>
      <c r="F551" s="9"/>
      <c r="G551" s="9"/>
      <c r="H551" s="9"/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  <c r="Z551" s="9"/>
    </row>
    <row r="552" spans="1:26" ht="15.75" customHeight="1" x14ac:dyDescent="0.3">
      <c r="A552" s="9"/>
      <c r="B552" s="9"/>
      <c r="C552" s="115"/>
      <c r="D552" s="9"/>
      <c r="E552" s="9"/>
      <c r="F552" s="9"/>
      <c r="G552" s="9"/>
      <c r="H552" s="9"/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  <c r="Z552" s="9"/>
    </row>
    <row r="553" spans="1:26" ht="15.75" customHeight="1" x14ac:dyDescent="0.3">
      <c r="A553" s="9"/>
      <c r="B553" s="9"/>
      <c r="C553" s="115"/>
      <c r="D553" s="9"/>
      <c r="E553" s="9"/>
      <c r="F553" s="9"/>
      <c r="G553" s="9"/>
      <c r="H553" s="9"/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  <c r="Z553" s="9"/>
    </row>
    <row r="554" spans="1:26" ht="15.75" customHeight="1" x14ac:dyDescent="0.3">
      <c r="A554" s="9"/>
      <c r="B554" s="9"/>
      <c r="C554" s="115"/>
      <c r="D554" s="9"/>
      <c r="E554" s="9"/>
      <c r="F554" s="9"/>
      <c r="G554" s="9"/>
      <c r="H554" s="9"/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  <c r="Z554" s="9"/>
    </row>
    <row r="555" spans="1:26" ht="15.75" customHeight="1" x14ac:dyDescent="0.3">
      <c r="A555" s="9"/>
      <c r="B555" s="9"/>
      <c r="C555" s="115"/>
      <c r="D555" s="9"/>
      <c r="E555" s="9"/>
      <c r="F555" s="9"/>
      <c r="G555" s="9"/>
      <c r="H555" s="9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  <c r="Z555" s="9"/>
    </row>
    <row r="556" spans="1:26" ht="15.75" customHeight="1" x14ac:dyDescent="0.3">
      <c r="A556" s="9"/>
      <c r="B556" s="9"/>
      <c r="C556" s="115"/>
      <c r="D556" s="9"/>
      <c r="E556" s="9"/>
      <c r="F556" s="9"/>
      <c r="G556" s="9"/>
      <c r="H556" s="9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  <c r="Z556" s="9"/>
    </row>
    <row r="557" spans="1:26" ht="15.75" customHeight="1" x14ac:dyDescent="0.3">
      <c r="A557" s="9"/>
      <c r="B557" s="9"/>
      <c r="C557" s="115"/>
      <c r="D557" s="9"/>
      <c r="E557" s="9"/>
      <c r="F557" s="9"/>
      <c r="G557" s="9"/>
      <c r="H557" s="9"/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  <c r="Z557" s="9"/>
    </row>
    <row r="558" spans="1:26" ht="15.75" customHeight="1" x14ac:dyDescent="0.3">
      <c r="A558" s="9"/>
      <c r="B558" s="9"/>
      <c r="C558" s="115"/>
      <c r="D558" s="9"/>
      <c r="E558" s="9"/>
      <c r="F558" s="9"/>
      <c r="G558" s="9"/>
      <c r="H558" s="9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  <c r="Z558" s="9"/>
    </row>
    <row r="559" spans="1:26" ht="15.75" customHeight="1" x14ac:dyDescent="0.3">
      <c r="A559" s="9"/>
      <c r="B559" s="9"/>
      <c r="C559" s="115"/>
      <c r="D559" s="9"/>
      <c r="E559" s="9"/>
      <c r="F559" s="9"/>
      <c r="G559" s="9"/>
      <c r="H559" s="9"/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  <c r="Z559" s="9"/>
    </row>
    <row r="560" spans="1:26" ht="15.75" customHeight="1" x14ac:dyDescent="0.3">
      <c r="A560" s="9"/>
      <c r="B560" s="9"/>
      <c r="C560" s="115"/>
      <c r="D560" s="9"/>
      <c r="E560" s="9"/>
      <c r="F560" s="9"/>
      <c r="G560" s="9"/>
      <c r="H560" s="9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9"/>
      <c r="Z560" s="9"/>
    </row>
    <row r="561" spans="1:26" ht="15.75" customHeight="1" x14ac:dyDescent="0.3">
      <c r="A561" s="9"/>
      <c r="B561" s="9"/>
      <c r="C561" s="115"/>
      <c r="D561" s="9"/>
      <c r="E561" s="9"/>
      <c r="F561" s="9"/>
      <c r="G561" s="9"/>
      <c r="H561" s="9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  <c r="Z561" s="9"/>
    </row>
    <row r="562" spans="1:26" ht="15.75" customHeight="1" x14ac:dyDescent="0.3">
      <c r="A562" s="9"/>
      <c r="B562" s="9"/>
      <c r="C562" s="115"/>
      <c r="D562" s="9"/>
      <c r="E562" s="9"/>
      <c r="F562" s="9"/>
      <c r="G562" s="9"/>
      <c r="H562" s="9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  <c r="Z562" s="9"/>
    </row>
    <row r="563" spans="1:26" ht="15.75" customHeight="1" x14ac:dyDescent="0.3">
      <c r="A563" s="9"/>
      <c r="B563" s="9"/>
      <c r="C563" s="115"/>
      <c r="D563" s="9"/>
      <c r="E563" s="9"/>
      <c r="F563" s="9"/>
      <c r="G563" s="9"/>
      <c r="H563" s="9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  <c r="Z563" s="9"/>
    </row>
    <row r="564" spans="1:26" ht="15.75" customHeight="1" x14ac:dyDescent="0.3">
      <c r="A564" s="9"/>
      <c r="B564" s="9"/>
      <c r="C564" s="115"/>
      <c r="D564" s="9"/>
      <c r="E564" s="9"/>
      <c r="F564" s="9"/>
      <c r="G564" s="9"/>
      <c r="H564" s="9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  <c r="Z564" s="9"/>
    </row>
    <row r="565" spans="1:26" ht="15.75" customHeight="1" x14ac:dyDescent="0.3">
      <c r="A565" s="9"/>
      <c r="B565" s="9"/>
      <c r="C565" s="115"/>
      <c r="D565" s="9"/>
      <c r="E565" s="9"/>
      <c r="F565" s="9"/>
      <c r="G565" s="9"/>
      <c r="H565" s="9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  <c r="Z565" s="9"/>
    </row>
    <row r="566" spans="1:26" ht="15.75" customHeight="1" x14ac:dyDescent="0.3">
      <c r="A566" s="9"/>
      <c r="B566" s="9"/>
      <c r="C566" s="115"/>
      <c r="D566" s="9"/>
      <c r="E566" s="9"/>
      <c r="F566" s="9"/>
      <c r="G566" s="9"/>
      <c r="H566" s="9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  <c r="Z566" s="9"/>
    </row>
    <row r="567" spans="1:26" ht="15.75" customHeight="1" x14ac:dyDescent="0.3">
      <c r="A567" s="9"/>
      <c r="B567" s="9"/>
      <c r="C567" s="115"/>
      <c r="D567" s="9"/>
      <c r="E567" s="9"/>
      <c r="F567" s="9"/>
      <c r="G567" s="9"/>
      <c r="H567" s="9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  <c r="Z567" s="9"/>
    </row>
    <row r="568" spans="1:26" ht="15.75" customHeight="1" x14ac:dyDescent="0.3">
      <c r="A568" s="9"/>
      <c r="B568" s="9"/>
      <c r="C568" s="115"/>
      <c r="D568" s="9"/>
      <c r="E568" s="9"/>
      <c r="F568" s="9"/>
      <c r="G568" s="9"/>
      <c r="H568" s="9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  <c r="Z568" s="9"/>
    </row>
    <row r="569" spans="1:26" ht="15.75" customHeight="1" x14ac:dyDescent="0.3">
      <c r="A569" s="9"/>
      <c r="B569" s="9"/>
      <c r="C569" s="115"/>
      <c r="D569" s="9"/>
      <c r="E569" s="9"/>
      <c r="F569" s="9"/>
      <c r="G569" s="9"/>
      <c r="H569" s="9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  <c r="Z569" s="9"/>
    </row>
    <row r="570" spans="1:26" ht="15.75" customHeight="1" x14ac:dyDescent="0.3">
      <c r="A570" s="9"/>
      <c r="B570" s="9"/>
      <c r="C570" s="115"/>
      <c r="D570" s="9"/>
      <c r="E570" s="9"/>
      <c r="F570" s="9"/>
      <c r="G570" s="9"/>
      <c r="H570" s="9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  <c r="Z570" s="9"/>
    </row>
    <row r="571" spans="1:26" ht="15.75" customHeight="1" x14ac:dyDescent="0.3">
      <c r="A571" s="9"/>
      <c r="B571" s="9"/>
      <c r="C571" s="115"/>
      <c r="D571" s="9"/>
      <c r="E571" s="9"/>
      <c r="F571" s="9"/>
      <c r="G571" s="9"/>
      <c r="H571" s="9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  <c r="Z571" s="9"/>
    </row>
    <row r="572" spans="1:26" ht="15.75" customHeight="1" x14ac:dyDescent="0.3">
      <c r="A572" s="9"/>
      <c r="B572" s="9"/>
      <c r="C572" s="115"/>
      <c r="D572" s="9"/>
      <c r="E572" s="9"/>
      <c r="F572" s="9"/>
      <c r="G572" s="9"/>
      <c r="H572" s="9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  <c r="Z572" s="9"/>
    </row>
    <row r="573" spans="1:26" ht="15.75" customHeight="1" x14ac:dyDescent="0.3">
      <c r="A573" s="9"/>
      <c r="B573" s="9"/>
      <c r="C573" s="115"/>
      <c r="D573" s="9"/>
      <c r="E573" s="9"/>
      <c r="F573" s="9"/>
      <c r="G573" s="9"/>
      <c r="H573" s="9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  <c r="Z573" s="9"/>
    </row>
    <row r="574" spans="1:26" ht="15.75" customHeight="1" x14ac:dyDescent="0.3">
      <c r="A574" s="9"/>
      <c r="B574" s="9"/>
      <c r="C574" s="115"/>
      <c r="D574" s="9"/>
      <c r="E574" s="9"/>
      <c r="F574" s="9"/>
      <c r="G574" s="9"/>
      <c r="H574" s="9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  <c r="Z574" s="9"/>
    </row>
    <row r="575" spans="1:26" ht="15.75" customHeight="1" x14ac:dyDescent="0.3">
      <c r="A575" s="9"/>
      <c r="B575" s="9"/>
      <c r="C575" s="115"/>
      <c r="D575" s="9"/>
      <c r="E575" s="9"/>
      <c r="F575" s="9"/>
      <c r="G575" s="9"/>
      <c r="H575" s="9"/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  <c r="Z575" s="9"/>
    </row>
    <row r="576" spans="1:26" ht="15.75" customHeight="1" x14ac:dyDescent="0.3">
      <c r="A576" s="9"/>
      <c r="B576" s="9"/>
      <c r="C576" s="115"/>
      <c r="D576" s="9"/>
      <c r="E576" s="9"/>
      <c r="F576" s="9"/>
      <c r="G576" s="9"/>
      <c r="H576" s="9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  <c r="Z576" s="9"/>
    </row>
    <row r="577" spans="1:26" ht="15.75" customHeight="1" x14ac:dyDescent="0.3">
      <c r="A577" s="9"/>
      <c r="B577" s="9"/>
      <c r="C577" s="115"/>
      <c r="D577" s="9"/>
      <c r="E577" s="9"/>
      <c r="F577" s="9"/>
      <c r="G577" s="9"/>
      <c r="H577" s="9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  <c r="Z577" s="9"/>
    </row>
    <row r="578" spans="1:26" ht="15.75" customHeight="1" x14ac:dyDescent="0.3">
      <c r="A578" s="9"/>
      <c r="B578" s="9"/>
      <c r="C578" s="115"/>
      <c r="D578" s="9"/>
      <c r="E578" s="9"/>
      <c r="F578" s="9"/>
      <c r="G578" s="9"/>
      <c r="H578" s="9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  <c r="Z578" s="9"/>
    </row>
    <row r="579" spans="1:26" ht="15.75" customHeight="1" x14ac:dyDescent="0.3">
      <c r="A579" s="9"/>
      <c r="B579" s="9"/>
      <c r="C579" s="115"/>
      <c r="D579" s="9"/>
      <c r="E579" s="9"/>
      <c r="F579" s="9"/>
      <c r="G579" s="9"/>
      <c r="H579" s="9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  <c r="Z579" s="9"/>
    </row>
    <row r="580" spans="1:26" ht="15.75" customHeight="1" x14ac:dyDescent="0.3">
      <c r="A580" s="9"/>
      <c r="B580" s="9"/>
      <c r="C580" s="115"/>
      <c r="D580" s="9"/>
      <c r="E580" s="9"/>
      <c r="F580" s="9"/>
      <c r="G580" s="9"/>
      <c r="H580" s="9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  <c r="Z580" s="9"/>
    </row>
    <row r="581" spans="1:26" ht="15.75" customHeight="1" x14ac:dyDescent="0.3">
      <c r="A581" s="9"/>
      <c r="B581" s="9"/>
      <c r="C581" s="115"/>
      <c r="D581" s="9"/>
      <c r="E581" s="9"/>
      <c r="F581" s="9"/>
      <c r="G581" s="9"/>
      <c r="H581" s="9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9"/>
      <c r="Z581" s="9"/>
    </row>
    <row r="582" spans="1:26" ht="15.75" customHeight="1" x14ac:dyDescent="0.3">
      <c r="A582" s="9"/>
      <c r="B582" s="9"/>
      <c r="C582" s="115"/>
      <c r="D582" s="9"/>
      <c r="E582" s="9"/>
      <c r="F582" s="9"/>
      <c r="G582" s="9"/>
      <c r="H582" s="9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  <c r="Y582" s="9"/>
      <c r="Z582" s="9"/>
    </row>
    <row r="583" spans="1:26" ht="15.75" customHeight="1" x14ac:dyDescent="0.3">
      <c r="A583" s="9"/>
      <c r="B583" s="9"/>
      <c r="C583" s="115"/>
      <c r="D583" s="9"/>
      <c r="E583" s="9"/>
      <c r="F583" s="9"/>
      <c r="G583" s="9"/>
      <c r="H583" s="9"/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9"/>
      <c r="Z583" s="9"/>
    </row>
    <row r="584" spans="1:26" ht="15.75" customHeight="1" x14ac:dyDescent="0.3">
      <c r="A584" s="9"/>
      <c r="B584" s="9"/>
      <c r="C584" s="115"/>
      <c r="D584" s="9"/>
      <c r="E584" s="9"/>
      <c r="F584" s="9"/>
      <c r="G584" s="9"/>
      <c r="H584" s="9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  <c r="Z584" s="9"/>
    </row>
    <row r="585" spans="1:26" ht="15.75" customHeight="1" x14ac:dyDescent="0.3">
      <c r="A585" s="9"/>
      <c r="B585" s="9"/>
      <c r="C585" s="115"/>
      <c r="D585" s="9"/>
      <c r="E585" s="9"/>
      <c r="F585" s="9"/>
      <c r="G585" s="9"/>
      <c r="H585" s="9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  <c r="Z585" s="9"/>
    </row>
    <row r="586" spans="1:26" ht="15.75" customHeight="1" x14ac:dyDescent="0.3">
      <c r="A586" s="9"/>
      <c r="B586" s="9"/>
      <c r="C586" s="115"/>
      <c r="D586" s="9"/>
      <c r="E586" s="9"/>
      <c r="F586" s="9"/>
      <c r="G586" s="9"/>
      <c r="H586" s="9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  <c r="Y586" s="9"/>
      <c r="Z586" s="9"/>
    </row>
    <row r="587" spans="1:26" ht="15.75" customHeight="1" x14ac:dyDescent="0.3">
      <c r="A587" s="9"/>
      <c r="B587" s="9"/>
      <c r="C587" s="115"/>
      <c r="D587" s="9"/>
      <c r="E587" s="9"/>
      <c r="F587" s="9"/>
      <c r="G587" s="9"/>
      <c r="H587" s="9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  <c r="Z587" s="9"/>
    </row>
    <row r="588" spans="1:26" ht="15.75" customHeight="1" x14ac:dyDescent="0.3">
      <c r="A588" s="9"/>
      <c r="B588" s="9"/>
      <c r="C588" s="115"/>
      <c r="D588" s="9"/>
      <c r="E588" s="9"/>
      <c r="F588" s="9"/>
      <c r="G588" s="9"/>
      <c r="H588" s="9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  <c r="Y588" s="9"/>
      <c r="Z588" s="9"/>
    </row>
    <row r="589" spans="1:26" ht="15.75" customHeight="1" x14ac:dyDescent="0.3">
      <c r="A589" s="9"/>
      <c r="B589" s="9"/>
      <c r="C589" s="115"/>
      <c r="D589" s="9"/>
      <c r="E589" s="9"/>
      <c r="F589" s="9"/>
      <c r="G589" s="9"/>
      <c r="H589" s="9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  <c r="Z589" s="9"/>
    </row>
    <row r="590" spans="1:26" ht="15.75" customHeight="1" x14ac:dyDescent="0.3">
      <c r="A590" s="9"/>
      <c r="B590" s="9"/>
      <c r="C590" s="115"/>
      <c r="D590" s="9"/>
      <c r="E590" s="9"/>
      <c r="F590" s="9"/>
      <c r="G590" s="9"/>
      <c r="H590" s="9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  <c r="Z590" s="9"/>
    </row>
    <row r="591" spans="1:26" ht="15.75" customHeight="1" x14ac:dyDescent="0.3">
      <c r="A591" s="9"/>
      <c r="B591" s="9"/>
      <c r="C591" s="115"/>
      <c r="D591" s="9"/>
      <c r="E591" s="9"/>
      <c r="F591" s="9"/>
      <c r="G591" s="9"/>
      <c r="H591" s="9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  <c r="Z591" s="9"/>
    </row>
    <row r="592" spans="1:26" ht="15.75" customHeight="1" x14ac:dyDescent="0.3">
      <c r="A592" s="9"/>
      <c r="B592" s="9"/>
      <c r="C592" s="115"/>
      <c r="D592" s="9"/>
      <c r="E592" s="9"/>
      <c r="F592" s="9"/>
      <c r="G592" s="9"/>
      <c r="H592" s="9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  <c r="Z592" s="9"/>
    </row>
    <row r="593" spans="1:26" ht="15.75" customHeight="1" x14ac:dyDescent="0.3">
      <c r="A593" s="9"/>
      <c r="B593" s="9"/>
      <c r="C593" s="115"/>
      <c r="D593" s="9"/>
      <c r="E593" s="9"/>
      <c r="F593" s="9"/>
      <c r="G593" s="9"/>
      <c r="H593" s="9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  <c r="Z593" s="9"/>
    </row>
    <row r="594" spans="1:26" ht="15.75" customHeight="1" x14ac:dyDescent="0.3">
      <c r="A594" s="9"/>
      <c r="B594" s="9"/>
      <c r="C594" s="115"/>
      <c r="D594" s="9"/>
      <c r="E594" s="9"/>
      <c r="F594" s="9"/>
      <c r="G594" s="9"/>
      <c r="H594" s="9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  <c r="Z594" s="9"/>
    </row>
    <row r="595" spans="1:26" ht="15.75" customHeight="1" x14ac:dyDescent="0.3">
      <c r="A595" s="9"/>
      <c r="B595" s="9"/>
      <c r="C595" s="115"/>
      <c r="D595" s="9"/>
      <c r="E595" s="9"/>
      <c r="F595" s="9"/>
      <c r="G595" s="9"/>
      <c r="H595" s="9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  <c r="Z595" s="9"/>
    </row>
    <row r="596" spans="1:26" ht="15.75" customHeight="1" x14ac:dyDescent="0.3">
      <c r="A596" s="9"/>
      <c r="B596" s="9"/>
      <c r="C596" s="115"/>
      <c r="D596" s="9"/>
      <c r="E596" s="9"/>
      <c r="F596" s="9"/>
      <c r="G596" s="9"/>
      <c r="H596" s="9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  <c r="Y596" s="9"/>
      <c r="Z596" s="9"/>
    </row>
    <row r="597" spans="1:26" ht="15.75" customHeight="1" x14ac:dyDescent="0.3">
      <c r="A597" s="9"/>
      <c r="B597" s="9"/>
      <c r="C597" s="115"/>
      <c r="D597" s="9"/>
      <c r="E597" s="9"/>
      <c r="F597" s="9"/>
      <c r="G597" s="9"/>
      <c r="H597" s="9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9"/>
      <c r="Z597" s="9"/>
    </row>
    <row r="598" spans="1:26" ht="15.75" customHeight="1" x14ac:dyDescent="0.3">
      <c r="A598" s="9"/>
      <c r="B598" s="9"/>
      <c r="C598" s="115"/>
      <c r="D598" s="9"/>
      <c r="E598" s="9"/>
      <c r="F598" s="9"/>
      <c r="G598" s="9"/>
      <c r="H598" s="9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  <c r="Y598" s="9"/>
      <c r="Z598" s="9"/>
    </row>
    <row r="599" spans="1:26" ht="15.75" customHeight="1" x14ac:dyDescent="0.3">
      <c r="A599" s="9"/>
      <c r="B599" s="9"/>
      <c r="C599" s="115"/>
      <c r="D599" s="9"/>
      <c r="E599" s="9"/>
      <c r="F599" s="9"/>
      <c r="G599" s="9"/>
      <c r="H599" s="9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9"/>
      <c r="Z599" s="9"/>
    </row>
    <row r="600" spans="1:26" ht="15.75" customHeight="1" x14ac:dyDescent="0.3">
      <c r="A600" s="9"/>
      <c r="B600" s="9"/>
      <c r="C600" s="115"/>
      <c r="D600" s="9"/>
      <c r="E600" s="9"/>
      <c r="F600" s="9"/>
      <c r="G600" s="9"/>
      <c r="H600" s="9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  <c r="Z600" s="9"/>
    </row>
    <row r="601" spans="1:26" ht="15.75" customHeight="1" x14ac:dyDescent="0.3">
      <c r="A601" s="9"/>
      <c r="B601" s="9"/>
      <c r="C601" s="115"/>
      <c r="D601" s="9"/>
      <c r="E601" s="9"/>
      <c r="F601" s="9"/>
      <c r="G601" s="9"/>
      <c r="H601" s="9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9"/>
      <c r="Z601" s="9"/>
    </row>
    <row r="602" spans="1:26" ht="15.75" customHeight="1" x14ac:dyDescent="0.3">
      <c r="A602" s="9"/>
      <c r="B602" s="9"/>
      <c r="C602" s="115"/>
      <c r="D602" s="9"/>
      <c r="E602" s="9"/>
      <c r="F602" s="9"/>
      <c r="G602" s="9"/>
      <c r="H602" s="9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  <c r="Z602" s="9"/>
    </row>
    <row r="603" spans="1:26" ht="15.75" customHeight="1" x14ac:dyDescent="0.3">
      <c r="A603" s="9"/>
      <c r="B603" s="9"/>
      <c r="C603" s="115"/>
      <c r="D603" s="9"/>
      <c r="E603" s="9"/>
      <c r="F603" s="9"/>
      <c r="G603" s="9"/>
      <c r="H603" s="9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  <c r="Z603" s="9"/>
    </row>
    <row r="604" spans="1:26" ht="15.75" customHeight="1" x14ac:dyDescent="0.3">
      <c r="A604" s="9"/>
      <c r="B604" s="9"/>
      <c r="C604" s="115"/>
      <c r="D604" s="9"/>
      <c r="E604" s="9"/>
      <c r="F604" s="9"/>
      <c r="G604" s="9"/>
      <c r="H604" s="9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  <c r="Y604" s="9"/>
      <c r="Z604" s="9"/>
    </row>
    <row r="605" spans="1:26" ht="15.75" customHeight="1" x14ac:dyDescent="0.3">
      <c r="A605" s="9"/>
      <c r="B605" s="9"/>
      <c r="C605" s="115"/>
      <c r="D605" s="9"/>
      <c r="E605" s="9"/>
      <c r="F605" s="9"/>
      <c r="G605" s="9"/>
      <c r="H605" s="9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  <c r="Y605" s="9"/>
      <c r="Z605" s="9"/>
    </row>
    <row r="606" spans="1:26" ht="15.75" customHeight="1" x14ac:dyDescent="0.3">
      <c r="A606" s="9"/>
      <c r="B606" s="9"/>
      <c r="C606" s="115"/>
      <c r="D606" s="9"/>
      <c r="E606" s="9"/>
      <c r="F606" s="9"/>
      <c r="G606" s="9"/>
      <c r="H606" s="9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9"/>
      <c r="Z606" s="9"/>
    </row>
    <row r="607" spans="1:26" ht="15.75" customHeight="1" x14ac:dyDescent="0.3">
      <c r="A607" s="9"/>
      <c r="B607" s="9"/>
      <c r="C607" s="115"/>
      <c r="D607" s="9"/>
      <c r="E607" s="9"/>
      <c r="F607" s="9"/>
      <c r="G607" s="9"/>
      <c r="H607" s="9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  <c r="Y607" s="9"/>
      <c r="Z607" s="9"/>
    </row>
    <row r="608" spans="1:26" ht="15.75" customHeight="1" x14ac:dyDescent="0.3">
      <c r="A608" s="9"/>
      <c r="B608" s="9"/>
      <c r="C608" s="115"/>
      <c r="D608" s="9"/>
      <c r="E608" s="9"/>
      <c r="F608" s="9"/>
      <c r="G608" s="9"/>
      <c r="H608" s="9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  <c r="Y608" s="9"/>
      <c r="Z608" s="9"/>
    </row>
    <row r="609" spans="1:26" ht="15.75" customHeight="1" x14ac:dyDescent="0.3">
      <c r="A609" s="9"/>
      <c r="B609" s="9"/>
      <c r="C609" s="115"/>
      <c r="D609" s="9"/>
      <c r="E609" s="9"/>
      <c r="F609" s="9"/>
      <c r="G609" s="9"/>
      <c r="H609" s="9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  <c r="Y609" s="9"/>
      <c r="Z609" s="9"/>
    </row>
    <row r="610" spans="1:26" ht="15.75" customHeight="1" x14ac:dyDescent="0.3">
      <c r="A610" s="9"/>
      <c r="B610" s="9"/>
      <c r="C610" s="115"/>
      <c r="D610" s="9"/>
      <c r="E610" s="9"/>
      <c r="F610" s="9"/>
      <c r="G610" s="9"/>
      <c r="H610" s="9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  <c r="Y610" s="9"/>
      <c r="Z610" s="9"/>
    </row>
    <row r="611" spans="1:26" ht="15.75" customHeight="1" x14ac:dyDescent="0.3">
      <c r="A611" s="9"/>
      <c r="B611" s="9"/>
      <c r="C611" s="115"/>
      <c r="D611" s="9"/>
      <c r="E611" s="9"/>
      <c r="F611" s="9"/>
      <c r="G611" s="9"/>
      <c r="H611" s="9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9"/>
      <c r="Z611" s="9"/>
    </row>
    <row r="612" spans="1:26" ht="15.75" customHeight="1" x14ac:dyDescent="0.3">
      <c r="A612" s="9"/>
      <c r="B612" s="9"/>
      <c r="C612" s="115"/>
      <c r="D612" s="9"/>
      <c r="E612" s="9"/>
      <c r="F612" s="9"/>
      <c r="G612" s="9"/>
      <c r="H612" s="9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  <c r="Z612" s="9"/>
    </row>
    <row r="613" spans="1:26" ht="15.75" customHeight="1" x14ac:dyDescent="0.3">
      <c r="A613" s="9"/>
      <c r="B613" s="9"/>
      <c r="C613" s="115"/>
      <c r="D613" s="9"/>
      <c r="E613" s="9"/>
      <c r="F613" s="9"/>
      <c r="G613" s="9"/>
      <c r="H613" s="9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9"/>
      <c r="Z613" s="9"/>
    </row>
    <row r="614" spans="1:26" ht="15.75" customHeight="1" x14ac:dyDescent="0.3">
      <c r="A614" s="9"/>
      <c r="B614" s="9"/>
      <c r="C614" s="115"/>
      <c r="D614" s="9"/>
      <c r="E614" s="9"/>
      <c r="F614" s="9"/>
      <c r="G614" s="9"/>
      <c r="H614" s="9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  <c r="Y614" s="9"/>
      <c r="Z614" s="9"/>
    </row>
    <row r="615" spans="1:26" ht="15.75" customHeight="1" x14ac:dyDescent="0.3">
      <c r="A615" s="9"/>
      <c r="B615" s="9"/>
      <c r="C615" s="115"/>
      <c r="D615" s="9"/>
      <c r="E615" s="9"/>
      <c r="F615" s="9"/>
      <c r="G615" s="9"/>
      <c r="H615" s="9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  <c r="Y615" s="9"/>
      <c r="Z615" s="9"/>
    </row>
    <row r="616" spans="1:26" ht="15.75" customHeight="1" x14ac:dyDescent="0.3">
      <c r="A616" s="9"/>
      <c r="B616" s="9"/>
      <c r="C616" s="115"/>
      <c r="D616" s="9"/>
      <c r="E616" s="9"/>
      <c r="F616" s="9"/>
      <c r="G616" s="9"/>
      <c r="H616" s="9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  <c r="Y616" s="9"/>
      <c r="Z616" s="9"/>
    </row>
    <row r="617" spans="1:26" ht="15.75" customHeight="1" x14ac:dyDescent="0.3">
      <c r="A617" s="9"/>
      <c r="B617" s="9"/>
      <c r="C617" s="115"/>
      <c r="D617" s="9"/>
      <c r="E617" s="9"/>
      <c r="F617" s="9"/>
      <c r="G617" s="9"/>
      <c r="H617" s="9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  <c r="Y617" s="9"/>
      <c r="Z617" s="9"/>
    </row>
    <row r="618" spans="1:26" ht="15.75" customHeight="1" x14ac:dyDescent="0.3">
      <c r="A618" s="9"/>
      <c r="B618" s="9"/>
      <c r="C618" s="115"/>
      <c r="D618" s="9"/>
      <c r="E618" s="9"/>
      <c r="F618" s="9"/>
      <c r="G618" s="9"/>
      <c r="H618" s="9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  <c r="Y618" s="9"/>
      <c r="Z618" s="9"/>
    </row>
    <row r="619" spans="1:26" ht="15.75" customHeight="1" x14ac:dyDescent="0.3">
      <c r="A619" s="9"/>
      <c r="B619" s="9"/>
      <c r="C619" s="115"/>
      <c r="D619" s="9"/>
      <c r="E619" s="9"/>
      <c r="F619" s="9"/>
      <c r="G619" s="9"/>
      <c r="H619" s="9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  <c r="Y619" s="9"/>
      <c r="Z619" s="9"/>
    </row>
    <row r="620" spans="1:26" ht="15.75" customHeight="1" x14ac:dyDescent="0.3">
      <c r="A620" s="9"/>
      <c r="B620" s="9"/>
      <c r="C620" s="115"/>
      <c r="D620" s="9"/>
      <c r="E620" s="9"/>
      <c r="F620" s="9"/>
      <c r="G620" s="9"/>
      <c r="H620" s="9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  <c r="Y620" s="9"/>
      <c r="Z620" s="9"/>
    </row>
    <row r="621" spans="1:26" ht="15.75" customHeight="1" x14ac:dyDescent="0.3">
      <c r="A621" s="9"/>
      <c r="B621" s="9"/>
      <c r="C621" s="115"/>
      <c r="D621" s="9"/>
      <c r="E621" s="9"/>
      <c r="F621" s="9"/>
      <c r="G621" s="9"/>
      <c r="H621" s="9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  <c r="Y621" s="9"/>
      <c r="Z621" s="9"/>
    </row>
    <row r="622" spans="1:26" ht="15.75" customHeight="1" x14ac:dyDescent="0.3">
      <c r="A622" s="9"/>
      <c r="B622" s="9"/>
      <c r="C622" s="115"/>
      <c r="D622" s="9"/>
      <c r="E622" s="9"/>
      <c r="F622" s="9"/>
      <c r="G622" s="9"/>
      <c r="H622" s="9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  <c r="Y622" s="9"/>
      <c r="Z622" s="9"/>
    </row>
    <row r="623" spans="1:26" ht="15.75" customHeight="1" x14ac:dyDescent="0.3">
      <c r="A623" s="9"/>
      <c r="B623" s="9"/>
      <c r="C623" s="115"/>
      <c r="D623" s="9"/>
      <c r="E623" s="9"/>
      <c r="F623" s="9"/>
      <c r="G623" s="9"/>
      <c r="H623" s="9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  <c r="Y623" s="9"/>
      <c r="Z623" s="9"/>
    </row>
    <row r="624" spans="1:26" ht="15.75" customHeight="1" x14ac:dyDescent="0.3">
      <c r="A624" s="9"/>
      <c r="B624" s="9"/>
      <c r="C624" s="115"/>
      <c r="D624" s="9"/>
      <c r="E624" s="9"/>
      <c r="F624" s="9"/>
      <c r="G624" s="9"/>
      <c r="H624" s="9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  <c r="Y624" s="9"/>
      <c r="Z624" s="9"/>
    </row>
    <row r="625" spans="1:26" ht="15.75" customHeight="1" x14ac:dyDescent="0.3">
      <c r="A625" s="9"/>
      <c r="B625" s="9"/>
      <c r="C625" s="115"/>
      <c r="D625" s="9"/>
      <c r="E625" s="9"/>
      <c r="F625" s="9"/>
      <c r="G625" s="9"/>
      <c r="H625" s="9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  <c r="Y625" s="9"/>
      <c r="Z625" s="9"/>
    </row>
    <row r="626" spans="1:26" ht="15.75" customHeight="1" x14ac:dyDescent="0.3">
      <c r="A626" s="9"/>
      <c r="B626" s="9"/>
      <c r="C626" s="115"/>
      <c r="D626" s="9"/>
      <c r="E626" s="9"/>
      <c r="F626" s="9"/>
      <c r="G626" s="9"/>
      <c r="H626" s="9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9"/>
      <c r="Z626" s="9"/>
    </row>
    <row r="627" spans="1:26" ht="15.75" customHeight="1" x14ac:dyDescent="0.3">
      <c r="A627" s="9"/>
      <c r="B627" s="9"/>
      <c r="C627" s="115"/>
      <c r="D627" s="9"/>
      <c r="E627" s="9"/>
      <c r="F627" s="9"/>
      <c r="G627" s="9"/>
      <c r="H627" s="9"/>
      <c r="I627" s="9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9"/>
      <c r="Y627" s="9"/>
      <c r="Z627" s="9"/>
    </row>
    <row r="628" spans="1:26" ht="15.75" customHeight="1" x14ac:dyDescent="0.3">
      <c r="A628" s="9"/>
      <c r="B628" s="9"/>
      <c r="C628" s="115"/>
      <c r="D628" s="9"/>
      <c r="E628" s="9"/>
      <c r="F628" s="9"/>
      <c r="G628" s="9"/>
      <c r="H628" s="9"/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  <c r="U628" s="9"/>
      <c r="V628" s="9"/>
      <c r="W628" s="9"/>
      <c r="X628" s="9"/>
      <c r="Y628" s="9"/>
      <c r="Z628" s="9"/>
    </row>
    <row r="629" spans="1:26" ht="15.75" customHeight="1" x14ac:dyDescent="0.3">
      <c r="A629" s="9"/>
      <c r="B629" s="9"/>
      <c r="C629" s="115"/>
      <c r="D629" s="9"/>
      <c r="E629" s="9"/>
      <c r="F629" s="9"/>
      <c r="G629" s="9"/>
      <c r="H629" s="9"/>
      <c r="I629" s="9"/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9"/>
      <c r="U629" s="9"/>
      <c r="V629" s="9"/>
      <c r="W629" s="9"/>
      <c r="X629" s="9"/>
      <c r="Y629" s="9"/>
      <c r="Z629" s="9"/>
    </row>
    <row r="630" spans="1:26" ht="15.75" customHeight="1" x14ac:dyDescent="0.3">
      <c r="A630" s="9"/>
      <c r="B630" s="9"/>
      <c r="C630" s="115"/>
      <c r="D630" s="9"/>
      <c r="E630" s="9"/>
      <c r="F630" s="9"/>
      <c r="G630" s="9"/>
      <c r="H630" s="9"/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9"/>
      <c r="Y630" s="9"/>
      <c r="Z630" s="9"/>
    </row>
    <row r="631" spans="1:26" ht="15.75" customHeight="1" x14ac:dyDescent="0.3">
      <c r="A631" s="9"/>
      <c r="B631" s="9"/>
      <c r="C631" s="115"/>
      <c r="D631" s="9"/>
      <c r="E631" s="9"/>
      <c r="F631" s="9"/>
      <c r="G631" s="9"/>
      <c r="H631" s="9"/>
      <c r="I631" s="9"/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  <c r="U631" s="9"/>
      <c r="V631" s="9"/>
      <c r="W631" s="9"/>
      <c r="X631" s="9"/>
      <c r="Y631" s="9"/>
      <c r="Z631" s="9"/>
    </row>
    <row r="632" spans="1:26" ht="15.75" customHeight="1" x14ac:dyDescent="0.3">
      <c r="A632" s="9"/>
      <c r="B632" s="9"/>
      <c r="C632" s="115"/>
      <c r="D632" s="9"/>
      <c r="E632" s="9"/>
      <c r="F632" s="9"/>
      <c r="G632" s="9"/>
      <c r="H632" s="9"/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  <c r="U632" s="9"/>
      <c r="V632" s="9"/>
      <c r="W632" s="9"/>
      <c r="X632" s="9"/>
      <c r="Y632" s="9"/>
      <c r="Z632" s="9"/>
    </row>
    <row r="633" spans="1:26" ht="15.75" customHeight="1" x14ac:dyDescent="0.3">
      <c r="A633" s="9"/>
      <c r="B633" s="9"/>
      <c r="C633" s="115"/>
      <c r="D633" s="9"/>
      <c r="E633" s="9"/>
      <c r="F633" s="9"/>
      <c r="G633" s="9"/>
      <c r="H633" s="9"/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9"/>
      <c r="X633" s="9"/>
      <c r="Y633" s="9"/>
      <c r="Z633" s="9"/>
    </row>
    <row r="634" spans="1:26" ht="15.75" customHeight="1" x14ac:dyDescent="0.3">
      <c r="A634" s="9"/>
      <c r="B634" s="9"/>
      <c r="C634" s="115"/>
      <c r="D634" s="9"/>
      <c r="E634" s="9"/>
      <c r="F634" s="9"/>
      <c r="G634" s="9"/>
      <c r="H634" s="9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  <c r="U634" s="9"/>
      <c r="V634" s="9"/>
      <c r="W634" s="9"/>
      <c r="X634" s="9"/>
      <c r="Y634" s="9"/>
      <c r="Z634" s="9"/>
    </row>
    <row r="635" spans="1:26" ht="15.75" customHeight="1" x14ac:dyDescent="0.3">
      <c r="A635" s="9"/>
      <c r="B635" s="9"/>
      <c r="C635" s="115"/>
      <c r="D635" s="9"/>
      <c r="E635" s="9"/>
      <c r="F635" s="9"/>
      <c r="G635" s="9"/>
      <c r="H635" s="9"/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  <c r="Y635" s="9"/>
      <c r="Z635" s="9"/>
    </row>
    <row r="636" spans="1:26" ht="15.75" customHeight="1" x14ac:dyDescent="0.3">
      <c r="A636" s="9"/>
      <c r="B636" s="9"/>
      <c r="C636" s="115"/>
      <c r="D636" s="9"/>
      <c r="E636" s="9"/>
      <c r="F636" s="9"/>
      <c r="G636" s="9"/>
      <c r="H636" s="9"/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  <c r="U636" s="9"/>
      <c r="V636" s="9"/>
      <c r="W636" s="9"/>
      <c r="X636" s="9"/>
      <c r="Y636" s="9"/>
      <c r="Z636" s="9"/>
    </row>
    <row r="637" spans="1:26" ht="15.75" customHeight="1" x14ac:dyDescent="0.3">
      <c r="A637" s="9"/>
      <c r="B637" s="9"/>
      <c r="C637" s="115"/>
      <c r="D637" s="9"/>
      <c r="E637" s="9"/>
      <c r="F637" s="9"/>
      <c r="G637" s="9"/>
      <c r="H637" s="9"/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  <c r="U637" s="9"/>
      <c r="V637" s="9"/>
      <c r="W637" s="9"/>
      <c r="X637" s="9"/>
      <c r="Y637" s="9"/>
      <c r="Z637" s="9"/>
    </row>
    <row r="638" spans="1:26" ht="15.75" customHeight="1" x14ac:dyDescent="0.3">
      <c r="A638" s="9"/>
      <c r="B638" s="9"/>
      <c r="C638" s="115"/>
      <c r="D638" s="9"/>
      <c r="E638" s="9"/>
      <c r="F638" s="9"/>
      <c r="G638" s="9"/>
      <c r="H638" s="9"/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  <c r="U638" s="9"/>
      <c r="V638" s="9"/>
      <c r="W638" s="9"/>
      <c r="X638" s="9"/>
      <c r="Y638" s="9"/>
      <c r="Z638" s="9"/>
    </row>
    <row r="639" spans="1:26" ht="15.75" customHeight="1" x14ac:dyDescent="0.3">
      <c r="A639" s="9"/>
      <c r="B639" s="9"/>
      <c r="C639" s="115"/>
      <c r="D639" s="9"/>
      <c r="E639" s="9"/>
      <c r="F639" s="9"/>
      <c r="G639" s="9"/>
      <c r="H639" s="9"/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  <c r="U639" s="9"/>
      <c r="V639" s="9"/>
      <c r="W639" s="9"/>
      <c r="X639" s="9"/>
      <c r="Y639" s="9"/>
      <c r="Z639" s="9"/>
    </row>
    <row r="640" spans="1:26" ht="15.75" customHeight="1" x14ac:dyDescent="0.3">
      <c r="A640" s="9"/>
      <c r="B640" s="9"/>
      <c r="C640" s="115"/>
      <c r="D640" s="9"/>
      <c r="E640" s="9"/>
      <c r="F640" s="9"/>
      <c r="G640" s="9"/>
      <c r="H640" s="9"/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9"/>
      <c r="U640" s="9"/>
      <c r="V640" s="9"/>
      <c r="W640" s="9"/>
      <c r="X640" s="9"/>
      <c r="Y640" s="9"/>
      <c r="Z640" s="9"/>
    </row>
    <row r="641" spans="1:26" ht="15.75" customHeight="1" x14ac:dyDescent="0.3">
      <c r="A641" s="9"/>
      <c r="B641" s="9"/>
      <c r="C641" s="115"/>
      <c r="D641" s="9"/>
      <c r="E641" s="9"/>
      <c r="F641" s="9"/>
      <c r="G641" s="9"/>
      <c r="H641" s="9"/>
      <c r="I641" s="9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  <c r="U641" s="9"/>
      <c r="V641" s="9"/>
      <c r="W641" s="9"/>
      <c r="X641" s="9"/>
      <c r="Y641" s="9"/>
      <c r="Z641" s="9"/>
    </row>
    <row r="642" spans="1:26" ht="15.75" customHeight="1" x14ac:dyDescent="0.3">
      <c r="A642" s="9"/>
      <c r="B642" s="9"/>
      <c r="C642" s="115"/>
      <c r="D642" s="9"/>
      <c r="E642" s="9"/>
      <c r="F642" s="9"/>
      <c r="G642" s="9"/>
      <c r="H642" s="9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  <c r="Y642" s="9"/>
      <c r="Z642" s="9"/>
    </row>
    <row r="643" spans="1:26" ht="15.75" customHeight="1" x14ac:dyDescent="0.3">
      <c r="A643" s="9"/>
      <c r="B643" s="9"/>
      <c r="C643" s="115"/>
      <c r="D643" s="9"/>
      <c r="E643" s="9"/>
      <c r="F643" s="9"/>
      <c r="G643" s="9"/>
      <c r="H643" s="9"/>
      <c r="I643" s="9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  <c r="U643" s="9"/>
      <c r="V643" s="9"/>
      <c r="W643" s="9"/>
      <c r="X643" s="9"/>
      <c r="Y643" s="9"/>
      <c r="Z643" s="9"/>
    </row>
    <row r="644" spans="1:26" ht="15.75" customHeight="1" x14ac:dyDescent="0.3">
      <c r="A644" s="9"/>
      <c r="B644" s="9"/>
      <c r="C644" s="115"/>
      <c r="D644" s="9"/>
      <c r="E644" s="9"/>
      <c r="F644" s="9"/>
      <c r="G644" s="9"/>
      <c r="H644" s="9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  <c r="U644" s="9"/>
      <c r="V644" s="9"/>
      <c r="W644" s="9"/>
      <c r="X644" s="9"/>
      <c r="Y644" s="9"/>
      <c r="Z644" s="9"/>
    </row>
    <row r="645" spans="1:26" ht="15.75" customHeight="1" x14ac:dyDescent="0.3">
      <c r="A645" s="9"/>
      <c r="B645" s="9"/>
      <c r="C645" s="115"/>
      <c r="D645" s="9"/>
      <c r="E645" s="9"/>
      <c r="F645" s="9"/>
      <c r="G645" s="9"/>
      <c r="H645" s="9"/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  <c r="U645" s="9"/>
      <c r="V645" s="9"/>
      <c r="W645" s="9"/>
      <c r="X645" s="9"/>
      <c r="Y645" s="9"/>
      <c r="Z645" s="9"/>
    </row>
    <row r="646" spans="1:26" ht="15.75" customHeight="1" x14ac:dyDescent="0.3">
      <c r="A646" s="9"/>
      <c r="B646" s="9"/>
      <c r="C646" s="115"/>
      <c r="D646" s="9"/>
      <c r="E646" s="9"/>
      <c r="F646" s="9"/>
      <c r="G646" s="9"/>
      <c r="H646" s="9"/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  <c r="U646" s="9"/>
      <c r="V646" s="9"/>
      <c r="W646" s="9"/>
      <c r="X646" s="9"/>
      <c r="Y646" s="9"/>
      <c r="Z646" s="9"/>
    </row>
    <row r="647" spans="1:26" ht="15.75" customHeight="1" x14ac:dyDescent="0.3">
      <c r="A647" s="9"/>
      <c r="B647" s="9"/>
      <c r="C647" s="115"/>
      <c r="D647" s="9"/>
      <c r="E647" s="9"/>
      <c r="F647" s="9"/>
      <c r="G647" s="9"/>
      <c r="H647" s="9"/>
      <c r="I647" s="9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  <c r="U647" s="9"/>
      <c r="V647" s="9"/>
      <c r="W647" s="9"/>
      <c r="X647" s="9"/>
      <c r="Y647" s="9"/>
      <c r="Z647" s="9"/>
    </row>
    <row r="648" spans="1:26" ht="15.75" customHeight="1" x14ac:dyDescent="0.3">
      <c r="A648" s="9"/>
      <c r="B648" s="9"/>
      <c r="C648" s="115"/>
      <c r="D648" s="9"/>
      <c r="E648" s="9"/>
      <c r="F648" s="9"/>
      <c r="G648" s="9"/>
      <c r="H648" s="9"/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  <c r="U648" s="9"/>
      <c r="V648" s="9"/>
      <c r="W648" s="9"/>
      <c r="X648" s="9"/>
      <c r="Y648" s="9"/>
      <c r="Z648" s="9"/>
    </row>
    <row r="649" spans="1:26" ht="15.75" customHeight="1" x14ac:dyDescent="0.3">
      <c r="A649" s="9"/>
      <c r="B649" s="9"/>
      <c r="C649" s="115"/>
      <c r="D649" s="9"/>
      <c r="E649" s="9"/>
      <c r="F649" s="9"/>
      <c r="G649" s="9"/>
      <c r="H649" s="9"/>
      <c r="I649" s="9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  <c r="U649" s="9"/>
      <c r="V649" s="9"/>
      <c r="W649" s="9"/>
      <c r="X649" s="9"/>
      <c r="Y649" s="9"/>
      <c r="Z649" s="9"/>
    </row>
    <row r="650" spans="1:26" ht="15.75" customHeight="1" x14ac:dyDescent="0.3">
      <c r="A650" s="9"/>
      <c r="B650" s="9"/>
      <c r="C650" s="115"/>
      <c r="D650" s="9"/>
      <c r="E650" s="9"/>
      <c r="F650" s="9"/>
      <c r="G650" s="9"/>
      <c r="H650" s="9"/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  <c r="U650" s="9"/>
      <c r="V650" s="9"/>
      <c r="W650" s="9"/>
      <c r="X650" s="9"/>
      <c r="Y650" s="9"/>
      <c r="Z650" s="9"/>
    </row>
    <row r="651" spans="1:26" ht="15.75" customHeight="1" x14ac:dyDescent="0.3">
      <c r="A651" s="9"/>
      <c r="B651" s="9"/>
      <c r="C651" s="115"/>
      <c r="D651" s="9"/>
      <c r="E651" s="9"/>
      <c r="F651" s="9"/>
      <c r="G651" s="9"/>
      <c r="H651" s="9"/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  <c r="U651" s="9"/>
      <c r="V651" s="9"/>
      <c r="W651" s="9"/>
      <c r="X651" s="9"/>
      <c r="Y651" s="9"/>
      <c r="Z651" s="9"/>
    </row>
    <row r="652" spans="1:26" ht="15.75" customHeight="1" x14ac:dyDescent="0.3">
      <c r="A652" s="9"/>
      <c r="B652" s="9"/>
      <c r="C652" s="115"/>
      <c r="D652" s="9"/>
      <c r="E652" s="9"/>
      <c r="F652" s="9"/>
      <c r="G652" s="9"/>
      <c r="H652" s="9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  <c r="U652" s="9"/>
      <c r="V652" s="9"/>
      <c r="W652" s="9"/>
      <c r="X652" s="9"/>
      <c r="Y652" s="9"/>
      <c r="Z652" s="9"/>
    </row>
    <row r="653" spans="1:26" ht="15.75" customHeight="1" x14ac:dyDescent="0.3">
      <c r="A653" s="9"/>
      <c r="B653" s="9"/>
      <c r="C653" s="115"/>
      <c r="D653" s="9"/>
      <c r="E653" s="9"/>
      <c r="F653" s="9"/>
      <c r="G653" s="9"/>
      <c r="H653" s="9"/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9"/>
      <c r="X653" s="9"/>
      <c r="Y653" s="9"/>
      <c r="Z653" s="9"/>
    </row>
    <row r="654" spans="1:26" ht="15.75" customHeight="1" x14ac:dyDescent="0.3">
      <c r="A654" s="9"/>
      <c r="B654" s="9"/>
      <c r="C654" s="115"/>
      <c r="D654" s="9"/>
      <c r="E654" s="9"/>
      <c r="F654" s="9"/>
      <c r="G654" s="9"/>
      <c r="H654" s="9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  <c r="U654" s="9"/>
      <c r="V654" s="9"/>
      <c r="W654" s="9"/>
      <c r="X654" s="9"/>
      <c r="Y654" s="9"/>
      <c r="Z654" s="9"/>
    </row>
    <row r="655" spans="1:26" ht="15.75" customHeight="1" x14ac:dyDescent="0.3">
      <c r="A655" s="9"/>
      <c r="B655" s="9"/>
      <c r="C655" s="115"/>
      <c r="D655" s="9"/>
      <c r="E655" s="9"/>
      <c r="F655" s="9"/>
      <c r="G655" s="9"/>
      <c r="H655" s="9"/>
      <c r="I655" s="9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  <c r="U655" s="9"/>
      <c r="V655" s="9"/>
      <c r="W655" s="9"/>
      <c r="X655" s="9"/>
      <c r="Y655" s="9"/>
      <c r="Z655" s="9"/>
    </row>
    <row r="656" spans="1:26" ht="15.75" customHeight="1" x14ac:dyDescent="0.3">
      <c r="A656" s="9"/>
      <c r="B656" s="9"/>
      <c r="C656" s="115"/>
      <c r="D656" s="9"/>
      <c r="E656" s="9"/>
      <c r="F656" s="9"/>
      <c r="G656" s="9"/>
      <c r="H656" s="9"/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  <c r="U656" s="9"/>
      <c r="V656" s="9"/>
      <c r="W656" s="9"/>
      <c r="X656" s="9"/>
      <c r="Y656" s="9"/>
      <c r="Z656" s="9"/>
    </row>
    <row r="657" spans="1:26" ht="15.75" customHeight="1" x14ac:dyDescent="0.3">
      <c r="A657" s="9"/>
      <c r="B657" s="9"/>
      <c r="C657" s="115"/>
      <c r="D657" s="9"/>
      <c r="E657" s="9"/>
      <c r="F657" s="9"/>
      <c r="G657" s="9"/>
      <c r="H657" s="9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  <c r="U657" s="9"/>
      <c r="V657" s="9"/>
      <c r="W657" s="9"/>
      <c r="X657" s="9"/>
      <c r="Y657" s="9"/>
      <c r="Z657" s="9"/>
    </row>
    <row r="658" spans="1:26" ht="15.75" customHeight="1" x14ac:dyDescent="0.3">
      <c r="A658" s="9"/>
      <c r="B658" s="9"/>
      <c r="C658" s="115"/>
      <c r="D658" s="9"/>
      <c r="E658" s="9"/>
      <c r="F658" s="9"/>
      <c r="G658" s="9"/>
      <c r="H658" s="9"/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  <c r="U658" s="9"/>
      <c r="V658" s="9"/>
      <c r="W658" s="9"/>
      <c r="X658" s="9"/>
      <c r="Y658" s="9"/>
      <c r="Z658" s="9"/>
    </row>
    <row r="659" spans="1:26" ht="15.75" customHeight="1" x14ac:dyDescent="0.3">
      <c r="A659" s="9"/>
      <c r="B659" s="9"/>
      <c r="C659" s="115"/>
      <c r="D659" s="9"/>
      <c r="E659" s="9"/>
      <c r="F659" s="9"/>
      <c r="G659" s="9"/>
      <c r="H659" s="9"/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9"/>
      <c r="Y659" s="9"/>
      <c r="Z659" s="9"/>
    </row>
    <row r="660" spans="1:26" ht="15.75" customHeight="1" x14ac:dyDescent="0.3">
      <c r="A660" s="9"/>
      <c r="B660" s="9"/>
      <c r="C660" s="115"/>
      <c r="D660" s="9"/>
      <c r="E660" s="9"/>
      <c r="F660" s="9"/>
      <c r="G660" s="9"/>
      <c r="H660" s="9"/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  <c r="U660" s="9"/>
      <c r="V660" s="9"/>
      <c r="W660" s="9"/>
      <c r="X660" s="9"/>
      <c r="Y660" s="9"/>
      <c r="Z660" s="9"/>
    </row>
    <row r="661" spans="1:26" ht="15.75" customHeight="1" x14ac:dyDescent="0.3">
      <c r="A661" s="9"/>
      <c r="B661" s="9"/>
      <c r="C661" s="115"/>
      <c r="D661" s="9"/>
      <c r="E661" s="9"/>
      <c r="F661" s="9"/>
      <c r="G661" s="9"/>
      <c r="H661" s="9"/>
      <c r="I661" s="9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  <c r="U661" s="9"/>
      <c r="V661" s="9"/>
      <c r="W661" s="9"/>
      <c r="X661" s="9"/>
      <c r="Y661" s="9"/>
      <c r="Z661" s="9"/>
    </row>
    <row r="662" spans="1:26" ht="15.75" customHeight="1" x14ac:dyDescent="0.3">
      <c r="A662" s="9"/>
      <c r="B662" s="9"/>
      <c r="C662" s="115"/>
      <c r="D662" s="9"/>
      <c r="E662" s="9"/>
      <c r="F662" s="9"/>
      <c r="G662" s="9"/>
      <c r="H662" s="9"/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  <c r="U662" s="9"/>
      <c r="V662" s="9"/>
      <c r="W662" s="9"/>
      <c r="X662" s="9"/>
      <c r="Y662" s="9"/>
      <c r="Z662" s="9"/>
    </row>
    <row r="663" spans="1:26" ht="15.75" customHeight="1" x14ac:dyDescent="0.3">
      <c r="A663" s="9"/>
      <c r="B663" s="9"/>
      <c r="C663" s="115"/>
      <c r="D663" s="9"/>
      <c r="E663" s="9"/>
      <c r="F663" s="9"/>
      <c r="G663" s="9"/>
      <c r="H663" s="9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  <c r="U663" s="9"/>
      <c r="V663" s="9"/>
      <c r="W663" s="9"/>
      <c r="X663" s="9"/>
      <c r="Y663" s="9"/>
      <c r="Z663" s="9"/>
    </row>
    <row r="664" spans="1:26" ht="15.75" customHeight="1" x14ac:dyDescent="0.3">
      <c r="A664" s="9"/>
      <c r="B664" s="9"/>
      <c r="C664" s="115"/>
      <c r="D664" s="9"/>
      <c r="E664" s="9"/>
      <c r="F664" s="9"/>
      <c r="G664" s="9"/>
      <c r="H664" s="9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  <c r="U664" s="9"/>
      <c r="V664" s="9"/>
      <c r="W664" s="9"/>
      <c r="X664" s="9"/>
      <c r="Y664" s="9"/>
      <c r="Z664" s="9"/>
    </row>
    <row r="665" spans="1:26" ht="15.75" customHeight="1" x14ac:dyDescent="0.3">
      <c r="A665" s="9"/>
      <c r="B665" s="9"/>
      <c r="C665" s="115"/>
      <c r="D665" s="9"/>
      <c r="E665" s="9"/>
      <c r="F665" s="9"/>
      <c r="G665" s="9"/>
      <c r="H665" s="9"/>
      <c r="I665" s="9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  <c r="U665" s="9"/>
      <c r="V665" s="9"/>
      <c r="W665" s="9"/>
      <c r="X665" s="9"/>
      <c r="Y665" s="9"/>
      <c r="Z665" s="9"/>
    </row>
    <row r="666" spans="1:26" ht="15.75" customHeight="1" x14ac:dyDescent="0.3">
      <c r="A666" s="9"/>
      <c r="B666" s="9"/>
      <c r="C666" s="115"/>
      <c r="D666" s="9"/>
      <c r="E666" s="9"/>
      <c r="F666" s="9"/>
      <c r="G666" s="9"/>
      <c r="H666" s="9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  <c r="U666" s="9"/>
      <c r="V666" s="9"/>
      <c r="W666" s="9"/>
      <c r="X666" s="9"/>
      <c r="Y666" s="9"/>
      <c r="Z666" s="9"/>
    </row>
    <row r="667" spans="1:26" ht="15.75" customHeight="1" x14ac:dyDescent="0.3">
      <c r="A667" s="9"/>
      <c r="B667" s="9"/>
      <c r="C667" s="115"/>
      <c r="D667" s="9"/>
      <c r="E667" s="9"/>
      <c r="F667" s="9"/>
      <c r="G667" s="9"/>
      <c r="H667" s="9"/>
      <c r="I667" s="9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  <c r="U667" s="9"/>
      <c r="V667" s="9"/>
      <c r="W667" s="9"/>
      <c r="X667" s="9"/>
      <c r="Y667" s="9"/>
      <c r="Z667" s="9"/>
    </row>
    <row r="668" spans="1:26" ht="15.75" customHeight="1" x14ac:dyDescent="0.3">
      <c r="A668" s="9"/>
      <c r="B668" s="9"/>
      <c r="C668" s="115"/>
      <c r="D668" s="9"/>
      <c r="E668" s="9"/>
      <c r="F668" s="9"/>
      <c r="G668" s="9"/>
      <c r="H668" s="9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  <c r="U668" s="9"/>
      <c r="V668" s="9"/>
      <c r="W668" s="9"/>
      <c r="X668" s="9"/>
      <c r="Y668" s="9"/>
      <c r="Z668" s="9"/>
    </row>
    <row r="669" spans="1:26" ht="15.75" customHeight="1" x14ac:dyDescent="0.3">
      <c r="A669" s="9"/>
      <c r="B669" s="9"/>
      <c r="C669" s="115"/>
      <c r="D669" s="9"/>
      <c r="E669" s="9"/>
      <c r="F669" s="9"/>
      <c r="G669" s="9"/>
      <c r="H669" s="9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9"/>
      <c r="V669" s="9"/>
      <c r="W669" s="9"/>
      <c r="X669" s="9"/>
      <c r="Y669" s="9"/>
      <c r="Z669" s="9"/>
    </row>
    <row r="670" spans="1:26" ht="15.75" customHeight="1" x14ac:dyDescent="0.3">
      <c r="A670" s="9"/>
      <c r="B670" s="9"/>
      <c r="C670" s="115"/>
      <c r="D670" s="9"/>
      <c r="E670" s="9"/>
      <c r="F670" s="9"/>
      <c r="G670" s="9"/>
      <c r="H670" s="9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9"/>
      <c r="Y670" s="9"/>
      <c r="Z670" s="9"/>
    </row>
    <row r="671" spans="1:26" ht="15.75" customHeight="1" x14ac:dyDescent="0.3">
      <c r="A671" s="9"/>
      <c r="B671" s="9"/>
      <c r="C671" s="115"/>
      <c r="D671" s="9"/>
      <c r="E671" s="9"/>
      <c r="F671" s="9"/>
      <c r="G671" s="9"/>
      <c r="H671" s="9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9"/>
      <c r="V671" s="9"/>
      <c r="W671" s="9"/>
      <c r="X671" s="9"/>
      <c r="Y671" s="9"/>
      <c r="Z671" s="9"/>
    </row>
    <row r="672" spans="1:26" ht="15.75" customHeight="1" x14ac:dyDescent="0.3">
      <c r="A672" s="9"/>
      <c r="B672" s="9"/>
      <c r="C672" s="115"/>
      <c r="D672" s="9"/>
      <c r="E672" s="9"/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9"/>
      <c r="V672" s="9"/>
      <c r="W672" s="9"/>
      <c r="X672" s="9"/>
      <c r="Y672" s="9"/>
      <c r="Z672" s="9"/>
    </row>
    <row r="673" spans="1:26" ht="15.75" customHeight="1" x14ac:dyDescent="0.3">
      <c r="A673" s="9"/>
      <c r="B673" s="9"/>
      <c r="C673" s="115"/>
      <c r="D673" s="9"/>
      <c r="E673" s="9"/>
      <c r="F673" s="9"/>
      <c r="G673" s="9"/>
      <c r="H673" s="9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  <c r="U673" s="9"/>
      <c r="V673" s="9"/>
      <c r="W673" s="9"/>
      <c r="X673" s="9"/>
      <c r="Y673" s="9"/>
      <c r="Z673" s="9"/>
    </row>
    <row r="674" spans="1:26" ht="15.75" customHeight="1" x14ac:dyDescent="0.3">
      <c r="A674" s="9"/>
      <c r="B674" s="9"/>
      <c r="C674" s="115"/>
      <c r="D674" s="9"/>
      <c r="E674" s="9"/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9"/>
      <c r="V674" s="9"/>
      <c r="W674" s="9"/>
      <c r="X674" s="9"/>
      <c r="Y674" s="9"/>
      <c r="Z674" s="9"/>
    </row>
    <row r="675" spans="1:26" ht="15.75" customHeight="1" x14ac:dyDescent="0.3">
      <c r="A675" s="9"/>
      <c r="B675" s="9"/>
      <c r="C675" s="115"/>
      <c r="D675" s="9"/>
      <c r="E675" s="9"/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  <c r="Y675" s="9"/>
      <c r="Z675" s="9"/>
    </row>
    <row r="676" spans="1:26" ht="15.75" customHeight="1" x14ac:dyDescent="0.3">
      <c r="A676" s="9"/>
      <c r="B676" s="9"/>
      <c r="C676" s="115"/>
      <c r="D676" s="9"/>
      <c r="E676" s="9"/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9"/>
      <c r="V676" s="9"/>
      <c r="W676" s="9"/>
      <c r="X676" s="9"/>
      <c r="Y676" s="9"/>
      <c r="Z676" s="9"/>
    </row>
    <row r="677" spans="1:26" ht="15.75" customHeight="1" x14ac:dyDescent="0.3">
      <c r="A677" s="9"/>
      <c r="B677" s="9"/>
      <c r="C677" s="115"/>
      <c r="D677" s="9"/>
      <c r="E677" s="9"/>
      <c r="F677" s="9"/>
      <c r="G677" s="9"/>
      <c r="H677" s="9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  <c r="U677" s="9"/>
      <c r="V677" s="9"/>
      <c r="W677" s="9"/>
      <c r="X677" s="9"/>
      <c r="Y677" s="9"/>
      <c r="Z677" s="9"/>
    </row>
    <row r="678" spans="1:26" ht="15.75" customHeight="1" x14ac:dyDescent="0.3">
      <c r="A678" s="9"/>
      <c r="B678" s="9"/>
      <c r="C678" s="115"/>
      <c r="D678" s="9"/>
      <c r="E678" s="9"/>
      <c r="F678" s="9"/>
      <c r="G678" s="9"/>
      <c r="H678" s="9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  <c r="U678" s="9"/>
      <c r="V678" s="9"/>
      <c r="W678" s="9"/>
      <c r="X678" s="9"/>
      <c r="Y678" s="9"/>
      <c r="Z678" s="9"/>
    </row>
    <row r="679" spans="1:26" ht="15.75" customHeight="1" x14ac:dyDescent="0.3">
      <c r="A679" s="9"/>
      <c r="B679" s="9"/>
      <c r="C679" s="115"/>
      <c r="D679" s="9"/>
      <c r="E679" s="9"/>
      <c r="F679" s="9"/>
      <c r="G679" s="9"/>
      <c r="H679" s="9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9"/>
      <c r="V679" s="9"/>
      <c r="W679" s="9"/>
      <c r="X679" s="9"/>
      <c r="Y679" s="9"/>
      <c r="Z679" s="9"/>
    </row>
    <row r="680" spans="1:26" ht="15.75" customHeight="1" x14ac:dyDescent="0.3">
      <c r="A680" s="9"/>
      <c r="B680" s="9"/>
      <c r="C680" s="115"/>
      <c r="D680" s="9"/>
      <c r="E680" s="9"/>
      <c r="F680" s="9"/>
      <c r="G680" s="9"/>
      <c r="H680" s="9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9"/>
      <c r="V680" s="9"/>
      <c r="W680" s="9"/>
      <c r="X680" s="9"/>
      <c r="Y680" s="9"/>
      <c r="Z680" s="9"/>
    </row>
    <row r="681" spans="1:26" ht="15.75" customHeight="1" x14ac:dyDescent="0.3">
      <c r="A681" s="9"/>
      <c r="B681" s="9"/>
      <c r="C681" s="115"/>
      <c r="D681" s="9"/>
      <c r="E681" s="9"/>
      <c r="F681" s="9"/>
      <c r="G681" s="9"/>
      <c r="H681" s="9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9"/>
      <c r="V681" s="9"/>
      <c r="W681" s="9"/>
      <c r="X681" s="9"/>
      <c r="Y681" s="9"/>
      <c r="Z681" s="9"/>
    </row>
    <row r="682" spans="1:26" ht="15.75" customHeight="1" x14ac:dyDescent="0.3">
      <c r="A682" s="9"/>
      <c r="B682" s="9"/>
      <c r="C682" s="115"/>
      <c r="D682" s="9"/>
      <c r="E682" s="9"/>
      <c r="F682" s="9"/>
      <c r="G682" s="9"/>
      <c r="H682" s="9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  <c r="U682" s="9"/>
      <c r="V682" s="9"/>
      <c r="W682" s="9"/>
      <c r="X682" s="9"/>
      <c r="Y682" s="9"/>
      <c r="Z682" s="9"/>
    </row>
    <row r="683" spans="1:26" ht="15.75" customHeight="1" x14ac:dyDescent="0.3">
      <c r="A683" s="9"/>
      <c r="B683" s="9"/>
      <c r="C683" s="115"/>
      <c r="D683" s="9"/>
      <c r="E683" s="9"/>
      <c r="F683" s="9"/>
      <c r="G683" s="9"/>
      <c r="H683" s="9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  <c r="U683" s="9"/>
      <c r="V683" s="9"/>
      <c r="W683" s="9"/>
      <c r="X683" s="9"/>
      <c r="Y683" s="9"/>
      <c r="Z683" s="9"/>
    </row>
    <row r="684" spans="1:26" ht="15.75" customHeight="1" x14ac:dyDescent="0.3">
      <c r="A684" s="9"/>
      <c r="B684" s="9"/>
      <c r="C684" s="115"/>
      <c r="D684" s="9"/>
      <c r="E684" s="9"/>
      <c r="F684" s="9"/>
      <c r="G684" s="9"/>
      <c r="H684" s="9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9"/>
      <c r="V684" s="9"/>
      <c r="W684" s="9"/>
      <c r="X684" s="9"/>
      <c r="Y684" s="9"/>
      <c r="Z684" s="9"/>
    </row>
    <row r="685" spans="1:26" ht="15.75" customHeight="1" x14ac:dyDescent="0.3">
      <c r="A685" s="9"/>
      <c r="B685" s="9"/>
      <c r="C685" s="115"/>
      <c r="D685" s="9"/>
      <c r="E685" s="9"/>
      <c r="F685" s="9"/>
      <c r="G685" s="9"/>
      <c r="H685" s="9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9"/>
      <c r="V685" s="9"/>
      <c r="W685" s="9"/>
      <c r="X685" s="9"/>
      <c r="Y685" s="9"/>
      <c r="Z685" s="9"/>
    </row>
    <row r="686" spans="1:26" ht="15.75" customHeight="1" x14ac:dyDescent="0.3">
      <c r="A686" s="9"/>
      <c r="B686" s="9"/>
      <c r="C686" s="115"/>
      <c r="D686" s="9"/>
      <c r="E686" s="9"/>
      <c r="F686" s="9"/>
      <c r="G686" s="9"/>
      <c r="H686" s="9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  <c r="U686" s="9"/>
      <c r="V686" s="9"/>
      <c r="W686" s="9"/>
      <c r="X686" s="9"/>
      <c r="Y686" s="9"/>
      <c r="Z686" s="9"/>
    </row>
    <row r="687" spans="1:26" ht="15.75" customHeight="1" x14ac:dyDescent="0.3">
      <c r="A687" s="9"/>
      <c r="B687" s="9"/>
      <c r="C687" s="115"/>
      <c r="D687" s="9"/>
      <c r="E687" s="9"/>
      <c r="F687" s="9"/>
      <c r="G687" s="9"/>
      <c r="H687" s="9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  <c r="U687" s="9"/>
      <c r="V687" s="9"/>
      <c r="W687" s="9"/>
      <c r="X687" s="9"/>
      <c r="Y687" s="9"/>
      <c r="Z687" s="9"/>
    </row>
    <row r="688" spans="1:26" ht="15.75" customHeight="1" x14ac:dyDescent="0.3">
      <c r="A688" s="9"/>
      <c r="B688" s="9"/>
      <c r="C688" s="115"/>
      <c r="D688" s="9"/>
      <c r="E688" s="9"/>
      <c r="F688" s="9"/>
      <c r="G688" s="9"/>
      <c r="H688" s="9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  <c r="U688" s="9"/>
      <c r="V688" s="9"/>
      <c r="W688" s="9"/>
      <c r="X688" s="9"/>
      <c r="Y688" s="9"/>
      <c r="Z688" s="9"/>
    </row>
    <row r="689" spans="1:26" ht="15.75" customHeight="1" x14ac:dyDescent="0.3">
      <c r="A689" s="9"/>
      <c r="B689" s="9"/>
      <c r="C689" s="115"/>
      <c r="D689" s="9"/>
      <c r="E689" s="9"/>
      <c r="F689" s="9"/>
      <c r="G689" s="9"/>
      <c r="H689" s="9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  <c r="Z689" s="9"/>
    </row>
    <row r="690" spans="1:26" ht="15.75" customHeight="1" x14ac:dyDescent="0.3">
      <c r="A690" s="9"/>
      <c r="B690" s="9"/>
      <c r="C690" s="115"/>
      <c r="D690" s="9"/>
      <c r="E690" s="9"/>
      <c r="F690" s="9"/>
      <c r="G690" s="9"/>
      <c r="H690" s="9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  <c r="U690" s="9"/>
      <c r="V690" s="9"/>
      <c r="W690" s="9"/>
      <c r="X690" s="9"/>
      <c r="Y690" s="9"/>
      <c r="Z690" s="9"/>
    </row>
    <row r="691" spans="1:26" ht="15.75" customHeight="1" x14ac:dyDescent="0.3">
      <c r="A691" s="9"/>
      <c r="B691" s="9"/>
      <c r="C691" s="115"/>
      <c r="D691" s="9"/>
      <c r="E691" s="9"/>
      <c r="F691" s="9"/>
      <c r="G691" s="9"/>
      <c r="H691" s="9"/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  <c r="U691" s="9"/>
      <c r="V691" s="9"/>
      <c r="W691" s="9"/>
      <c r="X691" s="9"/>
      <c r="Y691" s="9"/>
      <c r="Z691" s="9"/>
    </row>
    <row r="692" spans="1:26" ht="15.75" customHeight="1" x14ac:dyDescent="0.3">
      <c r="A692" s="9"/>
      <c r="B692" s="9"/>
      <c r="C692" s="115"/>
      <c r="D692" s="9"/>
      <c r="E692" s="9"/>
      <c r="F692" s="9"/>
      <c r="G692" s="9"/>
      <c r="H692" s="9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  <c r="U692" s="9"/>
      <c r="V692" s="9"/>
      <c r="W692" s="9"/>
      <c r="X692" s="9"/>
      <c r="Y692" s="9"/>
      <c r="Z692" s="9"/>
    </row>
    <row r="693" spans="1:26" ht="15.75" customHeight="1" x14ac:dyDescent="0.3">
      <c r="A693" s="9"/>
      <c r="B693" s="9"/>
      <c r="C693" s="115"/>
      <c r="D693" s="9"/>
      <c r="E693" s="9"/>
      <c r="F693" s="9"/>
      <c r="G693" s="9"/>
      <c r="H693" s="9"/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  <c r="U693" s="9"/>
      <c r="V693" s="9"/>
      <c r="W693" s="9"/>
      <c r="X693" s="9"/>
      <c r="Y693" s="9"/>
      <c r="Z693" s="9"/>
    </row>
    <row r="694" spans="1:26" ht="15.75" customHeight="1" x14ac:dyDescent="0.3">
      <c r="A694" s="9"/>
      <c r="B694" s="9"/>
      <c r="C694" s="115"/>
      <c r="D694" s="9"/>
      <c r="E694" s="9"/>
      <c r="F694" s="9"/>
      <c r="G694" s="9"/>
      <c r="H694" s="9"/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  <c r="U694" s="9"/>
      <c r="V694" s="9"/>
      <c r="W694" s="9"/>
      <c r="X694" s="9"/>
      <c r="Y694" s="9"/>
      <c r="Z694" s="9"/>
    </row>
    <row r="695" spans="1:26" ht="15.75" customHeight="1" x14ac:dyDescent="0.3">
      <c r="A695" s="9"/>
      <c r="B695" s="9"/>
      <c r="C695" s="115"/>
      <c r="D695" s="9"/>
      <c r="E695" s="9"/>
      <c r="F695" s="9"/>
      <c r="G695" s="9"/>
      <c r="H695" s="9"/>
      <c r="I695" s="9"/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  <c r="U695" s="9"/>
      <c r="V695" s="9"/>
      <c r="W695" s="9"/>
      <c r="X695" s="9"/>
      <c r="Y695" s="9"/>
      <c r="Z695" s="9"/>
    </row>
    <row r="696" spans="1:26" ht="15.75" customHeight="1" x14ac:dyDescent="0.3">
      <c r="A696" s="9"/>
      <c r="B696" s="9"/>
      <c r="C696" s="115"/>
      <c r="D696" s="9"/>
      <c r="E696" s="9"/>
      <c r="F696" s="9"/>
      <c r="G696" s="9"/>
      <c r="H696" s="9"/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  <c r="U696" s="9"/>
      <c r="V696" s="9"/>
      <c r="W696" s="9"/>
      <c r="X696" s="9"/>
      <c r="Y696" s="9"/>
      <c r="Z696" s="9"/>
    </row>
    <row r="697" spans="1:26" ht="15.75" customHeight="1" x14ac:dyDescent="0.3">
      <c r="A697" s="9"/>
      <c r="B697" s="9"/>
      <c r="C697" s="115"/>
      <c r="D697" s="9"/>
      <c r="E697" s="9"/>
      <c r="F697" s="9"/>
      <c r="G697" s="9"/>
      <c r="H697" s="9"/>
      <c r="I697" s="9"/>
      <c r="J697" s="9"/>
      <c r="K697" s="9"/>
      <c r="L697" s="9"/>
      <c r="M697" s="9"/>
      <c r="N697" s="9"/>
      <c r="O697" s="9"/>
      <c r="P697" s="9"/>
      <c r="Q697" s="9"/>
      <c r="R697" s="9"/>
      <c r="S697" s="9"/>
      <c r="T697" s="9"/>
      <c r="U697" s="9"/>
      <c r="V697" s="9"/>
      <c r="W697" s="9"/>
      <c r="X697" s="9"/>
      <c r="Y697" s="9"/>
      <c r="Z697" s="9"/>
    </row>
    <row r="698" spans="1:26" ht="15.75" customHeight="1" x14ac:dyDescent="0.3">
      <c r="A698" s="9"/>
      <c r="B698" s="9"/>
      <c r="C698" s="115"/>
      <c r="D698" s="9"/>
      <c r="E698" s="9"/>
      <c r="F698" s="9"/>
      <c r="G698" s="9"/>
      <c r="H698" s="9"/>
      <c r="I698" s="9"/>
      <c r="J698" s="9"/>
      <c r="K698" s="9"/>
      <c r="L698" s="9"/>
      <c r="M698" s="9"/>
      <c r="N698" s="9"/>
      <c r="O698" s="9"/>
      <c r="P698" s="9"/>
      <c r="Q698" s="9"/>
      <c r="R698" s="9"/>
      <c r="S698" s="9"/>
      <c r="T698" s="9"/>
      <c r="U698" s="9"/>
      <c r="V698" s="9"/>
      <c r="W698" s="9"/>
      <c r="X698" s="9"/>
      <c r="Y698" s="9"/>
      <c r="Z698" s="9"/>
    </row>
    <row r="699" spans="1:26" ht="15.75" customHeight="1" x14ac:dyDescent="0.3">
      <c r="A699" s="9"/>
      <c r="B699" s="9"/>
      <c r="C699" s="115"/>
      <c r="D699" s="9"/>
      <c r="E699" s="9"/>
      <c r="F699" s="9"/>
      <c r="G699" s="9"/>
      <c r="H699" s="9"/>
      <c r="I699" s="9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  <c r="U699" s="9"/>
      <c r="V699" s="9"/>
      <c r="W699" s="9"/>
      <c r="X699" s="9"/>
      <c r="Y699" s="9"/>
      <c r="Z699" s="9"/>
    </row>
    <row r="700" spans="1:26" ht="15.75" customHeight="1" x14ac:dyDescent="0.3">
      <c r="A700" s="9"/>
      <c r="B700" s="9"/>
      <c r="C700" s="115"/>
      <c r="D700" s="9"/>
      <c r="E700" s="9"/>
      <c r="F700" s="9"/>
      <c r="G700" s="9"/>
      <c r="H700" s="9"/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  <c r="U700" s="9"/>
      <c r="V700" s="9"/>
      <c r="W700" s="9"/>
      <c r="X700" s="9"/>
      <c r="Y700" s="9"/>
      <c r="Z700" s="9"/>
    </row>
    <row r="701" spans="1:26" ht="15.75" customHeight="1" x14ac:dyDescent="0.3">
      <c r="A701" s="9"/>
      <c r="B701" s="9"/>
      <c r="C701" s="115"/>
      <c r="D701" s="9"/>
      <c r="E701" s="9"/>
      <c r="F701" s="9"/>
      <c r="G701" s="9"/>
      <c r="H701" s="9"/>
      <c r="I701" s="9"/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  <c r="U701" s="9"/>
      <c r="V701" s="9"/>
      <c r="W701" s="9"/>
      <c r="X701" s="9"/>
      <c r="Y701" s="9"/>
      <c r="Z701" s="9"/>
    </row>
    <row r="702" spans="1:26" ht="15.75" customHeight="1" x14ac:dyDescent="0.3">
      <c r="A702" s="9"/>
      <c r="B702" s="9"/>
      <c r="C702" s="115"/>
      <c r="D702" s="9"/>
      <c r="E702" s="9"/>
      <c r="F702" s="9"/>
      <c r="G702" s="9"/>
      <c r="H702" s="9"/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  <c r="U702" s="9"/>
      <c r="V702" s="9"/>
      <c r="W702" s="9"/>
      <c r="X702" s="9"/>
      <c r="Y702" s="9"/>
      <c r="Z702" s="9"/>
    </row>
    <row r="703" spans="1:26" ht="15.75" customHeight="1" x14ac:dyDescent="0.3">
      <c r="A703" s="9"/>
      <c r="B703" s="9"/>
      <c r="C703" s="115"/>
      <c r="D703" s="9"/>
      <c r="E703" s="9"/>
      <c r="F703" s="9"/>
      <c r="G703" s="9"/>
      <c r="H703" s="9"/>
      <c r="I703" s="9"/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  <c r="U703" s="9"/>
      <c r="V703" s="9"/>
      <c r="W703" s="9"/>
      <c r="X703" s="9"/>
      <c r="Y703" s="9"/>
      <c r="Z703" s="9"/>
    </row>
    <row r="704" spans="1:26" ht="15.75" customHeight="1" x14ac:dyDescent="0.3">
      <c r="A704" s="9"/>
      <c r="B704" s="9"/>
      <c r="C704" s="115"/>
      <c r="D704" s="9"/>
      <c r="E704" s="9"/>
      <c r="F704" s="9"/>
      <c r="G704" s="9"/>
      <c r="H704" s="9"/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  <c r="U704" s="9"/>
      <c r="V704" s="9"/>
      <c r="W704" s="9"/>
      <c r="X704" s="9"/>
      <c r="Y704" s="9"/>
      <c r="Z704" s="9"/>
    </row>
    <row r="705" spans="1:26" ht="15.75" customHeight="1" x14ac:dyDescent="0.3">
      <c r="A705" s="9"/>
      <c r="B705" s="9"/>
      <c r="C705" s="115"/>
      <c r="D705" s="9"/>
      <c r="E705" s="9"/>
      <c r="F705" s="9"/>
      <c r="G705" s="9"/>
      <c r="H705" s="9"/>
      <c r="I705" s="9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  <c r="U705" s="9"/>
      <c r="V705" s="9"/>
      <c r="W705" s="9"/>
      <c r="X705" s="9"/>
      <c r="Y705" s="9"/>
      <c r="Z705" s="9"/>
    </row>
    <row r="706" spans="1:26" ht="15.75" customHeight="1" x14ac:dyDescent="0.3">
      <c r="A706" s="9"/>
      <c r="B706" s="9"/>
      <c r="C706" s="115"/>
      <c r="D706" s="9"/>
      <c r="E706" s="9"/>
      <c r="F706" s="9"/>
      <c r="G706" s="9"/>
      <c r="H706" s="9"/>
      <c r="I706" s="9"/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  <c r="U706" s="9"/>
      <c r="V706" s="9"/>
      <c r="W706" s="9"/>
      <c r="X706" s="9"/>
      <c r="Y706" s="9"/>
      <c r="Z706" s="9"/>
    </row>
    <row r="707" spans="1:26" ht="15.75" customHeight="1" x14ac:dyDescent="0.3">
      <c r="A707" s="9"/>
      <c r="B707" s="9"/>
      <c r="C707" s="115"/>
      <c r="D707" s="9"/>
      <c r="E707" s="9"/>
      <c r="F707" s="9"/>
      <c r="G707" s="9"/>
      <c r="H707" s="9"/>
      <c r="I707" s="9"/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  <c r="U707" s="9"/>
      <c r="V707" s="9"/>
      <c r="W707" s="9"/>
      <c r="X707" s="9"/>
      <c r="Y707" s="9"/>
      <c r="Z707" s="9"/>
    </row>
    <row r="708" spans="1:26" ht="15.75" customHeight="1" x14ac:dyDescent="0.3">
      <c r="A708" s="9"/>
      <c r="B708" s="9"/>
      <c r="C708" s="115"/>
      <c r="D708" s="9"/>
      <c r="E708" s="9"/>
      <c r="F708" s="9"/>
      <c r="G708" s="9"/>
      <c r="H708" s="9"/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  <c r="U708" s="9"/>
      <c r="V708" s="9"/>
      <c r="W708" s="9"/>
      <c r="X708" s="9"/>
      <c r="Y708" s="9"/>
      <c r="Z708" s="9"/>
    </row>
    <row r="709" spans="1:26" ht="15.75" customHeight="1" x14ac:dyDescent="0.3">
      <c r="A709" s="9"/>
      <c r="B709" s="9"/>
      <c r="C709" s="115"/>
      <c r="D709" s="9"/>
      <c r="E709" s="9"/>
      <c r="F709" s="9"/>
      <c r="G709" s="9"/>
      <c r="H709" s="9"/>
      <c r="I709" s="9"/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  <c r="U709" s="9"/>
      <c r="V709" s="9"/>
      <c r="W709" s="9"/>
      <c r="X709" s="9"/>
      <c r="Y709" s="9"/>
      <c r="Z709" s="9"/>
    </row>
    <row r="710" spans="1:26" ht="15.75" customHeight="1" x14ac:dyDescent="0.3">
      <c r="A710" s="9"/>
      <c r="B710" s="9"/>
      <c r="C710" s="115"/>
      <c r="D710" s="9"/>
      <c r="E710" s="9"/>
      <c r="F710" s="9"/>
      <c r="G710" s="9"/>
      <c r="H710" s="9"/>
      <c r="I710" s="9"/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  <c r="U710" s="9"/>
      <c r="V710" s="9"/>
      <c r="W710" s="9"/>
      <c r="X710" s="9"/>
      <c r="Y710" s="9"/>
      <c r="Z710" s="9"/>
    </row>
    <row r="711" spans="1:26" ht="15.75" customHeight="1" x14ac:dyDescent="0.3">
      <c r="A711" s="9"/>
      <c r="B711" s="9"/>
      <c r="C711" s="115"/>
      <c r="D711" s="9"/>
      <c r="E711" s="9"/>
      <c r="F711" s="9"/>
      <c r="G711" s="9"/>
      <c r="H711" s="9"/>
      <c r="I711" s="9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  <c r="U711" s="9"/>
      <c r="V711" s="9"/>
      <c r="W711" s="9"/>
      <c r="X711" s="9"/>
      <c r="Y711" s="9"/>
      <c r="Z711" s="9"/>
    </row>
    <row r="712" spans="1:26" ht="15.75" customHeight="1" x14ac:dyDescent="0.3">
      <c r="A712" s="9"/>
      <c r="B712" s="9"/>
      <c r="C712" s="115"/>
      <c r="D712" s="9"/>
      <c r="E712" s="9"/>
      <c r="F712" s="9"/>
      <c r="G712" s="9"/>
      <c r="H712" s="9"/>
      <c r="I712" s="9"/>
      <c r="J712" s="9"/>
      <c r="K712" s="9"/>
      <c r="L712" s="9"/>
      <c r="M712" s="9"/>
      <c r="N712" s="9"/>
      <c r="O712" s="9"/>
      <c r="P712" s="9"/>
      <c r="Q712" s="9"/>
      <c r="R712" s="9"/>
      <c r="S712" s="9"/>
      <c r="T712" s="9"/>
      <c r="U712" s="9"/>
      <c r="V712" s="9"/>
      <c r="W712" s="9"/>
      <c r="X712" s="9"/>
      <c r="Y712" s="9"/>
      <c r="Z712" s="9"/>
    </row>
    <row r="713" spans="1:26" ht="15.75" customHeight="1" x14ac:dyDescent="0.3">
      <c r="A713" s="9"/>
      <c r="B713" s="9"/>
      <c r="C713" s="115"/>
      <c r="D713" s="9"/>
      <c r="E713" s="9"/>
      <c r="F713" s="9"/>
      <c r="G713" s="9"/>
      <c r="H713" s="9"/>
      <c r="I713" s="9"/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  <c r="U713" s="9"/>
      <c r="V713" s="9"/>
      <c r="W713" s="9"/>
      <c r="X713" s="9"/>
      <c r="Y713" s="9"/>
      <c r="Z713" s="9"/>
    </row>
    <row r="714" spans="1:26" ht="15.75" customHeight="1" x14ac:dyDescent="0.3">
      <c r="A714" s="9"/>
      <c r="B714" s="9"/>
      <c r="C714" s="115"/>
      <c r="D714" s="9"/>
      <c r="E714" s="9"/>
      <c r="F714" s="9"/>
      <c r="G714" s="9"/>
      <c r="H714" s="9"/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  <c r="U714" s="9"/>
      <c r="V714" s="9"/>
      <c r="W714" s="9"/>
      <c r="X714" s="9"/>
      <c r="Y714" s="9"/>
      <c r="Z714" s="9"/>
    </row>
    <row r="715" spans="1:26" ht="15.75" customHeight="1" x14ac:dyDescent="0.3">
      <c r="A715" s="9"/>
      <c r="B715" s="9"/>
      <c r="C715" s="115"/>
      <c r="D715" s="9"/>
      <c r="E715" s="9"/>
      <c r="F715" s="9"/>
      <c r="G715" s="9"/>
      <c r="H715" s="9"/>
      <c r="I715" s="9"/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  <c r="U715" s="9"/>
      <c r="V715" s="9"/>
      <c r="W715" s="9"/>
      <c r="X715" s="9"/>
      <c r="Y715" s="9"/>
      <c r="Z715" s="9"/>
    </row>
    <row r="716" spans="1:26" ht="15.75" customHeight="1" x14ac:dyDescent="0.3">
      <c r="A716" s="9"/>
      <c r="B716" s="9"/>
      <c r="C716" s="115"/>
      <c r="D716" s="9"/>
      <c r="E716" s="9"/>
      <c r="F716" s="9"/>
      <c r="G716" s="9"/>
      <c r="H716" s="9"/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  <c r="U716" s="9"/>
      <c r="V716" s="9"/>
      <c r="W716" s="9"/>
      <c r="X716" s="9"/>
      <c r="Y716" s="9"/>
      <c r="Z716" s="9"/>
    </row>
    <row r="717" spans="1:26" ht="15.75" customHeight="1" x14ac:dyDescent="0.3">
      <c r="A717" s="9"/>
      <c r="B717" s="9"/>
      <c r="C717" s="115"/>
      <c r="D717" s="9"/>
      <c r="E717" s="9"/>
      <c r="F717" s="9"/>
      <c r="G717" s="9"/>
      <c r="H717" s="9"/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  <c r="U717" s="9"/>
      <c r="V717" s="9"/>
      <c r="W717" s="9"/>
      <c r="X717" s="9"/>
      <c r="Y717" s="9"/>
      <c r="Z717" s="9"/>
    </row>
    <row r="718" spans="1:26" ht="15.75" customHeight="1" x14ac:dyDescent="0.3">
      <c r="A718" s="9"/>
      <c r="B718" s="9"/>
      <c r="C718" s="115"/>
      <c r="D718" s="9"/>
      <c r="E718" s="9"/>
      <c r="F718" s="9"/>
      <c r="G718" s="9"/>
      <c r="H718" s="9"/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  <c r="U718" s="9"/>
      <c r="V718" s="9"/>
      <c r="W718" s="9"/>
      <c r="X718" s="9"/>
      <c r="Y718" s="9"/>
      <c r="Z718" s="9"/>
    </row>
    <row r="719" spans="1:26" ht="15.75" customHeight="1" x14ac:dyDescent="0.3">
      <c r="A719" s="9"/>
      <c r="B719" s="9"/>
      <c r="C719" s="115"/>
      <c r="D719" s="9"/>
      <c r="E719" s="9"/>
      <c r="F719" s="9"/>
      <c r="G719" s="9"/>
      <c r="H719" s="9"/>
      <c r="I719" s="9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  <c r="U719" s="9"/>
      <c r="V719" s="9"/>
      <c r="W719" s="9"/>
      <c r="X719" s="9"/>
      <c r="Y719" s="9"/>
      <c r="Z719" s="9"/>
    </row>
    <row r="720" spans="1:26" ht="15.75" customHeight="1" x14ac:dyDescent="0.3">
      <c r="A720" s="9"/>
      <c r="B720" s="9"/>
      <c r="C720" s="115"/>
      <c r="D720" s="9"/>
      <c r="E720" s="9"/>
      <c r="F720" s="9"/>
      <c r="G720" s="9"/>
      <c r="H720" s="9"/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  <c r="U720" s="9"/>
      <c r="V720" s="9"/>
      <c r="W720" s="9"/>
      <c r="X720" s="9"/>
      <c r="Y720" s="9"/>
      <c r="Z720" s="9"/>
    </row>
    <row r="721" spans="1:26" ht="15.75" customHeight="1" x14ac:dyDescent="0.3">
      <c r="A721" s="9"/>
      <c r="B721" s="9"/>
      <c r="C721" s="115"/>
      <c r="D721" s="9"/>
      <c r="E721" s="9"/>
      <c r="F721" s="9"/>
      <c r="G721" s="9"/>
      <c r="H721" s="9"/>
      <c r="I721" s="9"/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  <c r="U721" s="9"/>
      <c r="V721" s="9"/>
      <c r="W721" s="9"/>
      <c r="X721" s="9"/>
      <c r="Y721" s="9"/>
      <c r="Z721" s="9"/>
    </row>
    <row r="722" spans="1:26" ht="15.75" customHeight="1" x14ac:dyDescent="0.3">
      <c r="A722" s="9"/>
      <c r="B722" s="9"/>
      <c r="C722" s="115"/>
      <c r="D722" s="9"/>
      <c r="E722" s="9"/>
      <c r="F722" s="9"/>
      <c r="G722" s="9"/>
      <c r="H722" s="9"/>
      <c r="I722" s="9"/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  <c r="U722" s="9"/>
      <c r="V722" s="9"/>
      <c r="W722" s="9"/>
      <c r="X722" s="9"/>
      <c r="Y722" s="9"/>
      <c r="Z722" s="9"/>
    </row>
    <row r="723" spans="1:26" ht="15.75" customHeight="1" x14ac:dyDescent="0.3">
      <c r="A723" s="9"/>
      <c r="B723" s="9"/>
      <c r="C723" s="115"/>
      <c r="D723" s="9"/>
      <c r="E723" s="9"/>
      <c r="F723" s="9"/>
      <c r="G723" s="9"/>
      <c r="H723" s="9"/>
      <c r="I723" s="9"/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  <c r="U723" s="9"/>
      <c r="V723" s="9"/>
      <c r="W723" s="9"/>
      <c r="X723" s="9"/>
      <c r="Y723" s="9"/>
      <c r="Z723" s="9"/>
    </row>
    <row r="724" spans="1:26" ht="15.75" customHeight="1" x14ac:dyDescent="0.3">
      <c r="A724" s="9"/>
      <c r="B724" s="9"/>
      <c r="C724" s="115"/>
      <c r="D724" s="9"/>
      <c r="E724" s="9"/>
      <c r="F724" s="9"/>
      <c r="G724" s="9"/>
      <c r="H724" s="9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  <c r="U724" s="9"/>
      <c r="V724" s="9"/>
      <c r="W724" s="9"/>
      <c r="X724" s="9"/>
      <c r="Y724" s="9"/>
      <c r="Z724" s="9"/>
    </row>
    <row r="725" spans="1:26" ht="15.75" customHeight="1" x14ac:dyDescent="0.3">
      <c r="A725" s="9"/>
      <c r="B725" s="9"/>
      <c r="C725" s="115"/>
      <c r="D725" s="9"/>
      <c r="E725" s="9"/>
      <c r="F725" s="9"/>
      <c r="G725" s="9"/>
      <c r="H725" s="9"/>
      <c r="I725" s="9"/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  <c r="U725" s="9"/>
      <c r="V725" s="9"/>
      <c r="W725" s="9"/>
      <c r="X725" s="9"/>
      <c r="Y725" s="9"/>
      <c r="Z725" s="9"/>
    </row>
    <row r="726" spans="1:26" ht="15.75" customHeight="1" x14ac:dyDescent="0.3">
      <c r="A726" s="9"/>
      <c r="B726" s="9"/>
      <c r="C726" s="115"/>
      <c r="D726" s="9"/>
      <c r="E726" s="9"/>
      <c r="F726" s="9"/>
      <c r="G726" s="9"/>
      <c r="H726" s="9"/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  <c r="U726" s="9"/>
      <c r="V726" s="9"/>
      <c r="W726" s="9"/>
      <c r="X726" s="9"/>
      <c r="Y726" s="9"/>
      <c r="Z726" s="9"/>
    </row>
    <row r="727" spans="1:26" ht="15.75" customHeight="1" x14ac:dyDescent="0.3">
      <c r="A727" s="9"/>
      <c r="B727" s="9"/>
      <c r="C727" s="115"/>
      <c r="D727" s="9"/>
      <c r="E727" s="9"/>
      <c r="F727" s="9"/>
      <c r="G727" s="9"/>
      <c r="H727" s="9"/>
      <c r="I727" s="9"/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  <c r="U727" s="9"/>
      <c r="V727" s="9"/>
      <c r="W727" s="9"/>
      <c r="X727" s="9"/>
      <c r="Y727" s="9"/>
      <c r="Z727" s="9"/>
    </row>
    <row r="728" spans="1:26" ht="15.75" customHeight="1" x14ac:dyDescent="0.3">
      <c r="A728" s="9"/>
      <c r="B728" s="9"/>
      <c r="C728" s="115"/>
      <c r="D728" s="9"/>
      <c r="E728" s="9"/>
      <c r="F728" s="9"/>
      <c r="G728" s="9"/>
      <c r="H728" s="9"/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  <c r="U728" s="9"/>
      <c r="V728" s="9"/>
      <c r="W728" s="9"/>
      <c r="X728" s="9"/>
      <c r="Y728" s="9"/>
      <c r="Z728" s="9"/>
    </row>
    <row r="729" spans="1:26" ht="15.75" customHeight="1" x14ac:dyDescent="0.3">
      <c r="A729" s="9"/>
      <c r="B729" s="9"/>
      <c r="C729" s="115"/>
      <c r="D729" s="9"/>
      <c r="E729" s="9"/>
      <c r="F729" s="9"/>
      <c r="G729" s="9"/>
      <c r="H729" s="9"/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  <c r="U729" s="9"/>
      <c r="V729" s="9"/>
      <c r="W729" s="9"/>
      <c r="X729" s="9"/>
      <c r="Y729" s="9"/>
      <c r="Z729" s="9"/>
    </row>
    <row r="730" spans="1:26" ht="15.75" customHeight="1" x14ac:dyDescent="0.3">
      <c r="A730" s="9"/>
      <c r="B730" s="9"/>
      <c r="C730" s="115"/>
      <c r="D730" s="9"/>
      <c r="E730" s="9"/>
      <c r="F730" s="9"/>
      <c r="G730" s="9"/>
      <c r="H730" s="9"/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  <c r="U730" s="9"/>
      <c r="V730" s="9"/>
      <c r="W730" s="9"/>
      <c r="X730" s="9"/>
      <c r="Y730" s="9"/>
      <c r="Z730" s="9"/>
    </row>
    <row r="731" spans="1:26" ht="15.75" customHeight="1" x14ac:dyDescent="0.3">
      <c r="A731" s="9"/>
      <c r="B731" s="9"/>
      <c r="C731" s="115"/>
      <c r="D731" s="9"/>
      <c r="E731" s="9"/>
      <c r="F731" s="9"/>
      <c r="G731" s="9"/>
      <c r="H731" s="9"/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  <c r="U731" s="9"/>
      <c r="V731" s="9"/>
      <c r="W731" s="9"/>
      <c r="X731" s="9"/>
      <c r="Y731" s="9"/>
      <c r="Z731" s="9"/>
    </row>
    <row r="732" spans="1:26" ht="15.75" customHeight="1" x14ac:dyDescent="0.3">
      <c r="A732" s="9"/>
      <c r="B732" s="9"/>
      <c r="C732" s="115"/>
      <c r="D732" s="9"/>
      <c r="E732" s="9"/>
      <c r="F732" s="9"/>
      <c r="G732" s="9"/>
      <c r="H732" s="9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  <c r="U732" s="9"/>
      <c r="V732" s="9"/>
      <c r="W732" s="9"/>
      <c r="X732" s="9"/>
      <c r="Y732" s="9"/>
      <c r="Z732" s="9"/>
    </row>
    <row r="733" spans="1:26" ht="15.75" customHeight="1" x14ac:dyDescent="0.3">
      <c r="A733" s="9"/>
      <c r="B733" s="9"/>
      <c r="C733" s="115"/>
      <c r="D733" s="9"/>
      <c r="E733" s="9"/>
      <c r="F733" s="9"/>
      <c r="G733" s="9"/>
      <c r="H733" s="9"/>
      <c r="I733" s="9"/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  <c r="U733" s="9"/>
      <c r="V733" s="9"/>
      <c r="W733" s="9"/>
      <c r="X733" s="9"/>
      <c r="Y733" s="9"/>
      <c r="Z733" s="9"/>
    </row>
    <row r="734" spans="1:26" ht="15.75" customHeight="1" x14ac:dyDescent="0.3">
      <c r="A734" s="9"/>
      <c r="B734" s="9"/>
      <c r="C734" s="115"/>
      <c r="D734" s="9"/>
      <c r="E734" s="9"/>
      <c r="F734" s="9"/>
      <c r="G734" s="9"/>
      <c r="H734" s="9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  <c r="U734" s="9"/>
      <c r="V734" s="9"/>
      <c r="W734" s="9"/>
      <c r="X734" s="9"/>
      <c r="Y734" s="9"/>
      <c r="Z734" s="9"/>
    </row>
    <row r="735" spans="1:26" ht="15.75" customHeight="1" x14ac:dyDescent="0.3">
      <c r="A735" s="9"/>
      <c r="B735" s="9"/>
      <c r="C735" s="115"/>
      <c r="D735" s="9"/>
      <c r="E735" s="9"/>
      <c r="F735" s="9"/>
      <c r="G735" s="9"/>
      <c r="H735" s="9"/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  <c r="U735" s="9"/>
      <c r="V735" s="9"/>
      <c r="W735" s="9"/>
      <c r="X735" s="9"/>
      <c r="Y735" s="9"/>
      <c r="Z735" s="9"/>
    </row>
    <row r="736" spans="1:26" ht="15.75" customHeight="1" x14ac:dyDescent="0.3">
      <c r="A736" s="9"/>
      <c r="B736" s="9"/>
      <c r="C736" s="115"/>
      <c r="D736" s="9"/>
      <c r="E736" s="9"/>
      <c r="F736" s="9"/>
      <c r="G736" s="9"/>
      <c r="H736" s="9"/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  <c r="U736" s="9"/>
      <c r="V736" s="9"/>
      <c r="W736" s="9"/>
      <c r="X736" s="9"/>
      <c r="Y736" s="9"/>
      <c r="Z736" s="9"/>
    </row>
    <row r="737" spans="1:26" ht="15.75" customHeight="1" x14ac:dyDescent="0.3">
      <c r="A737" s="9"/>
      <c r="B737" s="9"/>
      <c r="C737" s="115"/>
      <c r="D737" s="9"/>
      <c r="E737" s="9"/>
      <c r="F737" s="9"/>
      <c r="G737" s="9"/>
      <c r="H737" s="9"/>
      <c r="I737" s="9"/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  <c r="U737" s="9"/>
      <c r="V737" s="9"/>
      <c r="W737" s="9"/>
      <c r="X737" s="9"/>
      <c r="Y737" s="9"/>
      <c r="Z737" s="9"/>
    </row>
    <row r="738" spans="1:26" ht="15.75" customHeight="1" x14ac:dyDescent="0.3">
      <c r="A738" s="9"/>
      <c r="B738" s="9"/>
      <c r="C738" s="115"/>
      <c r="D738" s="9"/>
      <c r="E738" s="9"/>
      <c r="F738" s="9"/>
      <c r="G738" s="9"/>
      <c r="H738" s="9"/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  <c r="U738" s="9"/>
      <c r="V738" s="9"/>
      <c r="W738" s="9"/>
      <c r="X738" s="9"/>
      <c r="Y738" s="9"/>
      <c r="Z738" s="9"/>
    </row>
    <row r="739" spans="1:26" ht="15.75" customHeight="1" x14ac:dyDescent="0.3">
      <c r="A739" s="9"/>
      <c r="B739" s="9"/>
      <c r="C739" s="115"/>
      <c r="D739" s="9"/>
      <c r="E739" s="9"/>
      <c r="F739" s="9"/>
      <c r="G739" s="9"/>
      <c r="H739" s="9"/>
      <c r="I739" s="9"/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  <c r="U739" s="9"/>
      <c r="V739" s="9"/>
      <c r="W739" s="9"/>
      <c r="X739" s="9"/>
      <c r="Y739" s="9"/>
      <c r="Z739" s="9"/>
    </row>
    <row r="740" spans="1:26" ht="15.75" customHeight="1" x14ac:dyDescent="0.3">
      <c r="A740" s="9"/>
      <c r="B740" s="9"/>
      <c r="C740" s="115"/>
      <c r="D740" s="9"/>
      <c r="E740" s="9"/>
      <c r="F740" s="9"/>
      <c r="G740" s="9"/>
      <c r="H740" s="9"/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  <c r="U740" s="9"/>
      <c r="V740" s="9"/>
      <c r="W740" s="9"/>
      <c r="X740" s="9"/>
      <c r="Y740" s="9"/>
      <c r="Z740" s="9"/>
    </row>
    <row r="741" spans="1:26" ht="15.75" customHeight="1" x14ac:dyDescent="0.3">
      <c r="A741" s="9"/>
      <c r="B741" s="9"/>
      <c r="C741" s="115"/>
      <c r="D741" s="9"/>
      <c r="E741" s="9"/>
      <c r="F741" s="9"/>
      <c r="G741" s="9"/>
      <c r="H741" s="9"/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  <c r="U741" s="9"/>
      <c r="V741" s="9"/>
      <c r="W741" s="9"/>
      <c r="X741" s="9"/>
      <c r="Y741" s="9"/>
      <c r="Z741" s="9"/>
    </row>
    <row r="742" spans="1:26" ht="15.75" customHeight="1" x14ac:dyDescent="0.3">
      <c r="A742" s="9"/>
      <c r="B742" s="9"/>
      <c r="C742" s="115"/>
      <c r="D742" s="9"/>
      <c r="E742" s="9"/>
      <c r="F742" s="9"/>
      <c r="G742" s="9"/>
      <c r="H742" s="9"/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  <c r="U742" s="9"/>
      <c r="V742" s="9"/>
      <c r="W742" s="9"/>
      <c r="X742" s="9"/>
      <c r="Y742" s="9"/>
      <c r="Z742" s="9"/>
    </row>
    <row r="743" spans="1:26" ht="15.75" customHeight="1" x14ac:dyDescent="0.3">
      <c r="A743" s="9"/>
      <c r="B743" s="9"/>
      <c r="C743" s="115"/>
      <c r="D743" s="9"/>
      <c r="E743" s="9"/>
      <c r="F743" s="9"/>
      <c r="G743" s="9"/>
      <c r="H743" s="9"/>
      <c r="I743" s="9"/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  <c r="U743" s="9"/>
      <c r="V743" s="9"/>
      <c r="W743" s="9"/>
      <c r="X743" s="9"/>
      <c r="Y743" s="9"/>
      <c r="Z743" s="9"/>
    </row>
    <row r="744" spans="1:26" ht="15.75" customHeight="1" x14ac:dyDescent="0.3">
      <c r="A744" s="9"/>
      <c r="B744" s="9"/>
      <c r="C744" s="115"/>
      <c r="D744" s="9"/>
      <c r="E744" s="9"/>
      <c r="F744" s="9"/>
      <c r="G744" s="9"/>
      <c r="H744" s="9"/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  <c r="U744" s="9"/>
      <c r="V744" s="9"/>
      <c r="W744" s="9"/>
      <c r="X744" s="9"/>
      <c r="Y744" s="9"/>
      <c r="Z744" s="9"/>
    </row>
    <row r="745" spans="1:26" ht="15.75" customHeight="1" x14ac:dyDescent="0.3">
      <c r="A745" s="9"/>
      <c r="B745" s="9"/>
      <c r="C745" s="115"/>
      <c r="D745" s="9"/>
      <c r="E745" s="9"/>
      <c r="F745" s="9"/>
      <c r="G745" s="9"/>
      <c r="H745" s="9"/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  <c r="U745" s="9"/>
      <c r="V745" s="9"/>
      <c r="W745" s="9"/>
      <c r="X745" s="9"/>
      <c r="Y745" s="9"/>
      <c r="Z745" s="9"/>
    </row>
    <row r="746" spans="1:26" ht="15.75" customHeight="1" x14ac:dyDescent="0.3">
      <c r="A746" s="9"/>
      <c r="B746" s="9"/>
      <c r="C746" s="115"/>
      <c r="D746" s="9"/>
      <c r="E746" s="9"/>
      <c r="F746" s="9"/>
      <c r="G746" s="9"/>
      <c r="H746" s="9"/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  <c r="U746" s="9"/>
      <c r="V746" s="9"/>
      <c r="W746" s="9"/>
      <c r="X746" s="9"/>
      <c r="Y746" s="9"/>
      <c r="Z746" s="9"/>
    </row>
    <row r="747" spans="1:26" ht="15.75" customHeight="1" x14ac:dyDescent="0.3">
      <c r="A747" s="9"/>
      <c r="B747" s="9"/>
      <c r="C747" s="115"/>
      <c r="D747" s="9"/>
      <c r="E747" s="9"/>
      <c r="F747" s="9"/>
      <c r="G747" s="9"/>
      <c r="H747" s="9"/>
      <c r="I747" s="9"/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  <c r="U747" s="9"/>
      <c r="V747" s="9"/>
      <c r="W747" s="9"/>
      <c r="X747" s="9"/>
      <c r="Y747" s="9"/>
      <c r="Z747" s="9"/>
    </row>
    <row r="748" spans="1:26" ht="15.75" customHeight="1" x14ac:dyDescent="0.3">
      <c r="A748" s="9"/>
      <c r="B748" s="9"/>
      <c r="C748" s="115"/>
      <c r="D748" s="9"/>
      <c r="E748" s="9"/>
      <c r="F748" s="9"/>
      <c r="G748" s="9"/>
      <c r="H748" s="9"/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  <c r="U748" s="9"/>
      <c r="V748" s="9"/>
      <c r="W748" s="9"/>
      <c r="X748" s="9"/>
      <c r="Y748" s="9"/>
      <c r="Z748" s="9"/>
    </row>
    <row r="749" spans="1:26" ht="15.75" customHeight="1" x14ac:dyDescent="0.3">
      <c r="A749" s="9"/>
      <c r="B749" s="9"/>
      <c r="C749" s="115"/>
      <c r="D749" s="9"/>
      <c r="E749" s="9"/>
      <c r="F749" s="9"/>
      <c r="G749" s="9"/>
      <c r="H749" s="9"/>
      <c r="I749" s="9"/>
      <c r="J749" s="9"/>
      <c r="K749" s="9"/>
      <c r="L749" s="9"/>
      <c r="M749" s="9"/>
      <c r="N749" s="9"/>
      <c r="O749" s="9"/>
      <c r="P749" s="9"/>
      <c r="Q749" s="9"/>
      <c r="R749" s="9"/>
      <c r="S749" s="9"/>
      <c r="T749" s="9"/>
      <c r="U749" s="9"/>
      <c r="V749" s="9"/>
      <c r="W749" s="9"/>
      <c r="X749" s="9"/>
      <c r="Y749" s="9"/>
      <c r="Z749" s="9"/>
    </row>
    <row r="750" spans="1:26" ht="15.75" customHeight="1" x14ac:dyDescent="0.3">
      <c r="A750" s="9"/>
      <c r="B750" s="9"/>
      <c r="C750" s="115"/>
      <c r="D750" s="9"/>
      <c r="E750" s="9"/>
      <c r="F750" s="9"/>
      <c r="G750" s="9"/>
      <c r="H750" s="9"/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  <c r="U750" s="9"/>
      <c r="V750" s="9"/>
      <c r="W750" s="9"/>
      <c r="X750" s="9"/>
      <c r="Y750" s="9"/>
      <c r="Z750" s="9"/>
    </row>
    <row r="751" spans="1:26" ht="15.75" customHeight="1" x14ac:dyDescent="0.3">
      <c r="A751" s="9"/>
      <c r="B751" s="9"/>
      <c r="C751" s="115"/>
      <c r="D751" s="9"/>
      <c r="E751" s="9"/>
      <c r="F751" s="9"/>
      <c r="G751" s="9"/>
      <c r="H751" s="9"/>
      <c r="I751" s="9"/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  <c r="U751" s="9"/>
      <c r="V751" s="9"/>
      <c r="W751" s="9"/>
      <c r="X751" s="9"/>
      <c r="Y751" s="9"/>
      <c r="Z751" s="9"/>
    </row>
    <row r="752" spans="1:26" ht="15.75" customHeight="1" x14ac:dyDescent="0.3">
      <c r="A752" s="9"/>
      <c r="B752" s="9"/>
      <c r="C752" s="115"/>
      <c r="D752" s="9"/>
      <c r="E752" s="9"/>
      <c r="F752" s="9"/>
      <c r="G752" s="9"/>
      <c r="H752" s="9"/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  <c r="U752" s="9"/>
      <c r="V752" s="9"/>
      <c r="W752" s="9"/>
      <c r="X752" s="9"/>
      <c r="Y752" s="9"/>
      <c r="Z752" s="9"/>
    </row>
    <row r="753" spans="1:26" ht="15.75" customHeight="1" x14ac:dyDescent="0.3">
      <c r="A753" s="9"/>
      <c r="B753" s="9"/>
      <c r="C753" s="115"/>
      <c r="D753" s="9"/>
      <c r="E753" s="9"/>
      <c r="F753" s="9"/>
      <c r="G753" s="9"/>
      <c r="H753" s="9"/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  <c r="U753" s="9"/>
      <c r="V753" s="9"/>
      <c r="W753" s="9"/>
      <c r="X753" s="9"/>
      <c r="Y753" s="9"/>
      <c r="Z753" s="9"/>
    </row>
    <row r="754" spans="1:26" ht="15.75" customHeight="1" x14ac:dyDescent="0.3">
      <c r="A754" s="9"/>
      <c r="B754" s="9"/>
      <c r="C754" s="115"/>
      <c r="D754" s="9"/>
      <c r="E754" s="9"/>
      <c r="F754" s="9"/>
      <c r="G754" s="9"/>
      <c r="H754" s="9"/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  <c r="U754" s="9"/>
      <c r="V754" s="9"/>
      <c r="W754" s="9"/>
      <c r="X754" s="9"/>
      <c r="Y754" s="9"/>
      <c r="Z754" s="9"/>
    </row>
    <row r="755" spans="1:26" ht="15.75" customHeight="1" x14ac:dyDescent="0.3">
      <c r="A755" s="9"/>
      <c r="B755" s="9"/>
      <c r="C755" s="115"/>
      <c r="D755" s="9"/>
      <c r="E755" s="9"/>
      <c r="F755" s="9"/>
      <c r="G755" s="9"/>
      <c r="H755" s="9"/>
      <c r="I755" s="9"/>
      <c r="J755" s="9"/>
      <c r="K755" s="9"/>
      <c r="L755" s="9"/>
      <c r="M755" s="9"/>
      <c r="N755" s="9"/>
      <c r="O755" s="9"/>
      <c r="P755" s="9"/>
      <c r="Q755" s="9"/>
      <c r="R755" s="9"/>
      <c r="S755" s="9"/>
      <c r="T755" s="9"/>
      <c r="U755" s="9"/>
      <c r="V755" s="9"/>
      <c r="W755" s="9"/>
      <c r="X755" s="9"/>
      <c r="Y755" s="9"/>
      <c r="Z755" s="9"/>
    </row>
    <row r="756" spans="1:26" ht="15.75" customHeight="1" x14ac:dyDescent="0.3">
      <c r="A756" s="9"/>
      <c r="B756" s="9"/>
      <c r="C756" s="115"/>
      <c r="D756" s="9"/>
      <c r="E756" s="9"/>
      <c r="F756" s="9"/>
      <c r="G756" s="9"/>
      <c r="H756" s="9"/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  <c r="U756" s="9"/>
      <c r="V756" s="9"/>
      <c r="W756" s="9"/>
      <c r="X756" s="9"/>
      <c r="Y756" s="9"/>
      <c r="Z756" s="9"/>
    </row>
    <row r="757" spans="1:26" ht="15.75" customHeight="1" x14ac:dyDescent="0.3">
      <c r="A757" s="9"/>
      <c r="B757" s="9"/>
      <c r="C757" s="115"/>
      <c r="D757" s="9"/>
      <c r="E757" s="9"/>
      <c r="F757" s="9"/>
      <c r="G757" s="9"/>
      <c r="H757" s="9"/>
      <c r="I757" s="9"/>
      <c r="J757" s="9"/>
      <c r="K757" s="9"/>
      <c r="L757" s="9"/>
      <c r="M757" s="9"/>
      <c r="N757" s="9"/>
      <c r="O757" s="9"/>
      <c r="P757" s="9"/>
      <c r="Q757" s="9"/>
      <c r="R757" s="9"/>
      <c r="S757" s="9"/>
      <c r="T757" s="9"/>
      <c r="U757" s="9"/>
      <c r="V757" s="9"/>
      <c r="W757" s="9"/>
      <c r="X757" s="9"/>
      <c r="Y757" s="9"/>
      <c r="Z757" s="9"/>
    </row>
    <row r="758" spans="1:26" ht="15.75" customHeight="1" x14ac:dyDescent="0.3">
      <c r="A758" s="9"/>
      <c r="B758" s="9"/>
      <c r="C758" s="115"/>
      <c r="D758" s="9"/>
      <c r="E758" s="9"/>
      <c r="F758" s="9"/>
      <c r="G758" s="9"/>
      <c r="H758" s="9"/>
      <c r="I758" s="9"/>
      <c r="J758" s="9"/>
      <c r="K758" s="9"/>
      <c r="L758" s="9"/>
      <c r="M758" s="9"/>
      <c r="N758" s="9"/>
      <c r="O758" s="9"/>
      <c r="P758" s="9"/>
      <c r="Q758" s="9"/>
      <c r="R758" s="9"/>
      <c r="S758" s="9"/>
      <c r="T758" s="9"/>
      <c r="U758" s="9"/>
      <c r="V758" s="9"/>
      <c r="W758" s="9"/>
      <c r="X758" s="9"/>
      <c r="Y758" s="9"/>
      <c r="Z758" s="9"/>
    </row>
    <row r="759" spans="1:26" ht="15.75" customHeight="1" x14ac:dyDescent="0.3">
      <c r="A759" s="9"/>
      <c r="B759" s="9"/>
      <c r="C759" s="115"/>
      <c r="D759" s="9"/>
      <c r="E759" s="9"/>
      <c r="F759" s="9"/>
      <c r="G759" s="9"/>
      <c r="H759" s="9"/>
      <c r="I759" s="9"/>
      <c r="J759" s="9"/>
      <c r="K759" s="9"/>
      <c r="L759" s="9"/>
      <c r="M759" s="9"/>
      <c r="N759" s="9"/>
      <c r="O759" s="9"/>
      <c r="P759" s="9"/>
      <c r="Q759" s="9"/>
      <c r="R759" s="9"/>
      <c r="S759" s="9"/>
      <c r="T759" s="9"/>
      <c r="U759" s="9"/>
      <c r="V759" s="9"/>
      <c r="W759" s="9"/>
      <c r="X759" s="9"/>
      <c r="Y759" s="9"/>
      <c r="Z759" s="9"/>
    </row>
    <row r="760" spans="1:26" ht="15.75" customHeight="1" x14ac:dyDescent="0.3">
      <c r="A760" s="9"/>
      <c r="B760" s="9"/>
      <c r="C760" s="115"/>
      <c r="D760" s="9"/>
      <c r="E760" s="9"/>
      <c r="F760" s="9"/>
      <c r="G760" s="9"/>
      <c r="H760" s="9"/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  <c r="U760" s="9"/>
      <c r="V760" s="9"/>
      <c r="W760" s="9"/>
      <c r="X760" s="9"/>
      <c r="Y760" s="9"/>
      <c r="Z760" s="9"/>
    </row>
    <row r="761" spans="1:26" ht="15.75" customHeight="1" x14ac:dyDescent="0.3">
      <c r="A761" s="9"/>
      <c r="B761" s="9"/>
      <c r="C761" s="115"/>
      <c r="D761" s="9"/>
      <c r="E761" s="9"/>
      <c r="F761" s="9"/>
      <c r="G761" s="9"/>
      <c r="H761" s="9"/>
      <c r="I761" s="9"/>
      <c r="J761" s="9"/>
      <c r="K761" s="9"/>
      <c r="L761" s="9"/>
      <c r="M761" s="9"/>
      <c r="N761" s="9"/>
      <c r="O761" s="9"/>
      <c r="P761" s="9"/>
      <c r="Q761" s="9"/>
      <c r="R761" s="9"/>
      <c r="S761" s="9"/>
      <c r="T761" s="9"/>
      <c r="U761" s="9"/>
      <c r="V761" s="9"/>
      <c r="W761" s="9"/>
      <c r="X761" s="9"/>
      <c r="Y761" s="9"/>
      <c r="Z761" s="9"/>
    </row>
    <row r="762" spans="1:26" ht="15.75" customHeight="1" x14ac:dyDescent="0.3">
      <c r="A762" s="9"/>
      <c r="B762" s="9"/>
      <c r="C762" s="115"/>
      <c r="D762" s="9"/>
      <c r="E762" s="9"/>
      <c r="F762" s="9"/>
      <c r="G762" s="9"/>
      <c r="H762" s="9"/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  <c r="U762" s="9"/>
      <c r="V762" s="9"/>
      <c r="W762" s="9"/>
      <c r="X762" s="9"/>
      <c r="Y762" s="9"/>
      <c r="Z762" s="9"/>
    </row>
    <row r="763" spans="1:26" ht="15.75" customHeight="1" x14ac:dyDescent="0.3">
      <c r="A763" s="9"/>
      <c r="B763" s="9"/>
      <c r="C763" s="115"/>
      <c r="D763" s="9"/>
      <c r="E763" s="9"/>
      <c r="F763" s="9"/>
      <c r="G763" s="9"/>
      <c r="H763" s="9"/>
      <c r="I763" s="9"/>
      <c r="J763" s="9"/>
      <c r="K763" s="9"/>
      <c r="L763" s="9"/>
      <c r="M763" s="9"/>
      <c r="N763" s="9"/>
      <c r="O763" s="9"/>
      <c r="P763" s="9"/>
      <c r="Q763" s="9"/>
      <c r="R763" s="9"/>
      <c r="S763" s="9"/>
      <c r="T763" s="9"/>
      <c r="U763" s="9"/>
      <c r="V763" s="9"/>
      <c r="W763" s="9"/>
      <c r="X763" s="9"/>
      <c r="Y763" s="9"/>
      <c r="Z763" s="9"/>
    </row>
    <row r="764" spans="1:26" ht="15.75" customHeight="1" x14ac:dyDescent="0.3">
      <c r="A764" s="9"/>
      <c r="B764" s="9"/>
      <c r="C764" s="115"/>
      <c r="D764" s="9"/>
      <c r="E764" s="9"/>
      <c r="F764" s="9"/>
      <c r="G764" s="9"/>
      <c r="H764" s="9"/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9"/>
      <c r="T764" s="9"/>
      <c r="U764" s="9"/>
      <c r="V764" s="9"/>
      <c r="W764" s="9"/>
      <c r="X764" s="9"/>
      <c r="Y764" s="9"/>
      <c r="Z764" s="9"/>
    </row>
    <row r="765" spans="1:26" ht="15.75" customHeight="1" x14ac:dyDescent="0.3">
      <c r="A765" s="9"/>
      <c r="B765" s="9"/>
      <c r="C765" s="115"/>
      <c r="D765" s="9"/>
      <c r="E765" s="9"/>
      <c r="F765" s="9"/>
      <c r="G765" s="9"/>
      <c r="H765" s="9"/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  <c r="U765" s="9"/>
      <c r="V765" s="9"/>
      <c r="W765" s="9"/>
      <c r="X765" s="9"/>
      <c r="Y765" s="9"/>
      <c r="Z765" s="9"/>
    </row>
    <row r="766" spans="1:26" ht="15.75" customHeight="1" x14ac:dyDescent="0.3">
      <c r="A766" s="9"/>
      <c r="B766" s="9"/>
      <c r="C766" s="115"/>
      <c r="D766" s="9"/>
      <c r="E766" s="9"/>
      <c r="F766" s="9"/>
      <c r="G766" s="9"/>
      <c r="H766" s="9"/>
      <c r="I766" s="9"/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  <c r="U766" s="9"/>
      <c r="V766" s="9"/>
      <c r="W766" s="9"/>
      <c r="X766" s="9"/>
      <c r="Y766" s="9"/>
      <c r="Z766" s="9"/>
    </row>
    <row r="767" spans="1:26" ht="15.75" customHeight="1" x14ac:dyDescent="0.3">
      <c r="A767" s="9"/>
      <c r="B767" s="9"/>
      <c r="C767" s="115"/>
      <c r="D767" s="9"/>
      <c r="E767" s="9"/>
      <c r="F767" s="9"/>
      <c r="G767" s="9"/>
      <c r="H767" s="9"/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  <c r="U767" s="9"/>
      <c r="V767" s="9"/>
      <c r="W767" s="9"/>
      <c r="X767" s="9"/>
      <c r="Y767" s="9"/>
      <c r="Z767" s="9"/>
    </row>
    <row r="768" spans="1:26" ht="15.75" customHeight="1" x14ac:dyDescent="0.3">
      <c r="A768" s="9"/>
      <c r="B768" s="9"/>
      <c r="C768" s="115"/>
      <c r="D768" s="9"/>
      <c r="E768" s="9"/>
      <c r="F768" s="9"/>
      <c r="G768" s="9"/>
      <c r="H768" s="9"/>
      <c r="I768" s="9"/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  <c r="U768" s="9"/>
      <c r="V768" s="9"/>
      <c r="W768" s="9"/>
      <c r="X768" s="9"/>
      <c r="Y768" s="9"/>
      <c r="Z768" s="9"/>
    </row>
    <row r="769" spans="1:26" ht="15.75" customHeight="1" x14ac:dyDescent="0.3">
      <c r="A769" s="9"/>
      <c r="B769" s="9"/>
      <c r="C769" s="115"/>
      <c r="D769" s="9"/>
      <c r="E769" s="9"/>
      <c r="F769" s="9"/>
      <c r="G769" s="9"/>
      <c r="H769" s="9"/>
      <c r="I769" s="9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  <c r="U769" s="9"/>
      <c r="V769" s="9"/>
      <c r="W769" s="9"/>
      <c r="X769" s="9"/>
      <c r="Y769" s="9"/>
      <c r="Z769" s="9"/>
    </row>
    <row r="770" spans="1:26" ht="15.75" customHeight="1" x14ac:dyDescent="0.3">
      <c r="A770" s="9"/>
      <c r="B770" s="9"/>
      <c r="C770" s="115"/>
      <c r="D770" s="9"/>
      <c r="E770" s="9"/>
      <c r="F770" s="9"/>
      <c r="G770" s="9"/>
      <c r="H770" s="9"/>
      <c r="I770" s="9"/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  <c r="U770" s="9"/>
      <c r="V770" s="9"/>
      <c r="W770" s="9"/>
      <c r="X770" s="9"/>
      <c r="Y770" s="9"/>
      <c r="Z770" s="9"/>
    </row>
    <row r="771" spans="1:26" ht="15.75" customHeight="1" x14ac:dyDescent="0.3">
      <c r="A771" s="9"/>
      <c r="B771" s="9"/>
      <c r="C771" s="115"/>
      <c r="D771" s="9"/>
      <c r="E771" s="9"/>
      <c r="F771" s="9"/>
      <c r="G771" s="9"/>
      <c r="H771" s="9"/>
      <c r="I771" s="9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  <c r="U771" s="9"/>
      <c r="V771" s="9"/>
      <c r="W771" s="9"/>
      <c r="X771" s="9"/>
      <c r="Y771" s="9"/>
      <c r="Z771" s="9"/>
    </row>
    <row r="772" spans="1:26" ht="15.75" customHeight="1" x14ac:dyDescent="0.3">
      <c r="A772" s="9"/>
      <c r="B772" s="9"/>
      <c r="C772" s="115"/>
      <c r="D772" s="9"/>
      <c r="E772" s="9"/>
      <c r="F772" s="9"/>
      <c r="G772" s="9"/>
      <c r="H772" s="9"/>
      <c r="I772" s="9"/>
      <c r="J772" s="9"/>
      <c r="K772" s="9"/>
      <c r="L772" s="9"/>
      <c r="M772" s="9"/>
      <c r="N772" s="9"/>
      <c r="O772" s="9"/>
      <c r="P772" s="9"/>
      <c r="Q772" s="9"/>
      <c r="R772" s="9"/>
      <c r="S772" s="9"/>
      <c r="T772" s="9"/>
      <c r="U772" s="9"/>
      <c r="V772" s="9"/>
      <c r="W772" s="9"/>
      <c r="X772" s="9"/>
      <c r="Y772" s="9"/>
      <c r="Z772" s="9"/>
    </row>
    <row r="773" spans="1:26" ht="15.75" customHeight="1" x14ac:dyDescent="0.3">
      <c r="A773" s="9"/>
      <c r="B773" s="9"/>
      <c r="C773" s="115"/>
      <c r="D773" s="9"/>
      <c r="E773" s="9"/>
      <c r="F773" s="9"/>
      <c r="G773" s="9"/>
      <c r="H773" s="9"/>
      <c r="I773" s="9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  <c r="U773" s="9"/>
      <c r="V773" s="9"/>
      <c r="W773" s="9"/>
      <c r="X773" s="9"/>
      <c r="Y773" s="9"/>
      <c r="Z773" s="9"/>
    </row>
    <row r="774" spans="1:26" ht="15.75" customHeight="1" x14ac:dyDescent="0.3">
      <c r="A774" s="9"/>
      <c r="B774" s="9"/>
      <c r="C774" s="115"/>
      <c r="D774" s="9"/>
      <c r="E774" s="9"/>
      <c r="F774" s="9"/>
      <c r="G774" s="9"/>
      <c r="H774" s="9"/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  <c r="U774" s="9"/>
      <c r="V774" s="9"/>
      <c r="W774" s="9"/>
      <c r="X774" s="9"/>
      <c r="Y774" s="9"/>
      <c r="Z774" s="9"/>
    </row>
    <row r="775" spans="1:26" ht="15.75" customHeight="1" x14ac:dyDescent="0.3">
      <c r="A775" s="9"/>
      <c r="B775" s="9"/>
      <c r="C775" s="115"/>
      <c r="D775" s="9"/>
      <c r="E775" s="9"/>
      <c r="F775" s="9"/>
      <c r="G775" s="9"/>
      <c r="H775" s="9"/>
      <c r="I775" s="9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  <c r="U775" s="9"/>
      <c r="V775" s="9"/>
      <c r="W775" s="9"/>
      <c r="X775" s="9"/>
      <c r="Y775" s="9"/>
      <c r="Z775" s="9"/>
    </row>
    <row r="776" spans="1:26" ht="15.75" customHeight="1" x14ac:dyDescent="0.3">
      <c r="A776" s="9"/>
      <c r="B776" s="9"/>
      <c r="C776" s="115"/>
      <c r="D776" s="9"/>
      <c r="E776" s="9"/>
      <c r="F776" s="9"/>
      <c r="G776" s="9"/>
      <c r="H776" s="9"/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  <c r="U776" s="9"/>
      <c r="V776" s="9"/>
      <c r="W776" s="9"/>
      <c r="X776" s="9"/>
      <c r="Y776" s="9"/>
      <c r="Z776" s="9"/>
    </row>
    <row r="777" spans="1:26" ht="15.75" customHeight="1" x14ac:dyDescent="0.3">
      <c r="A777" s="9"/>
      <c r="B777" s="9"/>
      <c r="C777" s="115"/>
      <c r="D777" s="9"/>
      <c r="E777" s="9"/>
      <c r="F777" s="9"/>
      <c r="G777" s="9"/>
      <c r="H777" s="9"/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  <c r="U777" s="9"/>
      <c r="V777" s="9"/>
      <c r="W777" s="9"/>
      <c r="X777" s="9"/>
      <c r="Y777" s="9"/>
      <c r="Z777" s="9"/>
    </row>
    <row r="778" spans="1:26" ht="15.75" customHeight="1" x14ac:dyDescent="0.3">
      <c r="A778" s="9"/>
      <c r="B778" s="9"/>
      <c r="C778" s="115"/>
      <c r="D778" s="9"/>
      <c r="E778" s="9"/>
      <c r="F778" s="9"/>
      <c r="G778" s="9"/>
      <c r="H778" s="9"/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  <c r="U778" s="9"/>
      <c r="V778" s="9"/>
      <c r="W778" s="9"/>
      <c r="X778" s="9"/>
      <c r="Y778" s="9"/>
      <c r="Z778" s="9"/>
    </row>
    <row r="779" spans="1:26" ht="15.75" customHeight="1" x14ac:dyDescent="0.3">
      <c r="A779" s="9"/>
      <c r="B779" s="9"/>
      <c r="C779" s="115"/>
      <c r="D779" s="9"/>
      <c r="E779" s="9"/>
      <c r="F779" s="9"/>
      <c r="G779" s="9"/>
      <c r="H779" s="9"/>
      <c r="I779" s="9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  <c r="U779" s="9"/>
      <c r="V779" s="9"/>
      <c r="W779" s="9"/>
      <c r="X779" s="9"/>
      <c r="Y779" s="9"/>
      <c r="Z779" s="9"/>
    </row>
    <row r="780" spans="1:26" ht="15.75" customHeight="1" x14ac:dyDescent="0.3">
      <c r="A780" s="9"/>
      <c r="B780" s="9"/>
      <c r="C780" s="115"/>
      <c r="D780" s="9"/>
      <c r="E780" s="9"/>
      <c r="F780" s="9"/>
      <c r="G780" s="9"/>
      <c r="H780" s="9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  <c r="U780" s="9"/>
      <c r="V780" s="9"/>
      <c r="W780" s="9"/>
      <c r="X780" s="9"/>
      <c r="Y780" s="9"/>
      <c r="Z780" s="9"/>
    </row>
    <row r="781" spans="1:26" ht="15.75" customHeight="1" x14ac:dyDescent="0.3">
      <c r="A781" s="9"/>
      <c r="B781" s="9"/>
      <c r="C781" s="115"/>
      <c r="D781" s="9"/>
      <c r="E781" s="9"/>
      <c r="F781" s="9"/>
      <c r="G781" s="9"/>
      <c r="H781" s="9"/>
      <c r="I781" s="9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  <c r="U781" s="9"/>
      <c r="V781" s="9"/>
      <c r="W781" s="9"/>
      <c r="X781" s="9"/>
      <c r="Y781" s="9"/>
      <c r="Z781" s="9"/>
    </row>
    <row r="782" spans="1:26" ht="15.75" customHeight="1" x14ac:dyDescent="0.3">
      <c r="A782" s="9"/>
      <c r="B782" s="9"/>
      <c r="C782" s="115"/>
      <c r="D782" s="9"/>
      <c r="E782" s="9"/>
      <c r="F782" s="9"/>
      <c r="G782" s="9"/>
      <c r="H782" s="9"/>
      <c r="I782" s="9"/>
      <c r="J782" s="9"/>
      <c r="K782" s="9"/>
      <c r="L782" s="9"/>
      <c r="M782" s="9"/>
      <c r="N782" s="9"/>
      <c r="O782" s="9"/>
      <c r="P782" s="9"/>
      <c r="Q782" s="9"/>
      <c r="R782" s="9"/>
      <c r="S782" s="9"/>
      <c r="T782" s="9"/>
      <c r="U782" s="9"/>
      <c r="V782" s="9"/>
      <c r="W782" s="9"/>
      <c r="X782" s="9"/>
      <c r="Y782" s="9"/>
      <c r="Z782" s="9"/>
    </row>
    <row r="783" spans="1:26" ht="15.75" customHeight="1" x14ac:dyDescent="0.3">
      <c r="A783" s="9"/>
      <c r="B783" s="9"/>
      <c r="C783" s="115"/>
      <c r="D783" s="9"/>
      <c r="E783" s="9"/>
      <c r="F783" s="9"/>
      <c r="G783" s="9"/>
      <c r="H783" s="9"/>
      <c r="I783" s="9"/>
      <c r="J783" s="9"/>
      <c r="K783" s="9"/>
      <c r="L783" s="9"/>
      <c r="M783" s="9"/>
      <c r="N783" s="9"/>
      <c r="O783" s="9"/>
      <c r="P783" s="9"/>
      <c r="Q783" s="9"/>
      <c r="R783" s="9"/>
      <c r="S783" s="9"/>
      <c r="T783" s="9"/>
      <c r="U783" s="9"/>
      <c r="V783" s="9"/>
      <c r="W783" s="9"/>
      <c r="X783" s="9"/>
      <c r="Y783" s="9"/>
      <c r="Z783" s="9"/>
    </row>
    <row r="784" spans="1:26" ht="15.75" customHeight="1" x14ac:dyDescent="0.3">
      <c r="A784" s="9"/>
      <c r="B784" s="9"/>
      <c r="C784" s="115"/>
      <c r="D784" s="9"/>
      <c r="E784" s="9"/>
      <c r="F784" s="9"/>
      <c r="G784" s="9"/>
      <c r="H784" s="9"/>
      <c r="I784" s="9"/>
      <c r="J784" s="9"/>
      <c r="K784" s="9"/>
      <c r="L784" s="9"/>
      <c r="M784" s="9"/>
      <c r="N784" s="9"/>
      <c r="O784" s="9"/>
      <c r="P784" s="9"/>
      <c r="Q784" s="9"/>
      <c r="R784" s="9"/>
      <c r="S784" s="9"/>
      <c r="T784" s="9"/>
      <c r="U784" s="9"/>
      <c r="V784" s="9"/>
      <c r="W784" s="9"/>
      <c r="X784" s="9"/>
      <c r="Y784" s="9"/>
      <c r="Z784" s="9"/>
    </row>
    <row r="785" spans="1:26" ht="15.75" customHeight="1" x14ac:dyDescent="0.3">
      <c r="A785" s="9"/>
      <c r="B785" s="9"/>
      <c r="C785" s="115"/>
      <c r="D785" s="9"/>
      <c r="E785" s="9"/>
      <c r="F785" s="9"/>
      <c r="G785" s="9"/>
      <c r="H785" s="9"/>
      <c r="I785" s="9"/>
      <c r="J785" s="9"/>
      <c r="K785" s="9"/>
      <c r="L785" s="9"/>
      <c r="M785" s="9"/>
      <c r="N785" s="9"/>
      <c r="O785" s="9"/>
      <c r="P785" s="9"/>
      <c r="Q785" s="9"/>
      <c r="R785" s="9"/>
      <c r="S785" s="9"/>
      <c r="T785" s="9"/>
      <c r="U785" s="9"/>
      <c r="V785" s="9"/>
      <c r="W785" s="9"/>
      <c r="X785" s="9"/>
      <c r="Y785" s="9"/>
      <c r="Z785" s="9"/>
    </row>
    <row r="786" spans="1:26" ht="15.75" customHeight="1" x14ac:dyDescent="0.3">
      <c r="A786" s="9"/>
      <c r="B786" s="9"/>
      <c r="C786" s="115"/>
      <c r="D786" s="9"/>
      <c r="E786" s="9"/>
      <c r="F786" s="9"/>
      <c r="G786" s="9"/>
      <c r="H786" s="9"/>
      <c r="I786" s="9"/>
      <c r="J786" s="9"/>
      <c r="K786" s="9"/>
      <c r="L786" s="9"/>
      <c r="M786" s="9"/>
      <c r="N786" s="9"/>
      <c r="O786" s="9"/>
      <c r="P786" s="9"/>
      <c r="Q786" s="9"/>
      <c r="R786" s="9"/>
      <c r="S786" s="9"/>
      <c r="T786" s="9"/>
      <c r="U786" s="9"/>
      <c r="V786" s="9"/>
      <c r="W786" s="9"/>
      <c r="X786" s="9"/>
      <c r="Y786" s="9"/>
      <c r="Z786" s="9"/>
    </row>
    <row r="787" spans="1:26" ht="15.75" customHeight="1" x14ac:dyDescent="0.3">
      <c r="A787" s="9"/>
      <c r="B787" s="9"/>
      <c r="C787" s="115"/>
      <c r="D787" s="9"/>
      <c r="E787" s="9"/>
      <c r="F787" s="9"/>
      <c r="G787" s="9"/>
      <c r="H787" s="9"/>
      <c r="I787" s="9"/>
      <c r="J787" s="9"/>
      <c r="K787" s="9"/>
      <c r="L787" s="9"/>
      <c r="M787" s="9"/>
      <c r="N787" s="9"/>
      <c r="O787" s="9"/>
      <c r="P787" s="9"/>
      <c r="Q787" s="9"/>
      <c r="R787" s="9"/>
      <c r="S787" s="9"/>
      <c r="T787" s="9"/>
      <c r="U787" s="9"/>
      <c r="V787" s="9"/>
      <c r="W787" s="9"/>
      <c r="X787" s="9"/>
      <c r="Y787" s="9"/>
      <c r="Z787" s="9"/>
    </row>
    <row r="788" spans="1:26" ht="15.75" customHeight="1" x14ac:dyDescent="0.3">
      <c r="A788" s="9"/>
      <c r="B788" s="9"/>
      <c r="C788" s="115"/>
      <c r="D788" s="9"/>
      <c r="E788" s="9"/>
      <c r="F788" s="9"/>
      <c r="G788" s="9"/>
      <c r="H788" s="9"/>
      <c r="I788" s="9"/>
      <c r="J788" s="9"/>
      <c r="K788" s="9"/>
      <c r="L788" s="9"/>
      <c r="M788" s="9"/>
      <c r="N788" s="9"/>
      <c r="O788" s="9"/>
      <c r="P788" s="9"/>
      <c r="Q788" s="9"/>
      <c r="R788" s="9"/>
      <c r="S788" s="9"/>
      <c r="T788" s="9"/>
      <c r="U788" s="9"/>
      <c r="V788" s="9"/>
      <c r="W788" s="9"/>
      <c r="X788" s="9"/>
      <c r="Y788" s="9"/>
      <c r="Z788" s="9"/>
    </row>
    <row r="789" spans="1:26" ht="15.75" customHeight="1" x14ac:dyDescent="0.3">
      <c r="A789" s="9"/>
      <c r="B789" s="9"/>
      <c r="C789" s="115"/>
      <c r="D789" s="9"/>
      <c r="E789" s="9"/>
      <c r="F789" s="9"/>
      <c r="G789" s="9"/>
      <c r="H789" s="9"/>
      <c r="I789" s="9"/>
      <c r="J789" s="9"/>
      <c r="K789" s="9"/>
      <c r="L789" s="9"/>
      <c r="M789" s="9"/>
      <c r="N789" s="9"/>
      <c r="O789" s="9"/>
      <c r="P789" s="9"/>
      <c r="Q789" s="9"/>
      <c r="R789" s="9"/>
      <c r="S789" s="9"/>
      <c r="T789" s="9"/>
      <c r="U789" s="9"/>
      <c r="V789" s="9"/>
      <c r="W789" s="9"/>
      <c r="X789" s="9"/>
      <c r="Y789" s="9"/>
      <c r="Z789" s="9"/>
    </row>
    <row r="790" spans="1:26" ht="15.75" customHeight="1" x14ac:dyDescent="0.3">
      <c r="A790" s="9"/>
      <c r="B790" s="9"/>
      <c r="C790" s="115"/>
      <c r="D790" s="9"/>
      <c r="E790" s="9"/>
      <c r="F790" s="9"/>
      <c r="G790" s="9"/>
      <c r="H790" s="9"/>
      <c r="I790" s="9"/>
      <c r="J790" s="9"/>
      <c r="K790" s="9"/>
      <c r="L790" s="9"/>
      <c r="M790" s="9"/>
      <c r="N790" s="9"/>
      <c r="O790" s="9"/>
      <c r="P790" s="9"/>
      <c r="Q790" s="9"/>
      <c r="R790" s="9"/>
      <c r="S790" s="9"/>
      <c r="T790" s="9"/>
      <c r="U790" s="9"/>
      <c r="V790" s="9"/>
      <c r="W790" s="9"/>
      <c r="X790" s="9"/>
      <c r="Y790" s="9"/>
      <c r="Z790" s="9"/>
    </row>
    <row r="791" spans="1:26" ht="15.75" customHeight="1" x14ac:dyDescent="0.3">
      <c r="A791" s="9"/>
      <c r="B791" s="9"/>
      <c r="C791" s="115"/>
      <c r="D791" s="9"/>
      <c r="E791" s="9"/>
      <c r="F791" s="9"/>
      <c r="G791" s="9"/>
      <c r="H791" s="9"/>
      <c r="I791" s="9"/>
      <c r="J791" s="9"/>
      <c r="K791" s="9"/>
      <c r="L791" s="9"/>
      <c r="M791" s="9"/>
      <c r="N791" s="9"/>
      <c r="O791" s="9"/>
      <c r="P791" s="9"/>
      <c r="Q791" s="9"/>
      <c r="R791" s="9"/>
      <c r="S791" s="9"/>
      <c r="T791" s="9"/>
      <c r="U791" s="9"/>
      <c r="V791" s="9"/>
      <c r="W791" s="9"/>
      <c r="X791" s="9"/>
      <c r="Y791" s="9"/>
      <c r="Z791" s="9"/>
    </row>
    <row r="792" spans="1:26" ht="15.75" customHeight="1" x14ac:dyDescent="0.3">
      <c r="A792" s="9"/>
      <c r="B792" s="9"/>
      <c r="C792" s="115"/>
      <c r="D792" s="9"/>
      <c r="E792" s="9"/>
      <c r="F792" s="9"/>
      <c r="G792" s="9"/>
      <c r="H792" s="9"/>
      <c r="I792" s="9"/>
      <c r="J792" s="9"/>
      <c r="K792" s="9"/>
      <c r="L792" s="9"/>
      <c r="M792" s="9"/>
      <c r="N792" s="9"/>
      <c r="O792" s="9"/>
      <c r="P792" s="9"/>
      <c r="Q792" s="9"/>
      <c r="R792" s="9"/>
      <c r="S792" s="9"/>
      <c r="T792" s="9"/>
      <c r="U792" s="9"/>
      <c r="V792" s="9"/>
      <c r="W792" s="9"/>
      <c r="X792" s="9"/>
      <c r="Y792" s="9"/>
      <c r="Z792" s="9"/>
    </row>
    <row r="793" spans="1:26" ht="15.75" customHeight="1" x14ac:dyDescent="0.3">
      <c r="A793" s="9"/>
      <c r="B793" s="9"/>
      <c r="C793" s="115"/>
      <c r="D793" s="9"/>
      <c r="E793" s="9"/>
      <c r="F793" s="9"/>
      <c r="G793" s="9"/>
      <c r="H793" s="9"/>
      <c r="I793" s="9"/>
      <c r="J793" s="9"/>
      <c r="K793" s="9"/>
      <c r="L793" s="9"/>
      <c r="M793" s="9"/>
      <c r="N793" s="9"/>
      <c r="O793" s="9"/>
      <c r="P793" s="9"/>
      <c r="Q793" s="9"/>
      <c r="R793" s="9"/>
      <c r="S793" s="9"/>
      <c r="T793" s="9"/>
      <c r="U793" s="9"/>
      <c r="V793" s="9"/>
      <c r="W793" s="9"/>
      <c r="X793" s="9"/>
      <c r="Y793" s="9"/>
      <c r="Z793" s="9"/>
    </row>
    <row r="794" spans="1:26" ht="15.75" customHeight="1" x14ac:dyDescent="0.3">
      <c r="A794" s="9"/>
      <c r="B794" s="9"/>
      <c r="C794" s="115"/>
      <c r="D794" s="9"/>
      <c r="E794" s="9"/>
      <c r="F794" s="9"/>
      <c r="G794" s="9"/>
      <c r="H794" s="9"/>
      <c r="I794" s="9"/>
      <c r="J794" s="9"/>
      <c r="K794" s="9"/>
      <c r="L794" s="9"/>
      <c r="M794" s="9"/>
      <c r="N794" s="9"/>
      <c r="O794" s="9"/>
      <c r="P794" s="9"/>
      <c r="Q794" s="9"/>
      <c r="R794" s="9"/>
      <c r="S794" s="9"/>
      <c r="T794" s="9"/>
      <c r="U794" s="9"/>
      <c r="V794" s="9"/>
      <c r="W794" s="9"/>
      <c r="X794" s="9"/>
      <c r="Y794" s="9"/>
      <c r="Z794" s="9"/>
    </row>
    <row r="795" spans="1:26" ht="15.75" customHeight="1" x14ac:dyDescent="0.3">
      <c r="A795" s="9"/>
      <c r="B795" s="9"/>
      <c r="C795" s="115"/>
      <c r="D795" s="9"/>
      <c r="E795" s="9"/>
      <c r="F795" s="9"/>
      <c r="G795" s="9"/>
      <c r="H795" s="9"/>
      <c r="I795" s="9"/>
      <c r="J795" s="9"/>
      <c r="K795" s="9"/>
      <c r="L795" s="9"/>
      <c r="M795" s="9"/>
      <c r="N795" s="9"/>
      <c r="O795" s="9"/>
      <c r="P795" s="9"/>
      <c r="Q795" s="9"/>
      <c r="R795" s="9"/>
      <c r="S795" s="9"/>
      <c r="T795" s="9"/>
      <c r="U795" s="9"/>
      <c r="V795" s="9"/>
      <c r="W795" s="9"/>
      <c r="X795" s="9"/>
      <c r="Y795" s="9"/>
      <c r="Z795" s="9"/>
    </row>
    <row r="796" spans="1:26" ht="15.75" customHeight="1" x14ac:dyDescent="0.3">
      <c r="A796" s="9"/>
      <c r="B796" s="9"/>
      <c r="C796" s="115"/>
      <c r="D796" s="9"/>
      <c r="E796" s="9"/>
      <c r="F796" s="9"/>
      <c r="G796" s="9"/>
      <c r="H796" s="9"/>
      <c r="I796" s="9"/>
      <c r="J796" s="9"/>
      <c r="K796" s="9"/>
      <c r="L796" s="9"/>
      <c r="M796" s="9"/>
      <c r="N796" s="9"/>
      <c r="O796" s="9"/>
      <c r="P796" s="9"/>
      <c r="Q796" s="9"/>
      <c r="R796" s="9"/>
      <c r="S796" s="9"/>
      <c r="T796" s="9"/>
      <c r="U796" s="9"/>
      <c r="V796" s="9"/>
      <c r="W796" s="9"/>
      <c r="X796" s="9"/>
      <c r="Y796" s="9"/>
      <c r="Z796" s="9"/>
    </row>
    <row r="797" spans="1:26" ht="15.75" customHeight="1" x14ac:dyDescent="0.3">
      <c r="A797" s="9"/>
      <c r="B797" s="9"/>
      <c r="C797" s="115"/>
      <c r="D797" s="9"/>
      <c r="E797" s="9"/>
      <c r="F797" s="9"/>
      <c r="G797" s="9"/>
      <c r="H797" s="9"/>
      <c r="I797" s="9"/>
      <c r="J797" s="9"/>
      <c r="K797" s="9"/>
      <c r="L797" s="9"/>
      <c r="M797" s="9"/>
      <c r="N797" s="9"/>
      <c r="O797" s="9"/>
      <c r="P797" s="9"/>
      <c r="Q797" s="9"/>
      <c r="R797" s="9"/>
      <c r="S797" s="9"/>
      <c r="T797" s="9"/>
      <c r="U797" s="9"/>
      <c r="V797" s="9"/>
      <c r="W797" s="9"/>
      <c r="X797" s="9"/>
      <c r="Y797" s="9"/>
      <c r="Z797" s="9"/>
    </row>
    <row r="798" spans="1:26" ht="15.75" customHeight="1" x14ac:dyDescent="0.3">
      <c r="A798" s="9"/>
      <c r="B798" s="9"/>
      <c r="C798" s="115"/>
      <c r="D798" s="9"/>
      <c r="E798" s="9"/>
      <c r="F798" s="9"/>
      <c r="G798" s="9"/>
      <c r="H798" s="9"/>
      <c r="I798" s="9"/>
      <c r="J798" s="9"/>
      <c r="K798" s="9"/>
      <c r="L798" s="9"/>
      <c r="M798" s="9"/>
      <c r="N798" s="9"/>
      <c r="O798" s="9"/>
      <c r="P798" s="9"/>
      <c r="Q798" s="9"/>
      <c r="R798" s="9"/>
      <c r="S798" s="9"/>
      <c r="T798" s="9"/>
      <c r="U798" s="9"/>
      <c r="V798" s="9"/>
      <c r="W798" s="9"/>
      <c r="X798" s="9"/>
      <c r="Y798" s="9"/>
      <c r="Z798" s="9"/>
    </row>
    <row r="799" spans="1:26" ht="15.75" customHeight="1" x14ac:dyDescent="0.3">
      <c r="A799" s="9"/>
      <c r="B799" s="9"/>
      <c r="C799" s="115"/>
      <c r="D799" s="9"/>
      <c r="E799" s="9"/>
      <c r="F799" s="9"/>
      <c r="G799" s="9"/>
      <c r="H799" s="9"/>
      <c r="I799" s="9"/>
      <c r="J799" s="9"/>
      <c r="K799" s="9"/>
      <c r="L799" s="9"/>
      <c r="M799" s="9"/>
      <c r="N799" s="9"/>
      <c r="O799" s="9"/>
      <c r="P799" s="9"/>
      <c r="Q799" s="9"/>
      <c r="R799" s="9"/>
      <c r="S799" s="9"/>
      <c r="T799" s="9"/>
      <c r="U799" s="9"/>
      <c r="V799" s="9"/>
      <c r="W799" s="9"/>
      <c r="X799" s="9"/>
      <c r="Y799" s="9"/>
      <c r="Z799" s="9"/>
    </row>
    <row r="800" spans="1:26" ht="15.75" customHeight="1" x14ac:dyDescent="0.3">
      <c r="A800" s="9"/>
      <c r="B800" s="9"/>
      <c r="C800" s="115"/>
      <c r="D800" s="9"/>
      <c r="E800" s="9"/>
      <c r="F800" s="9"/>
      <c r="G800" s="9"/>
      <c r="H800" s="9"/>
      <c r="I800" s="9"/>
      <c r="J800" s="9"/>
      <c r="K800" s="9"/>
      <c r="L800" s="9"/>
      <c r="M800" s="9"/>
      <c r="N800" s="9"/>
      <c r="O800" s="9"/>
      <c r="P800" s="9"/>
      <c r="Q800" s="9"/>
      <c r="R800" s="9"/>
      <c r="S800" s="9"/>
      <c r="T800" s="9"/>
      <c r="U800" s="9"/>
      <c r="V800" s="9"/>
      <c r="W800" s="9"/>
      <c r="X800" s="9"/>
      <c r="Y800" s="9"/>
      <c r="Z800" s="9"/>
    </row>
    <row r="801" spans="1:26" ht="15.75" customHeight="1" x14ac:dyDescent="0.3">
      <c r="A801" s="9"/>
      <c r="B801" s="9"/>
      <c r="C801" s="115"/>
      <c r="D801" s="9"/>
      <c r="E801" s="9"/>
      <c r="F801" s="9"/>
      <c r="G801" s="9"/>
      <c r="H801" s="9"/>
      <c r="I801" s="9"/>
      <c r="J801" s="9"/>
      <c r="K801" s="9"/>
      <c r="L801" s="9"/>
      <c r="M801" s="9"/>
      <c r="N801" s="9"/>
      <c r="O801" s="9"/>
      <c r="P801" s="9"/>
      <c r="Q801" s="9"/>
      <c r="R801" s="9"/>
      <c r="S801" s="9"/>
      <c r="T801" s="9"/>
      <c r="U801" s="9"/>
      <c r="V801" s="9"/>
      <c r="W801" s="9"/>
      <c r="X801" s="9"/>
      <c r="Y801" s="9"/>
      <c r="Z801" s="9"/>
    </row>
    <row r="802" spans="1:26" ht="15.75" customHeight="1" x14ac:dyDescent="0.3">
      <c r="A802" s="9"/>
      <c r="B802" s="9"/>
      <c r="C802" s="115"/>
      <c r="D802" s="9"/>
      <c r="E802" s="9"/>
      <c r="F802" s="9"/>
      <c r="G802" s="9"/>
      <c r="H802" s="9"/>
      <c r="I802" s="9"/>
      <c r="J802" s="9"/>
      <c r="K802" s="9"/>
      <c r="L802" s="9"/>
      <c r="M802" s="9"/>
      <c r="N802" s="9"/>
      <c r="O802" s="9"/>
      <c r="P802" s="9"/>
      <c r="Q802" s="9"/>
      <c r="R802" s="9"/>
      <c r="S802" s="9"/>
      <c r="T802" s="9"/>
      <c r="U802" s="9"/>
      <c r="V802" s="9"/>
      <c r="W802" s="9"/>
      <c r="X802" s="9"/>
      <c r="Y802" s="9"/>
      <c r="Z802" s="9"/>
    </row>
    <row r="803" spans="1:26" ht="15.75" customHeight="1" x14ac:dyDescent="0.3">
      <c r="A803" s="9"/>
      <c r="B803" s="9"/>
      <c r="C803" s="115"/>
      <c r="D803" s="9"/>
      <c r="E803" s="9"/>
      <c r="F803" s="9"/>
      <c r="G803" s="9"/>
      <c r="H803" s="9"/>
      <c r="I803" s="9"/>
      <c r="J803" s="9"/>
      <c r="K803" s="9"/>
      <c r="L803" s="9"/>
      <c r="M803" s="9"/>
      <c r="N803" s="9"/>
      <c r="O803" s="9"/>
      <c r="P803" s="9"/>
      <c r="Q803" s="9"/>
      <c r="R803" s="9"/>
      <c r="S803" s="9"/>
      <c r="T803" s="9"/>
      <c r="U803" s="9"/>
      <c r="V803" s="9"/>
      <c r="W803" s="9"/>
      <c r="X803" s="9"/>
      <c r="Y803" s="9"/>
      <c r="Z803" s="9"/>
    </row>
    <row r="804" spans="1:26" ht="15.75" customHeight="1" x14ac:dyDescent="0.3">
      <c r="A804" s="9"/>
      <c r="B804" s="9"/>
      <c r="C804" s="115"/>
      <c r="D804" s="9"/>
      <c r="E804" s="9"/>
      <c r="F804" s="9"/>
      <c r="G804" s="9"/>
      <c r="H804" s="9"/>
      <c r="I804" s="9"/>
      <c r="J804" s="9"/>
      <c r="K804" s="9"/>
      <c r="L804" s="9"/>
      <c r="M804" s="9"/>
      <c r="N804" s="9"/>
      <c r="O804" s="9"/>
      <c r="P804" s="9"/>
      <c r="Q804" s="9"/>
      <c r="R804" s="9"/>
      <c r="S804" s="9"/>
      <c r="T804" s="9"/>
      <c r="U804" s="9"/>
      <c r="V804" s="9"/>
      <c r="W804" s="9"/>
      <c r="X804" s="9"/>
      <c r="Y804" s="9"/>
      <c r="Z804" s="9"/>
    </row>
    <row r="805" spans="1:26" ht="15.75" customHeight="1" x14ac:dyDescent="0.3">
      <c r="A805" s="9"/>
      <c r="B805" s="9"/>
      <c r="C805" s="115"/>
      <c r="D805" s="9"/>
      <c r="E805" s="9"/>
      <c r="F805" s="9"/>
      <c r="G805" s="9"/>
      <c r="H805" s="9"/>
      <c r="I805" s="9"/>
      <c r="J805" s="9"/>
      <c r="K805" s="9"/>
      <c r="L805" s="9"/>
      <c r="M805" s="9"/>
      <c r="N805" s="9"/>
      <c r="O805" s="9"/>
      <c r="P805" s="9"/>
      <c r="Q805" s="9"/>
      <c r="R805" s="9"/>
      <c r="S805" s="9"/>
      <c r="T805" s="9"/>
      <c r="U805" s="9"/>
      <c r="V805" s="9"/>
      <c r="W805" s="9"/>
      <c r="X805" s="9"/>
      <c r="Y805" s="9"/>
      <c r="Z805" s="9"/>
    </row>
    <row r="806" spans="1:26" ht="15.75" customHeight="1" x14ac:dyDescent="0.3">
      <c r="A806" s="9"/>
      <c r="B806" s="9"/>
      <c r="C806" s="115"/>
      <c r="D806" s="9"/>
      <c r="E806" s="9"/>
      <c r="F806" s="9"/>
      <c r="G806" s="9"/>
      <c r="H806" s="9"/>
      <c r="I806" s="9"/>
      <c r="J806" s="9"/>
      <c r="K806" s="9"/>
      <c r="L806" s="9"/>
      <c r="M806" s="9"/>
      <c r="N806" s="9"/>
      <c r="O806" s="9"/>
      <c r="P806" s="9"/>
      <c r="Q806" s="9"/>
      <c r="R806" s="9"/>
      <c r="S806" s="9"/>
      <c r="T806" s="9"/>
      <c r="U806" s="9"/>
      <c r="V806" s="9"/>
      <c r="W806" s="9"/>
      <c r="X806" s="9"/>
      <c r="Y806" s="9"/>
      <c r="Z806" s="9"/>
    </row>
    <row r="807" spans="1:26" ht="15.75" customHeight="1" x14ac:dyDescent="0.3">
      <c r="A807" s="9"/>
      <c r="B807" s="9"/>
      <c r="C807" s="115"/>
      <c r="D807" s="9"/>
      <c r="E807" s="9"/>
      <c r="F807" s="9"/>
      <c r="G807" s="9"/>
      <c r="H807" s="9"/>
      <c r="I807" s="9"/>
      <c r="J807" s="9"/>
      <c r="K807" s="9"/>
      <c r="L807" s="9"/>
      <c r="M807" s="9"/>
      <c r="N807" s="9"/>
      <c r="O807" s="9"/>
      <c r="P807" s="9"/>
      <c r="Q807" s="9"/>
      <c r="R807" s="9"/>
      <c r="S807" s="9"/>
      <c r="T807" s="9"/>
      <c r="U807" s="9"/>
      <c r="V807" s="9"/>
      <c r="W807" s="9"/>
      <c r="X807" s="9"/>
      <c r="Y807" s="9"/>
      <c r="Z807" s="9"/>
    </row>
    <row r="808" spans="1:26" ht="15.75" customHeight="1" x14ac:dyDescent="0.3">
      <c r="A808" s="9"/>
      <c r="B808" s="9"/>
      <c r="C808" s="115"/>
      <c r="D808" s="9"/>
      <c r="E808" s="9"/>
      <c r="F808" s="9"/>
      <c r="G808" s="9"/>
      <c r="H808" s="9"/>
      <c r="I808" s="9"/>
      <c r="J808" s="9"/>
      <c r="K808" s="9"/>
      <c r="L808" s="9"/>
      <c r="M808" s="9"/>
      <c r="N808" s="9"/>
      <c r="O808" s="9"/>
      <c r="P808" s="9"/>
      <c r="Q808" s="9"/>
      <c r="R808" s="9"/>
      <c r="S808" s="9"/>
      <c r="T808" s="9"/>
      <c r="U808" s="9"/>
      <c r="V808" s="9"/>
      <c r="W808" s="9"/>
      <c r="X808" s="9"/>
      <c r="Y808" s="9"/>
      <c r="Z808" s="9"/>
    </row>
    <row r="809" spans="1:26" ht="15.75" customHeight="1" x14ac:dyDescent="0.3">
      <c r="A809" s="9"/>
      <c r="B809" s="9"/>
      <c r="C809" s="115"/>
      <c r="D809" s="9"/>
      <c r="E809" s="9"/>
      <c r="F809" s="9"/>
      <c r="G809" s="9"/>
      <c r="H809" s="9"/>
      <c r="I809" s="9"/>
      <c r="J809" s="9"/>
      <c r="K809" s="9"/>
      <c r="L809" s="9"/>
      <c r="M809" s="9"/>
      <c r="N809" s="9"/>
      <c r="O809" s="9"/>
      <c r="P809" s="9"/>
      <c r="Q809" s="9"/>
      <c r="R809" s="9"/>
      <c r="S809" s="9"/>
      <c r="T809" s="9"/>
      <c r="U809" s="9"/>
      <c r="V809" s="9"/>
      <c r="W809" s="9"/>
      <c r="X809" s="9"/>
      <c r="Y809" s="9"/>
      <c r="Z809" s="9"/>
    </row>
    <row r="810" spans="1:26" ht="15.75" customHeight="1" x14ac:dyDescent="0.3">
      <c r="A810" s="9"/>
      <c r="B810" s="9"/>
      <c r="C810" s="115"/>
      <c r="D810" s="9"/>
      <c r="E810" s="9"/>
      <c r="F810" s="9"/>
      <c r="G810" s="9"/>
      <c r="H810" s="9"/>
      <c r="I810" s="9"/>
      <c r="J810" s="9"/>
      <c r="K810" s="9"/>
      <c r="L810" s="9"/>
      <c r="M810" s="9"/>
      <c r="N810" s="9"/>
      <c r="O810" s="9"/>
      <c r="P810" s="9"/>
      <c r="Q810" s="9"/>
      <c r="R810" s="9"/>
      <c r="S810" s="9"/>
      <c r="T810" s="9"/>
      <c r="U810" s="9"/>
      <c r="V810" s="9"/>
      <c r="W810" s="9"/>
      <c r="X810" s="9"/>
      <c r="Y810" s="9"/>
      <c r="Z810" s="9"/>
    </row>
    <row r="811" spans="1:26" ht="15.75" customHeight="1" x14ac:dyDescent="0.3">
      <c r="A811" s="9"/>
      <c r="B811" s="9"/>
      <c r="C811" s="115"/>
      <c r="D811" s="9"/>
      <c r="E811" s="9"/>
      <c r="F811" s="9"/>
      <c r="G811" s="9"/>
      <c r="H811" s="9"/>
      <c r="I811" s="9"/>
      <c r="J811" s="9"/>
      <c r="K811" s="9"/>
      <c r="L811" s="9"/>
      <c r="M811" s="9"/>
      <c r="N811" s="9"/>
      <c r="O811" s="9"/>
      <c r="P811" s="9"/>
      <c r="Q811" s="9"/>
      <c r="R811" s="9"/>
      <c r="S811" s="9"/>
      <c r="T811" s="9"/>
      <c r="U811" s="9"/>
      <c r="V811" s="9"/>
      <c r="W811" s="9"/>
      <c r="X811" s="9"/>
      <c r="Y811" s="9"/>
      <c r="Z811" s="9"/>
    </row>
    <row r="812" spans="1:26" ht="15.75" customHeight="1" x14ac:dyDescent="0.3">
      <c r="A812" s="9"/>
      <c r="B812" s="9"/>
      <c r="C812" s="115"/>
      <c r="D812" s="9"/>
      <c r="E812" s="9"/>
      <c r="F812" s="9"/>
      <c r="G812" s="9"/>
      <c r="H812" s="9"/>
      <c r="I812" s="9"/>
      <c r="J812" s="9"/>
      <c r="K812" s="9"/>
      <c r="L812" s="9"/>
      <c r="M812" s="9"/>
      <c r="N812" s="9"/>
      <c r="O812" s="9"/>
      <c r="P812" s="9"/>
      <c r="Q812" s="9"/>
      <c r="R812" s="9"/>
      <c r="S812" s="9"/>
      <c r="T812" s="9"/>
      <c r="U812" s="9"/>
      <c r="V812" s="9"/>
      <c r="W812" s="9"/>
      <c r="X812" s="9"/>
      <c r="Y812" s="9"/>
      <c r="Z812" s="9"/>
    </row>
    <row r="813" spans="1:26" ht="15.75" customHeight="1" x14ac:dyDescent="0.3">
      <c r="A813" s="9"/>
      <c r="B813" s="9"/>
      <c r="C813" s="115"/>
      <c r="D813" s="9"/>
      <c r="E813" s="9"/>
      <c r="F813" s="9"/>
      <c r="G813" s="9"/>
      <c r="H813" s="9"/>
      <c r="I813" s="9"/>
      <c r="J813" s="9"/>
      <c r="K813" s="9"/>
      <c r="L813" s="9"/>
      <c r="M813" s="9"/>
      <c r="N813" s="9"/>
      <c r="O813" s="9"/>
      <c r="P813" s="9"/>
      <c r="Q813" s="9"/>
      <c r="R813" s="9"/>
      <c r="S813" s="9"/>
      <c r="T813" s="9"/>
      <c r="U813" s="9"/>
      <c r="V813" s="9"/>
      <c r="W813" s="9"/>
      <c r="X813" s="9"/>
      <c r="Y813" s="9"/>
      <c r="Z813" s="9"/>
    </row>
    <row r="814" spans="1:26" ht="15.75" customHeight="1" x14ac:dyDescent="0.3">
      <c r="A814" s="9"/>
      <c r="B814" s="9"/>
      <c r="C814" s="115"/>
      <c r="D814" s="9"/>
      <c r="E814" s="9"/>
      <c r="F814" s="9"/>
      <c r="G814" s="9"/>
      <c r="H814" s="9"/>
      <c r="I814" s="9"/>
      <c r="J814" s="9"/>
      <c r="K814" s="9"/>
      <c r="L814" s="9"/>
      <c r="M814" s="9"/>
      <c r="N814" s="9"/>
      <c r="O814" s="9"/>
      <c r="P814" s="9"/>
      <c r="Q814" s="9"/>
      <c r="R814" s="9"/>
      <c r="S814" s="9"/>
      <c r="T814" s="9"/>
      <c r="U814" s="9"/>
      <c r="V814" s="9"/>
      <c r="W814" s="9"/>
      <c r="X814" s="9"/>
      <c r="Y814" s="9"/>
      <c r="Z814" s="9"/>
    </row>
    <row r="815" spans="1:26" ht="15.75" customHeight="1" x14ac:dyDescent="0.3">
      <c r="A815" s="9"/>
      <c r="B815" s="9"/>
      <c r="C815" s="115"/>
      <c r="D815" s="9"/>
      <c r="E815" s="9"/>
      <c r="F815" s="9"/>
      <c r="G815" s="9"/>
      <c r="H815" s="9"/>
      <c r="I815" s="9"/>
      <c r="J815" s="9"/>
      <c r="K815" s="9"/>
      <c r="L815" s="9"/>
      <c r="M815" s="9"/>
      <c r="N815" s="9"/>
      <c r="O815" s="9"/>
      <c r="P815" s="9"/>
      <c r="Q815" s="9"/>
      <c r="R815" s="9"/>
      <c r="S815" s="9"/>
      <c r="T815" s="9"/>
      <c r="U815" s="9"/>
      <c r="V815" s="9"/>
      <c r="W815" s="9"/>
      <c r="X815" s="9"/>
      <c r="Y815" s="9"/>
      <c r="Z815" s="9"/>
    </row>
    <row r="816" spans="1:26" ht="15.75" customHeight="1" x14ac:dyDescent="0.3">
      <c r="A816" s="9"/>
      <c r="B816" s="9"/>
      <c r="C816" s="115"/>
      <c r="D816" s="9"/>
      <c r="E816" s="9"/>
      <c r="F816" s="9"/>
      <c r="G816" s="9"/>
      <c r="H816" s="9"/>
      <c r="I816" s="9"/>
      <c r="J816" s="9"/>
      <c r="K816" s="9"/>
      <c r="L816" s="9"/>
      <c r="M816" s="9"/>
      <c r="N816" s="9"/>
      <c r="O816" s="9"/>
      <c r="P816" s="9"/>
      <c r="Q816" s="9"/>
      <c r="R816" s="9"/>
      <c r="S816" s="9"/>
      <c r="T816" s="9"/>
      <c r="U816" s="9"/>
      <c r="V816" s="9"/>
      <c r="W816" s="9"/>
      <c r="X816" s="9"/>
      <c r="Y816" s="9"/>
      <c r="Z816" s="9"/>
    </row>
    <row r="817" spans="1:26" ht="15.75" customHeight="1" x14ac:dyDescent="0.3">
      <c r="A817" s="9"/>
      <c r="B817" s="9"/>
      <c r="C817" s="115"/>
      <c r="D817" s="9"/>
      <c r="E817" s="9"/>
      <c r="F817" s="9"/>
      <c r="G817" s="9"/>
      <c r="H817" s="9"/>
      <c r="I817" s="9"/>
      <c r="J817" s="9"/>
      <c r="K817" s="9"/>
      <c r="L817" s="9"/>
      <c r="M817" s="9"/>
      <c r="N817" s="9"/>
      <c r="O817" s="9"/>
      <c r="P817" s="9"/>
      <c r="Q817" s="9"/>
      <c r="R817" s="9"/>
      <c r="S817" s="9"/>
      <c r="T817" s="9"/>
      <c r="U817" s="9"/>
      <c r="V817" s="9"/>
      <c r="W817" s="9"/>
      <c r="X817" s="9"/>
      <c r="Y817" s="9"/>
      <c r="Z817" s="9"/>
    </row>
    <row r="818" spans="1:26" ht="15.75" customHeight="1" x14ac:dyDescent="0.3">
      <c r="A818" s="9"/>
      <c r="B818" s="9"/>
      <c r="C818" s="115"/>
      <c r="D818" s="9"/>
      <c r="E818" s="9"/>
      <c r="F818" s="9"/>
      <c r="G818" s="9"/>
      <c r="H818" s="9"/>
      <c r="I818" s="9"/>
      <c r="J818" s="9"/>
      <c r="K818" s="9"/>
      <c r="L818" s="9"/>
      <c r="M818" s="9"/>
      <c r="N818" s="9"/>
      <c r="O818" s="9"/>
      <c r="P818" s="9"/>
      <c r="Q818" s="9"/>
      <c r="R818" s="9"/>
      <c r="S818" s="9"/>
      <c r="T818" s="9"/>
      <c r="U818" s="9"/>
      <c r="V818" s="9"/>
      <c r="W818" s="9"/>
      <c r="X818" s="9"/>
      <c r="Y818" s="9"/>
      <c r="Z818" s="9"/>
    </row>
    <row r="819" spans="1:26" ht="15.75" customHeight="1" x14ac:dyDescent="0.3">
      <c r="A819" s="9"/>
      <c r="B819" s="9"/>
      <c r="C819" s="115"/>
      <c r="D819" s="9"/>
      <c r="E819" s="9"/>
      <c r="F819" s="9"/>
      <c r="G819" s="9"/>
      <c r="H819" s="9"/>
      <c r="I819" s="9"/>
      <c r="J819" s="9"/>
      <c r="K819" s="9"/>
      <c r="L819" s="9"/>
      <c r="M819" s="9"/>
      <c r="N819" s="9"/>
      <c r="O819" s="9"/>
      <c r="P819" s="9"/>
      <c r="Q819" s="9"/>
      <c r="R819" s="9"/>
      <c r="S819" s="9"/>
      <c r="T819" s="9"/>
      <c r="U819" s="9"/>
      <c r="V819" s="9"/>
      <c r="W819" s="9"/>
      <c r="X819" s="9"/>
      <c r="Y819" s="9"/>
      <c r="Z819" s="9"/>
    </row>
    <row r="820" spans="1:26" ht="15.75" customHeight="1" x14ac:dyDescent="0.3">
      <c r="A820" s="9"/>
      <c r="B820" s="9"/>
      <c r="C820" s="115"/>
      <c r="D820" s="9"/>
      <c r="E820" s="9"/>
      <c r="F820" s="9"/>
      <c r="G820" s="9"/>
      <c r="H820" s="9"/>
      <c r="I820" s="9"/>
      <c r="J820" s="9"/>
      <c r="K820" s="9"/>
      <c r="L820" s="9"/>
      <c r="M820" s="9"/>
      <c r="N820" s="9"/>
      <c r="O820" s="9"/>
      <c r="P820" s="9"/>
      <c r="Q820" s="9"/>
      <c r="R820" s="9"/>
      <c r="S820" s="9"/>
      <c r="T820" s="9"/>
      <c r="U820" s="9"/>
      <c r="V820" s="9"/>
      <c r="W820" s="9"/>
      <c r="X820" s="9"/>
      <c r="Y820" s="9"/>
      <c r="Z820" s="9"/>
    </row>
    <row r="821" spans="1:26" ht="15.75" customHeight="1" x14ac:dyDescent="0.3">
      <c r="A821" s="9"/>
      <c r="B821" s="9"/>
      <c r="C821" s="115"/>
      <c r="D821" s="9"/>
      <c r="E821" s="9"/>
      <c r="F821" s="9"/>
      <c r="G821" s="9"/>
      <c r="H821" s="9"/>
      <c r="I821" s="9"/>
      <c r="J821" s="9"/>
      <c r="K821" s="9"/>
      <c r="L821" s="9"/>
      <c r="M821" s="9"/>
      <c r="N821" s="9"/>
      <c r="O821" s="9"/>
      <c r="P821" s="9"/>
      <c r="Q821" s="9"/>
      <c r="R821" s="9"/>
      <c r="S821" s="9"/>
      <c r="T821" s="9"/>
      <c r="U821" s="9"/>
      <c r="V821" s="9"/>
      <c r="W821" s="9"/>
      <c r="X821" s="9"/>
      <c r="Y821" s="9"/>
      <c r="Z821" s="9"/>
    </row>
    <row r="822" spans="1:26" ht="15.75" customHeight="1" x14ac:dyDescent="0.3">
      <c r="A822" s="9"/>
      <c r="B822" s="9"/>
      <c r="C822" s="115"/>
      <c r="D822" s="9"/>
      <c r="E822" s="9"/>
      <c r="F822" s="9"/>
      <c r="G822" s="9"/>
      <c r="H822" s="9"/>
      <c r="I822" s="9"/>
      <c r="J822" s="9"/>
      <c r="K822" s="9"/>
      <c r="L822" s="9"/>
      <c r="M822" s="9"/>
      <c r="N822" s="9"/>
      <c r="O822" s="9"/>
      <c r="P822" s="9"/>
      <c r="Q822" s="9"/>
      <c r="R822" s="9"/>
      <c r="S822" s="9"/>
      <c r="T822" s="9"/>
      <c r="U822" s="9"/>
      <c r="V822" s="9"/>
      <c r="W822" s="9"/>
      <c r="X822" s="9"/>
      <c r="Y822" s="9"/>
      <c r="Z822" s="9"/>
    </row>
    <row r="823" spans="1:26" ht="15.75" customHeight="1" x14ac:dyDescent="0.3">
      <c r="A823" s="9"/>
      <c r="B823" s="9"/>
      <c r="C823" s="115"/>
      <c r="D823" s="9"/>
      <c r="E823" s="9"/>
      <c r="F823" s="9"/>
      <c r="G823" s="9"/>
      <c r="H823" s="9"/>
      <c r="I823" s="9"/>
      <c r="J823" s="9"/>
      <c r="K823" s="9"/>
      <c r="L823" s="9"/>
      <c r="M823" s="9"/>
      <c r="N823" s="9"/>
      <c r="O823" s="9"/>
      <c r="P823" s="9"/>
      <c r="Q823" s="9"/>
      <c r="R823" s="9"/>
      <c r="S823" s="9"/>
      <c r="T823" s="9"/>
      <c r="U823" s="9"/>
      <c r="V823" s="9"/>
      <c r="W823" s="9"/>
      <c r="X823" s="9"/>
      <c r="Y823" s="9"/>
      <c r="Z823" s="9"/>
    </row>
    <row r="824" spans="1:26" ht="15.75" customHeight="1" x14ac:dyDescent="0.3">
      <c r="A824" s="9"/>
      <c r="B824" s="9"/>
      <c r="C824" s="115"/>
      <c r="D824" s="9"/>
      <c r="E824" s="9"/>
      <c r="F824" s="9"/>
      <c r="G824" s="9"/>
      <c r="H824" s="9"/>
      <c r="I824" s="9"/>
      <c r="J824" s="9"/>
      <c r="K824" s="9"/>
      <c r="L824" s="9"/>
      <c r="M824" s="9"/>
      <c r="N824" s="9"/>
      <c r="O824" s="9"/>
      <c r="P824" s="9"/>
      <c r="Q824" s="9"/>
      <c r="R824" s="9"/>
      <c r="S824" s="9"/>
      <c r="T824" s="9"/>
      <c r="U824" s="9"/>
      <c r="V824" s="9"/>
      <c r="W824" s="9"/>
      <c r="X824" s="9"/>
      <c r="Y824" s="9"/>
      <c r="Z824" s="9"/>
    </row>
    <row r="825" spans="1:26" ht="15.75" customHeight="1" x14ac:dyDescent="0.3">
      <c r="A825" s="9"/>
      <c r="B825" s="9"/>
      <c r="C825" s="115"/>
      <c r="D825" s="9"/>
      <c r="E825" s="9"/>
      <c r="F825" s="9"/>
      <c r="G825" s="9"/>
      <c r="H825" s="9"/>
      <c r="I825" s="9"/>
      <c r="J825" s="9"/>
      <c r="K825" s="9"/>
      <c r="L825" s="9"/>
      <c r="M825" s="9"/>
      <c r="N825" s="9"/>
      <c r="O825" s="9"/>
      <c r="P825" s="9"/>
      <c r="Q825" s="9"/>
      <c r="R825" s="9"/>
      <c r="S825" s="9"/>
      <c r="T825" s="9"/>
      <c r="U825" s="9"/>
      <c r="V825" s="9"/>
      <c r="W825" s="9"/>
      <c r="X825" s="9"/>
      <c r="Y825" s="9"/>
      <c r="Z825" s="9"/>
    </row>
    <row r="826" spans="1:26" ht="15.75" customHeight="1" x14ac:dyDescent="0.3">
      <c r="A826" s="9"/>
      <c r="B826" s="9"/>
      <c r="C826" s="115"/>
      <c r="D826" s="9"/>
      <c r="E826" s="9"/>
      <c r="F826" s="9"/>
      <c r="G826" s="9"/>
      <c r="H826" s="9"/>
      <c r="I826" s="9"/>
      <c r="J826" s="9"/>
      <c r="K826" s="9"/>
      <c r="L826" s="9"/>
      <c r="M826" s="9"/>
      <c r="N826" s="9"/>
      <c r="O826" s="9"/>
      <c r="P826" s="9"/>
      <c r="Q826" s="9"/>
      <c r="R826" s="9"/>
      <c r="S826" s="9"/>
      <c r="T826" s="9"/>
      <c r="U826" s="9"/>
      <c r="V826" s="9"/>
      <c r="W826" s="9"/>
      <c r="X826" s="9"/>
      <c r="Y826" s="9"/>
      <c r="Z826" s="9"/>
    </row>
    <row r="827" spans="1:26" ht="15.75" customHeight="1" x14ac:dyDescent="0.3">
      <c r="A827" s="9"/>
      <c r="B827" s="9"/>
      <c r="C827" s="115"/>
      <c r="D827" s="9"/>
      <c r="E827" s="9"/>
      <c r="F827" s="9"/>
      <c r="G827" s="9"/>
      <c r="H827" s="9"/>
      <c r="I827" s="9"/>
      <c r="J827" s="9"/>
      <c r="K827" s="9"/>
      <c r="L827" s="9"/>
      <c r="M827" s="9"/>
      <c r="N827" s="9"/>
      <c r="O827" s="9"/>
      <c r="P827" s="9"/>
      <c r="Q827" s="9"/>
      <c r="R827" s="9"/>
      <c r="S827" s="9"/>
      <c r="T827" s="9"/>
      <c r="U827" s="9"/>
      <c r="V827" s="9"/>
      <c r="W827" s="9"/>
      <c r="X827" s="9"/>
      <c r="Y827" s="9"/>
      <c r="Z827" s="9"/>
    </row>
    <row r="828" spans="1:26" ht="15.75" customHeight="1" x14ac:dyDescent="0.3">
      <c r="A828" s="9"/>
      <c r="B828" s="9"/>
      <c r="C828" s="115"/>
      <c r="D828" s="9"/>
      <c r="E828" s="9"/>
      <c r="F828" s="9"/>
      <c r="G828" s="9"/>
      <c r="H828" s="9"/>
      <c r="I828" s="9"/>
      <c r="J828" s="9"/>
      <c r="K828" s="9"/>
      <c r="L828" s="9"/>
      <c r="M828" s="9"/>
      <c r="N828" s="9"/>
      <c r="O828" s="9"/>
      <c r="P828" s="9"/>
      <c r="Q828" s="9"/>
      <c r="R828" s="9"/>
      <c r="S828" s="9"/>
      <c r="T828" s="9"/>
      <c r="U828" s="9"/>
      <c r="V828" s="9"/>
      <c r="W828" s="9"/>
      <c r="X828" s="9"/>
      <c r="Y828" s="9"/>
      <c r="Z828" s="9"/>
    </row>
    <row r="829" spans="1:26" ht="15.75" customHeight="1" x14ac:dyDescent="0.3">
      <c r="A829" s="9"/>
      <c r="B829" s="9"/>
      <c r="C829" s="115"/>
      <c r="D829" s="9"/>
      <c r="E829" s="9"/>
      <c r="F829" s="9"/>
      <c r="G829" s="9"/>
      <c r="H829" s="9"/>
      <c r="I829" s="9"/>
      <c r="J829" s="9"/>
      <c r="K829" s="9"/>
      <c r="L829" s="9"/>
      <c r="M829" s="9"/>
      <c r="N829" s="9"/>
      <c r="O829" s="9"/>
      <c r="P829" s="9"/>
      <c r="Q829" s="9"/>
      <c r="R829" s="9"/>
      <c r="S829" s="9"/>
      <c r="T829" s="9"/>
      <c r="U829" s="9"/>
      <c r="V829" s="9"/>
      <c r="W829" s="9"/>
      <c r="X829" s="9"/>
      <c r="Y829" s="9"/>
      <c r="Z829" s="9"/>
    </row>
    <row r="830" spans="1:26" ht="15.75" customHeight="1" x14ac:dyDescent="0.3">
      <c r="A830" s="9"/>
      <c r="B830" s="9"/>
      <c r="C830" s="115"/>
      <c r="D830" s="9"/>
      <c r="E830" s="9"/>
      <c r="F830" s="9"/>
      <c r="G830" s="9"/>
      <c r="H830" s="9"/>
      <c r="I830" s="9"/>
      <c r="J830" s="9"/>
      <c r="K830" s="9"/>
      <c r="L830" s="9"/>
      <c r="M830" s="9"/>
      <c r="N830" s="9"/>
      <c r="O830" s="9"/>
      <c r="P830" s="9"/>
      <c r="Q830" s="9"/>
      <c r="R830" s="9"/>
      <c r="S830" s="9"/>
      <c r="T830" s="9"/>
      <c r="U830" s="9"/>
      <c r="V830" s="9"/>
      <c r="W830" s="9"/>
      <c r="X830" s="9"/>
      <c r="Y830" s="9"/>
      <c r="Z830" s="9"/>
    </row>
    <row r="831" spans="1:26" ht="15.75" customHeight="1" x14ac:dyDescent="0.3">
      <c r="A831" s="9"/>
      <c r="B831" s="9"/>
      <c r="C831" s="115"/>
      <c r="D831" s="9"/>
      <c r="E831" s="9"/>
      <c r="F831" s="9"/>
      <c r="G831" s="9"/>
      <c r="H831" s="9"/>
      <c r="I831" s="9"/>
      <c r="J831" s="9"/>
      <c r="K831" s="9"/>
      <c r="L831" s="9"/>
      <c r="M831" s="9"/>
      <c r="N831" s="9"/>
      <c r="O831" s="9"/>
      <c r="P831" s="9"/>
      <c r="Q831" s="9"/>
      <c r="R831" s="9"/>
      <c r="S831" s="9"/>
      <c r="T831" s="9"/>
      <c r="U831" s="9"/>
      <c r="V831" s="9"/>
      <c r="W831" s="9"/>
      <c r="X831" s="9"/>
      <c r="Y831" s="9"/>
      <c r="Z831" s="9"/>
    </row>
    <row r="832" spans="1:26" ht="15.75" customHeight="1" x14ac:dyDescent="0.3">
      <c r="A832" s="9"/>
      <c r="B832" s="9"/>
      <c r="C832" s="115"/>
      <c r="D832" s="9"/>
      <c r="E832" s="9"/>
      <c r="F832" s="9"/>
      <c r="G832" s="9"/>
      <c r="H832" s="9"/>
      <c r="I832" s="9"/>
      <c r="J832" s="9"/>
      <c r="K832" s="9"/>
      <c r="L832" s="9"/>
      <c r="M832" s="9"/>
      <c r="N832" s="9"/>
      <c r="O832" s="9"/>
      <c r="P832" s="9"/>
      <c r="Q832" s="9"/>
      <c r="R832" s="9"/>
      <c r="S832" s="9"/>
      <c r="T832" s="9"/>
      <c r="U832" s="9"/>
      <c r="V832" s="9"/>
      <c r="W832" s="9"/>
      <c r="X832" s="9"/>
      <c r="Y832" s="9"/>
      <c r="Z832" s="9"/>
    </row>
    <row r="833" spans="1:26" ht="15.75" customHeight="1" x14ac:dyDescent="0.3">
      <c r="A833" s="9"/>
      <c r="B833" s="9"/>
      <c r="C833" s="115"/>
      <c r="D833" s="9"/>
      <c r="E833" s="9"/>
      <c r="F833" s="9"/>
      <c r="G833" s="9"/>
      <c r="H833" s="9"/>
      <c r="I833" s="9"/>
      <c r="J833" s="9"/>
      <c r="K833" s="9"/>
      <c r="L833" s="9"/>
      <c r="M833" s="9"/>
      <c r="N833" s="9"/>
      <c r="O833" s="9"/>
      <c r="P833" s="9"/>
      <c r="Q833" s="9"/>
      <c r="R833" s="9"/>
      <c r="S833" s="9"/>
      <c r="T833" s="9"/>
      <c r="U833" s="9"/>
      <c r="V833" s="9"/>
      <c r="W833" s="9"/>
      <c r="X833" s="9"/>
      <c r="Y833" s="9"/>
      <c r="Z833" s="9"/>
    </row>
    <row r="834" spans="1:26" ht="15.75" customHeight="1" x14ac:dyDescent="0.3">
      <c r="A834" s="9"/>
      <c r="B834" s="9"/>
      <c r="C834" s="115"/>
      <c r="D834" s="9"/>
      <c r="E834" s="9"/>
      <c r="F834" s="9"/>
      <c r="G834" s="9"/>
      <c r="H834" s="9"/>
      <c r="I834" s="9"/>
      <c r="J834" s="9"/>
      <c r="K834" s="9"/>
      <c r="L834" s="9"/>
      <c r="M834" s="9"/>
      <c r="N834" s="9"/>
      <c r="O834" s="9"/>
      <c r="P834" s="9"/>
      <c r="Q834" s="9"/>
      <c r="R834" s="9"/>
      <c r="S834" s="9"/>
      <c r="T834" s="9"/>
      <c r="U834" s="9"/>
      <c r="V834" s="9"/>
      <c r="W834" s="9"/>
      <c r="X834" s="9"/>
      <c r="Y834" s="9"/>
      <c r="Z834" s="9"/>
    </row>
    <row r="835" spans="1:26" ht="15.75" customHeight="1" x14ac:dyDescent="0.3">
      <c r="A835" s="9"/>
      <c r="B835" s="9"/>
      <c r="C835" s="115"/>
      <c r="D835" s="9"/>
      <c r="E835" s="9"/>
      <c r="F835" s="9"/>
      <c r="G835" s="9"/>
      <c r="H835" s="9"/>
      <c r="I835" s="9"/>
      <c r="J835" s="9"/>
      <c r="K835" s="9"/>
      <c r="L835" s="9"/>
      <c r="M835" s="9"/>
      <c r="N835" s="9"/>
      <c r="O835" s="9"/>
      <c r="P835" s="9"/>
      <c r="Q835" s="9"/>
      <c r="R835" s="9"/>
      <c r="S835" s="9"/>
      <c r="T835" s="9"/>
      <c r="U835" s="9"/>
      <c r="V835" s="9"/>
      <c r="W835" s="9"/>
      <c r="X835" s="9"/>
      <c r="Y835" s="9"/>
      <c r="Z835" s="9"/>
    </row>
    <row r="836" spans="1:26" ht="15.75" customHeight="1" x14ac:dyDescent="0.3">
      <c r="A836" s="9"/>
      <c r="B836" s="9"/>
      <c r="C836" s="115"/>
      <c r="D836" s="9"/>
      <c r="E836" s="9"/>
      <c r="F836" s="9"/>
      <c r="G836" s="9"/>
      <c r="H836" s="9"/>
      <c r="I836" s="9"/>
      <c r="J836" s="9"/>
      <c r="K836" s="9"/>
      <c r="L836" s="9"/>
      <c r="M836" s="9"/>
      <c r="N836" s="9"/>
      <c r="O836" s="9"/>
      <c r="P836" s="9"/>
      <c r="Q836" s="9"/>
      <c r="R836" s="9"/>
      <c r="S836" s="9"/>
      <c r="T836" s="9"/>
      <c r="U836" s="9"/>
      <c r="V836" s="9"/>
      <c r="W836" s="9"/>
      <c r="X836" s="9"/>
      <c r="Y836" s="9"/>
      <c r="Z836" s="9"/>
    </row>
    <row r="837" spans="1:26" ht="15.75" customHeight="1" x14ac:dyDescent="0.3">
      <c r="A837" s="9"/>
      <c r="B837" s="9"/>
      <c r="C837" s="115"/>
      <c r="D837" s="9"/>
      <c r="E837" s="9"/>
      <c r="F837" s="9"/>
      <c r="G837" s="9"/>
      <c r="H837" s="9"/>
      <c r="I837" s="9"/>
      <c r="J837" s="9"/>
      <c r="K837" s="9"/>
      <c r="L837" s="9"/>
      <c r="M837" s="9"/>
      <c r="N837" s="9"/>
      <c r="O837" s="9"/>
      <c r="P837" s="9"/>
      <c r="Q837" s="9"/>
      <c r="R837" s="9"/>
      <c r="S837" s="9"/>
      <c r="T837" s="9"/>
      <c r="U837" s="9"/>
      <c r="V837" s="9"/>
      <c r="W837" s="9"/>
      <c r="X837" s="9"/>
      <c r="Y837" s="9"/>
      <c r="Z837" s="9"/>
    </row>
    <row r="838" spans="1:26" ht="15.75" customHeight="1" x14ac:dyDescent="0.3">
      <c r="A838" s="9"/>
      <c r="B838" s="9"/>
      <c r="C838" s="115"/>
      <c r="D838" s="9"/>
      <c r="E838" s="9"/>
      <c r="F838" s="9"/>
      <c r="G838" s="9"/>
      <c r="H838" s="9"/>
      <c r="I838" s="9"/>
      <c r="J838" s="9"/>
      <c r="K838" s="9"/>
      <c r="L838" s="9"/>
      <c r="M838" s="9"/>
      <c r="N838" s="9"/>
      <c r="O838" s="9"/>
      <c r="P838" s="9"/>
      <c r="Q838" s="9"/>
      <c r="R838" s="9"/>
      <c r="S838" s="9"/>
      <c r="T838" s="9"/>
      <c r="U838" s="9"/>
      <c r="V838" s="9"/>
      <c r="W838" s="9"/>
      <c r="X838" s="9"/>
      <c r="Y838" s="9"/>
      <c r="Z838" s="9"/>
    </row>
    <row r="839" spans="1:26" ht="15.75" customHeight="1" x14ac:dyDescent="0.3">
      <c r="A839" s="9"/>
      <c r="B839" s="9"/>
      <c r="C839" s="115"/>
      <c r="D839" s="9"/>
      <c r="E839" s="9"/>
      <c r="F839" s="9"/>
      <c r="G839" s="9"/>
      <c r="H839" s="9"/>
      <c r="I839" s="9"/>
      <c r="J839" s="9"/>
      <c r="K839" s="9"/>
      <c r="L839" s="9"/>
      <c r="M839" s="9"/>
      <c r="N839" s="9"/>
      <c r="O839" s="9"/>
      <c r="P839" s="9"/>
      <c r="Q839" s="9"/>
      <c r="R839" s="9"/>
      <c r="S839" s="9"/>
      <c r="T839" s="9"/>
      <c r="U839" s="9"/>
      <c r="V839" s="9"/>
      <c r="W839" s="9"/>
      <c r="X839" s="9"/>
      <c r="Y839" s="9"/>
      <c r="Z839" s="9"/>
    </row>
    <row r="840" spans="1:26" ht="15.75" customHeight="1" x14ac:dyDescent="0.3">
      <c r="A840" s="9"/>
      <c r="B840" s="9"/>
      <c r="C840" s="115"/>
      <c r="D840" s="9"/>
      <c r="E840" s="9"/>
      <c r="F840" s="9"/>
      <c r="G840" s="9"/>
      <c r="H840" s="9"/>
      <c r="I840" s="9"/>
      <c r="J840" s="9"/>
      <c r="K840" s="9"/>
      <c r="L840" s="9"/>
      <c r="M840" s="9"/>
      <c r="N840" s="9"/>
      <c r="O840" s="9"/>
      <c r="P840" s="9"/>
      <c r="Q840" s="9"/>
      <c r="R840" s="9"/>
      <c r="S840" s="9"/>
      <c r="T840" s="9"/>
      <c r="U840" s="9"/>
      <c r="V840" s="9"/>
      <c r="W840" s="9"/>
      <c r="X840" s="9"/>
      <c r="Y840" s="9"/>
      <c r="Z840" s="9"/>
    </row>
    <row r="841" spans="1:26" ht="15.75" customHeight="1" x14ac:dyDescent="0.3">
      <c r="A841" s="9"/>
      <c r="B841" s="9"/>
      <c r="C841" s="115"/>
      <c r="D841" s="9"/>
      <c r="E841" s="9"/>
      <c r="F841" s="9"/>
      <c r="G841" s="9"/>
      <c r="H841" s="9"/>
      <c r="I841" s="9"/>
      <c r="J841" s="9"/>
      <c r="K841" s="9"/>
      <c r="L841" s="9"/>
      <c r="M841" s="9"/>
      <c r="N841" s="9"/>
      <c r="O841" s="9"/>
      <c r="P841" s="9"/>
      <c r="Q841" s="9"/>
      <c r="R841" s="9"/>
      <c r="S841" s="9"/>
      <c r="T841" s="9"/>
      <c r="U841" s="9"/>
      <c r="V841" s="9"/>
      <c r="W841" s="9"/>
      <c r="X841" s="9"/>
      <c r="Y841" s="9"/>
      <c r="Z841" s="9"/>
    </row>
    <row r="842" spans="1:26" ht="15.75" customHeight="1" x14ac:dyDescent="0.3">
      <c r="A842" s="9"/>
      <c r="B842" s="9"/>
      <c r="C842" s="115"/>
      <c r="D842" s="9"/>
      <c r="E842" s="9"/>
      <c r="F842" s="9"/>
      <c r="G842" s="9"/>
      <c r="H842" s="9"/>
      <c r="I842" s="9"/>
      <c r="J842" s="9"/>
      <c r="K842" s="9"/>
      <c r="L842" s="9"/>
      <c r="M842" s="9"/>
      <c r="N842" s="9"/>
      <c r="O842" s="9"/>
      <c r="P842" s="9"/>
      <c r="Q842" s="9"/>
      <c r="R842" s="9"/>
      <c r="S842" s="9"/>
      <c r="T842" s="9"/>
      <c r="U842" s="9"/>
      <c r="V842" s="9"/>
      <c r="W842" s="9"/>
      <c r="X842" s="9"/>
      <c r="Y842" s="9"/>
      <c r="Z842" s="9"/>
    </row>
    <row r="843" spans="1:26" ht="15.75" customHeight="1" x14ac:dyDescent="0.3">
      <c r="A843" s="9"/>
      <c r="B843" s="9"/>
      <c r="C843" s="115"/>
      <c r="D843" s="9"/>
      <c r="E843" s="9"/>
      <c r="F843" s="9"/>
      <c r="G843" s="9"/>
      <c r="H843" s="9"/>
      <c r="I843" s="9"/>
      <c r="J843" s="9"/>
      <c r="K843" s="9"/>
      <c r="L843" s="9"/>
      <c r="M843" s="9"/>
      <c r="N843" s="9"/>
      <c r="O843" s="9"/>
      <c r="P843" s="9"/>
      <c r="Q843" s="9"/>
      <c r="R843" s="9"/>
      <c r="S843" s="9"/>
      <c r="T843" s="9"/>
      <c r="U843" s="9"/>
      <c r="V843" s="9"/>
      <c r="W843" s="9"/>
      <c r="X843" s="9"/>
      <c r="Y843" s="9"/>
      <c r="Z843" s="9"/>
    </row>
    <row r="844" spans="1:26" ht="15.75" customHeight="1" x14ac:dyDescent="0.3">
      <c r="A844" s="9"/>
      <c r="B844" s="9"/>
      <c r="C844" s="115"/>
      <c r="D844" s="9"/>
      <c r="E844" s="9"/>
      <c r="F844" s="9"/>
      <c r="G844" s="9"/>
      <c r="H844" s="9"/>
      <c r="I844" s="9"/>
      <c r="J844" s="9"/>
      <c r="K844" s="9"/>
      <c r="L844" s="9"/>
      <c r="M844" s="9"/>
      <c r="N844" s="9"/>
      <c r="O844" s="9"/>
      <c r="P844" s="9"/>
      <c r="Q844" s="9"/>
      <c r="R844" s="9"/>
      <c r="S844" s="9"/>
      <c r="T844" s="9"/>
      <c r="U844" s="9"/>
      <c r="V844" s="9"/>
      <c r="W844" s="9"/>
      <c r="X844" s="9"/>
      <c r="Y844" s="9"/>
      <c r="Z844" s="9"/>
    </row>
    <row r="845" spans="1:26" ht="15.75" customHeight="1" x14ac:dyDescent="0.3">
      <c r="A845" s="9"/>
      <c r="B845" s="9"/>
      <c r="C845" s="115"/>
      <c r="D845" s="9"/>
      <c r="E845" s="9"/>
      <c r="F845" s="9"/>
      <c r="G845" s="9"/>
      <c r="H845" s="9"/>
      <c r="I845" s="9"/>
      <c r="J845" s="9"/>
      <c r="K845" s="9"/>
      <c r="L845" s="9"/>
      <c r="M845" s="9"/>
      <c r="N845" s="9"/>
      <c r="O845" s="9"/>
      <c r="P845" s="9"/>
      <c r="Q845" s="9"/>
      <c r="R845" s="9"/>
      <c r="S845" s="9"/>
      <c r="T845" s="9"/>
      <c r="U845" s="9"/>
      <c r="V845" s="9"/>
      <c r="W845" s="9"/>
      <c r="X845" s="9"/>
      <c r="Y845" s="9"/>
      <c r="Z845" s="9"/>
    </row>
    <row r="846" spans="1:26" ht="15.75" customHeight="1" x14ac:dyDescent="0.3">
      <c r="A846" s="9"/>
      <c r="B846" s="9"/>
      <c r="C846" s="115"/>
      <c r="D846" s="9"/>
      <c r="E846" s="9"/>
      <c r="F846" s="9"/>
      <c r="G846" s="9"/>
      <c r="H846" s="9"/>
      <c r="I846" s="9"/>
      <c r="J846" s="9"/>
      <c r="K846" s="9"/>
      <c r="L846" s="9"/>
      <c r="M846" s="9"/>
      <c r="N846" s="9"/>
      <c r="O846" s="9"/>
      <c r="P846" s="9"/>
      <c r="Q846" s="9"/>
      <c r="R846" s="9"/>
      <c r="S846" s="9"/>
      <c r="T846" s="9"/>
      <c r="U846" s="9"/>
      <c r="V846" s="9"/>
      <c r="W846" s="9"/>
      <c r="X846" s="9"/>
      <c r="Y846" s="9"/>
      <c r="Z846" s="9"/>
    </row>
    <row r="847" spans="1:26" ht="15.75" customHeight="1" x14ac:dyDescent="0.3">
      <c r="A847" s="9"/>
      <c r="B847" s="9"/>
      <c r="C847" s="115"/>
      <c r="D847" s="9"/>
      <c r="E847" s="9"/>
      <c r="F847" s="9"/>
      <c r="G847" s="9"/>
      <c r="H847" s="9"/>
      <c r="I847" s="9"/>
      <c r="J847" s="9"/>
      <c r="K847" s="9"/>
      <c r="L847" s="9"/>
      <c r="M847" s="9"/>
      <c r="N847" s="9"/>
      <c r="O847" s="9"/>
      <c r="P847" s="9"/>
      <c r="Q847" s="9"/>
      <c r="R847" s="9"/>
      <c r="S847" s="9"/>
      <c r="T847" s="9"/>
      <c r="U847" s="9"/>
      <c r="V847" s="9"/>
      <c r="W847" s="9"/>
      <c r="X847" s="9"/>
      <c r="Y847" s="9"/>
      <c r="Z847" s="9"/>
    </row>
    <row r="848" spans="1:26" ht="15.75" customHeight="1" x14ac:dyDescent="0.3">
      <c r="A848" s="9"/>
      <c r="B848" s="9"/>
      <c r="C848" s="115"/>
      <c r="D848" s="9"/>
      <c r="E848" s="9"/>
      <c r="F848" s="9"/>
      <c r="G848" s="9"/>
      <c r="H848" s="9"/>
      <c r="I848" s="9"/>
      <c r="J848" s="9"/>
      <c r="K848" s="9"/>
      <c r="L848" s="9"/>
      <c r="M848" s="9"/>
      <c r="N848" s="9"/>
      <c r="O848" s="9"/>
      <c r="P848" s="9"/>
      <c r="Q848" s="9"/>
      <c r="R848" s="9"/>
      <c r="S848" s="9"/>
      <c r="T848" s="9"/>
      <c r="U848" s="9"/>
      <c r="V848" s="9"/>
      <c r="W848" s="9"/>
      <c r="X848" s="9"/>
      <c r="Y848" s="9"/>
      <c r="Z848" s="9"/>
    </row>
    <row r="849" spans="1:26" ht="15.75" customHeight="1" x14ac:dyDescent="0.3">
      <c r="A849" s="9"/>
      <c r="B849" s="9"/>
      <c r="C849" s="115"/>
      <c r="D849" s="9"/>
      <c r="E849" s="9"/>
      <c r="F849" s="9"/>
      <c r="G849" s="9"/>
      <c r="H849" s="9"/>
      <c r="I849" s="9"/>
      <c r="J849" s="9"/>
      <c r="K849" s="9"/>
      <c r="L849" s="9"/>
      <c r="M849" s="9"/>
      <c r="N849" s="9"/>
      <c r="O849" s="9"/>
      <c r="P849" s="9"/>
      <c r="Q849" s="9"/>
      <c r="R849" s="9"/>
      <c r="S849" s="9"/>
      <c r="T849" s="9"/>
      <c r="U849" s="9"/>
      <c r="V849" s="9"/>
      <c r="W849" s="9"/>
      <c r="X849" s="9"/>
      <c r="Y849" s="9"/>
      <c r="Z849" s="9"/>
    </row>
    <row r="850" spans="1:26" ht="15.75" customHeight="1" x14ac:dyDescent="0.3">
      <c r="A850" s="9"/>
      <c r="B850" s="9"/>
      <c r="C850" s="115"/>
      <c r="D850" s="9"/>
      <c r="E850" s="9"/>
      <c r="F850" s="9"/>
      <c r="G850" s="9"/>
      <c r="H850" s="9"/>
      <c r="I850" s="9"/>
      <c r="J850" s="9"/>
      <c r="K850" s="9"/>
      <c r="L850" s="9"/>
      <c r="M850" s="9"/>
      <c r="N850" s="9"/>
      <c r="O850" s="9"/>
      <c r="P850" s="9"/>
      <c r="Q850" s="9"/>
      <c r="R850" s="9"/>
      <c r="S850" s="9"/>
      <c r="T850" s="9"/>
      <c r="U850" s="9"/>
      <c r="V850" s="9"/>
      <c r="W850" s="9"/>
      <c r="X850" s="9"/>
      <c r="Y850" s="9"/>
      <c r="Z850" s="9"/>
    </row>
    <row r="851" spans="1:26" ht="15.75" customHeight="1" x14ac:dyDescent="0.3">
      <c r="A851" s="9"/>
      <c r="B851" s="9"/>
      <c r="C851" s="115"/>
      <c r="D851" s="9"/>
      <c r="E851" s="9"/>
      <c r="F851" s="9"/>
      <c r="G851" s="9"/>
      <c r="H851" s="9"/>
      <c r="I851" s="9"/>
      <c r="J851" s="9"/>
      <c r="K851" s="9"/>
      <c r="L851" s="9"/>
      <c r="M851" s="9"/>
      <c r="N851" s="9"/>
      <c r="O851" s="9"/>
      <c r="P851" s="9"/>
      <c r="Q851" s="9"/>
      <c r="R851" s="9"/>
      <c r="S851" s="9"/>
      <c r="T851" s="9"/>
      <c r="U851" s="9"/>
      <c r="V851" s="9"/>
      <c r="W851" s="9"/>
      <c r="X851" s="9"/>
      <c r="Y851" s="9"/>
      <c r="Z851" s="9"/>
    </row>
    <row r="852" spans="1:26" ht="15.75" customHeight="1" x14ac:dyDescent="0.3">
      <c r="A852" s="9"/>
      <c r="B852" s="9"/>
      <c r="C852" s="115"/>
      <c r="D852" s="9"/>
      <c r="E852" s="9"/>
      <c r="F852" s="9"/>
      <c r="G852" s="9"/>
      <c r="H852" s="9"/>
      <c r="I852" s="9"/>
      <c r="J852" s="9"/>
      <c r="K852" s="9"/>
      <c r="L852" s="9"/>
      <c r="M852" s="9"/>
      <c r="N852" s="9"/>
      <c r="O852" s="9"/>
      <c r="P852" s="9"/>
      <c r="Q852" s="9"/>
      <c r="R852" s="9"/>
      <c r="S852" s="9"/>
      <c r="T852" s="9"/>
      <c r="U852" s="9"/>
      <c r="V852" s="9"/>
      <c r="W852" s="9"/>
      <c r="X852" s="9"/>
      <c r="Y852" s="9"/>
      <c r="Z852" s="9"/>
    </row>
    <row r="853" spans="1:26" ht="15.75" customHeight="1" x14ac:dyDescent="0.3">
      <c r="A853" s="9"/>
      <c r="B853" s="9"/>
      <c r="C853" s="115"/>
      <c r="D853" s="9"/>
      <c r="E853" s="9"/>
      <c r="F853" s="9"/>
      <c r="G853" s="9"/>
      <c r="H853" s="9"/>
      <c r="I853" s="9"/>
      <c r="J853" s="9"/>
      <c r="K853" s="9"/>
      <c r="L853" s="9"/>
      <c r="M853" s="9"/>
      <c r="N853" s="9"/>
      <c r="O853" s="9"/>
      <c r="P853" s="9"/>
      <c r="Q853" s="9"/>
      <c r="R853" s="9"/>
      <c r="S853" s="9"/>
      <c r="T853" s="9"/>
      <c r="U853" s="9"/>
      <c r="V853" s="9"/>
      <c r="W853" s="9"/>
      <c r="X853" s="9"/>
      <c r="Y853" s="9"/>
      <c r="Z853" s="9"/>
    </row>
    <row r="854" spans="1:26" ht="15.75" customHeight="1" x14ac:dyDescent="0.3">
      <c r="A854" s="9"/>
      <c r="B854" s="9"/>
      <c r="C854" s="115"/>
      <c r="D854" s="9"/>
      <c r="E854" s="9"/>
      <c r="F854" s="9"/>
      <c r="G854" s="9"/>
      <c r="H854" s="9"/>
      <c r="I854" s="9"/>
      <c r="J854" s="9"/>
      <c r="K854" s="9"/>
      <c r="L854" s="9"/>
      <c r="M854" s="9"/>
      <c r="N854" s="9"/>
      <c r="O854" s="9"/>
      <c r="P854" s="9"/>
      <c r="Q854" s="9"/>
      <c r="R854" s="9"/>
      <c r="S854" s="9"/>
      <c r="T854" s="9"/>
      <c r="U854" s="9"/>
      <c r="V854" s="9"/>
      <c r="W854" s="9"/>
      <c r="X854" s="9"/>
      <c r="Y854" s="9"/>
      <c r="Z854" s="9"/>
    </row>
    <row r="855" spans="1:26" ht="15.75" customHeight="1" x14ac:dyDescent="0.3">
      <c r="A855" s="9"/>
      <c r="B855" s="9"/>
      <c r="C855" s="115"/>
      <c r="D855" s="9"/>
      <c r="E855" s="9"/>
      <c r="F855" s="9"/>
      <c r="G855" s="9"/>
      <c r="H855" s="9"/>
      <c r="I855" s="9"/>
      <c r="J855" s="9"/>
      <c r="K855" s="9"/>
      <c r="L855" s="9"/>
      <c r="M855" s="9"/>
      <c r="N855" s="9"/>
      <c r="O855" s="9"/>
      <c r="P855" s="9"/>
      <c r="Q855" s="9"/>
      <c r="R855" s="9"/>
      <c r="S855" s="9"/>
      <c r="T855" s="9"/>
      <c r="U855" s="9"/>
      <c r="V855" s="9"/>
      <c r="W855" s="9"/>
      <c r="X855" s="9"/>
      <c r="Y855" s="9"/>
      <c r="Z855" s="9"/>
    </row>
    <row r="856" spans="1:26" ht="15.75" customHeight="1" x14ac:dyDescent="0.3">
      <c r="A856" s="9"/>
      <c r="B856" s="9"/>
      <c r="C856" s="115"/>
      <c r="D856" s="9"/>
      <c r="E856" s="9"/>
      <c r="F856" s="9"/>
      <c r="G856" s="9"/>
      <c r="H856" s="9"/>
      <c r="I856" s="9"/>
      <c r="J856" s="9"/>
      <c r="K856" s="9"/>
      <c r="L856" s="9"/>
      <c r="M856" s="9"/>
      <c r="N856" s="9"/>
      <c r="O856" s="9"/>
      <c r="P856" s="9"/>
      <c r="Q856" s="9"/>
      <c r="R856" s="9"/>
      <c r="S856" s="9"/>
      <c r="T856" s="9"/>
      <c r="U856" s="9"/>
      <c r="V856" s="9"/>
      <c r="W856" s="9"/>
      <c r="X856" s="9"/>
      <c r="Y856" s="9"/>
      <c r="Z856" s="9"/>
    </row>
    <row r="857" spans="1:26" ht="15.75" customHeight="1" x14ac:dyDescent="0.3">
      <c r="A857" s="9"/>
      <c r="B857" s="9"/>
      <c r="C857" s="115"/>
      <c r="D857" s="9"/>
      <c r="E857" s="9"/>
      <c r="F857" s="9"/>
      <c r="G857" s="9"/>
      <c r="H857" s="9"/>
      <c r="I857" s="9"/>
      <c r="J857" s="9"/>
      <c r="K857" s="9"/>
      <c r="L857" s="9"/>
      <c r="M857" s="9"/>
      <c r="N857" s="9"/>
      <c r="O857" s="9"/>
      <c r="P857" s="9"/>
      <c r="Q857" s="9"/>
      <c r="R857" s="9"/>
      <c r="S857" s="9"/>
      <c r="T857" s="9"/>
      <c r="U857" s="9"/>
      <c r="V857" s="9"/>
      <c r="W857" s="9"/>
      <c r="X857" s="9"/>
      <c r="Y857" s="9"/>
      <c r="Z857" s="9"/>
    </row>
    <row r="858" spans="1:26" ht="15.75" customHeight="1" x14ac:dyDescent="0.3">
      <c r="A858" s="9"/>
      <c r="B858" s="9"/>
      <c r="C858" s="115"/>
      <c r="D858" s="9"/>
      <c r="E858" s="9"/>
      <c r="F858" s="9"/>
      <c r="G858" s="9"/>
      <c r="H858" s="9"/>
      <c r="I858" s="9"/>
      <c r="J858" s="9"/>
      <c r="K858" s="9"/>
      <c r="L858" s="9"/>
      <c r="M858" s="9"/>
      <c r="N858" s="9"/>
      <c r="O858" s="9"/>
      <c r="P858" s="9"/>
      <c r="Q858" s="9"/>
      <c r="R858" s="9"/>
      <c r="S858" s="9"/>
      <c r="T858" s="9"/>
      <c r="U858" s="9"/>
      <c r="V858" s="9"/>
      <c r="W858" s="9"/>
      <c r="X858" s="9"/>
      <c r="Y858" s="9"/>
      <c r="Z858" s="9"/>
    </row>
    <row r="859" spans="1:26" ht="15.75" customHeight="1" x14ac:dyDescent="0.3">
      <c r="A859" s="9"/>
      <c r="B859" s="9"/>
      <c r="C859" s="115"/>
      <c r="D859" s="9"/>
      <c r="E859" s="9"/>
      <c r="F859" s="9"/>
      <c r="G859" s="9"/>
      <c r="H859" s="9"/>
      <c r="I859" s="9"/>
      <c r="J859" s="9"/>
      <c r="K859" s="9"/>
      <c r="L859" s="9"/>
      <c r="M859" s="9"/>
      <c r="N859" s="9"/>
      <c r="O859" s="9"/>
      <c r="P859" s="9"/>
      <c r="Q859" s="9"/>
      <c r="R859" s="9"/>
      <c r="S859" s="9"/>
      <c r="T859" s="9"/>
      <c r="U859" s="9"/>
      <c r="V859" s="9"/>
      <c r="W859" s="9"/>
      <c r="X859" s="9"/>
      <c r="Y859" s="9"/>
      <c r="Z859" s="9"/>
    </row>
    <row r="860" spans="1:26" ht="15.75" customHeight="1" x14ac:dyDescent="0.3">
      <c r="A860" s="9"/>
      <c r="B860" s="9"/>
      <c r="C860" s="115"/>
      <c r="D860" s="9"/>
      <c r="E860" s="9"/>
      <c r="F860" s="9"/>
      <c r="G860" s="9"/>
      <c r="H860" s="9"/>
      <c r="I860" s="9"/>
      <c r="J860" s="9"/>
      <c r="K860" s="9"/>
      <c r="L860" s="9"/>
      <c r="M860" s="9"/>
      <c r="N860" s="9"/>
      <c r="O860" s="9"/>
      <c r="P860" s="9"/>
      <c r="Q860" s="9"/>
      <c r="R860" s="9"/>
      <c r="S860" s="9"/>
      <c r="T860" s="9"/>
      <c r="U860" s="9"/>
      <c r="V860" s="9"/>
      <c r="W860" s="9"/>
      <c r="X860" s="9"/>
      <c r="Y860" s="9"/>
      <c r="Z860" s="9"/>
    </row>
    <row r="861" spans="1:26" ht="15.75" customHeight="1" x14ac:dyDescent="0.3">
      <c r="A861" s="9"/>
      <c r="B861" s="9"/>
      <c r="C861" s="115"/>
      <c r="D861" s="9"/>
      <c r="E861" s="9"/>
      <c r="F861" s="9"/>
      <c r="G861" s="9"/>
      <c r="H861" s="9"/>
      <c r="I861" s="9"/>
      <c r="J861" s="9"/>
      <c r="K861" s="9"/>
      <c r="L861" s="9"/>
      <c r="M861" s="9"/>
      <c r="N861" s="9"/>
      <c r="O861" s="9"/>
      <c r="P861" s="9"/>
      <c r="Q861" s="9"/>
      <c r="R861" s="9"/>
      <c r="S861" s="9"/>
      <c r="T861" s="9"/>
      <c r="U861" s="9"/>
      <c r="V861" s="9"/>
      <c r="W861" s="9"/>
      <c r="X861" s="9"/>
      <c r="Y861" s="9"/>
      <c r="Z861" s="9"/>
    </row>
    <row r="862" spans="1:26" ht="15.75" customHeight="1" x14ac:dyDescent="0.3">
      <c r="A862" s="9"/>
      <c r="B862" s="9"/>
      <c r="C862" s="115"/>
      <c r="D862" s="9"/>
      <c r="E862" s="9"/>
      <c r="F862" s="9"/>
      <c r="G862" s="9"/>
      <c r="H862" s="9"/>
      <c r="I862" s="9"/>
      <c r="J862" s="9"/>
      <c r="K862" s="9"/>
      <c r="L862" s="9"/>
      <c r="M862" s="9"/>
      <c r="N862" s="9"/>
      <c r="O862" s="9"/>
      <c r="P862" s="9"/>
      <c r="Q862" s="9"/>
      <c r="R862" s="9"/>
      <c r="S862" s="9"/>
      <c r="T862" s="9"/>
      <c r="U862" s="9"/>
      <c r="V862" s="9"/>
      <c r="W862" s="9"/>
      <c r="X862" s="9"/>
      <c r="Y862" s="9"/>
      <c r="Z862" s="9"/>
    </row>
    <row r="863" spans="1:26" ht="15.75" customHeight="1" x14ac:dyDescent="0.3">
      <c r="A863" s="9"/>
      <c r="B863" s="9"/>
      <c r="C863" s="115"/>
      <c r="D863" s="9"/>
      <c r="E863" s="9"/>
      <c r="F863" s="9"/>
      <c r="G863" s="9"/>
      <c r="H863" s="9"/>
      <c r="I863" s="9"/>
      <c r="J863" s="9"/>
      <c r="K863" s="9"/>
      <c r="L863" s="9"/>
      <c r="M863" s="9"/>
      <c r="N863" s="9"/>
      <c r="O863" s="9"/>
      <c r="P863" s="9"/>
      <c r="Q863" s="9"/>
      <c r="R863" s="9"/>
      <c r="S863" s="9"/>
      <c r="T863" s="9"/>
      <c r="U863" s="9"/>
      <c r="V863" s="9"/>
      <c r="W863" s="9"/>
      <c r="X863" s="9"/>
      <c r="Y863" s="9"/>
      <c r="Z863" s="9"/>
    </row>
    <row r="864" spans="1:26" ht="15.75" customHeight="1" x14ac:dyDescent="0.3">
      <c r="A864" s="9"/>
      <c r="B864" s="9"/>
      <c r="C864" s="115"/>
      <c r="D864" s="9"/>
      <c r="E864" s="9"/>
      <c r="F864" s="9"/>
      <c r="G864" s="9"/>
      <c r="H864" s="9"/>
      <c r="I864" s="9"/>
      <c r="J864" s="9"/>
      <c r="K864" s="9"/>
      <c r="L864" s="9"/>
      <c r="M864" s="9"/>
      <c r="N864" s="9"/>
      <c r="O864" s="9"/>
      <c r="P864" s="9"/>
      <c r="Q864" s="9"/>
      <c r="R864" s="9"/>
      <c r="S864" s="9"/>
      <c r="T864" s="9"/>
      <c r="U864" s="9"/>
      <c r="V864" s="9"/>
      <c r="W864" s="9"/>
      <c r="X864" s="9"/>
      <c r="Y864" s="9"/>
      <c r="Z864" s="9"/>
    </row>
    <row r="865" spans="1:26" ht="15.75" customHeight="1" x14ac:dyDescent="0.3">
      <c r="A865" s="9"/>
      <c r="B865" s="9"/>
      <c r="C865" s="115"/>
      <c r="D865" s="9"/>
      <c r="E865" s="9"/>
      <c r="F865" s="9"/>
      <c r="G865" s="9"/>
      <c r="H865" s="9"/>
      <c r="I865" s="9"/>
      <c r="J865" s="9"/>
      <c r="K865" s="9"/>
      <c r="L865" s="9"/>
      <c r="M865" s="9"/>
      <c r="N865" s="9"/>
      <c r="O865" s="9"/>
      <c r="P865" s="9"/>
      <c r="Q865" s="9"/>
      <c r="R865" s="9"/>
      <c r="S865" s="9"/>
      <c r="T865" s="9"/>
      <c r="U865" s="9"/>
      <c r="V865" s="9"/>
      <c r="W865" s="9"/>
      <c r="X865" s="9"/>
      <c r="Y865" s="9"/>
      <c r="Z865" s="9"/>
    </row>
    <row r="866" spans="1:26" ht="15.75" customHeight="1" x14ac:dyDescent="0.3">
      <c r="A866" s="9"/>
      <c r="B866" s="9"/>
      <c r="C866" s="115"/>
      <c r="D866" s="9"/>
      <c r="E866" s="9"/>
      <c r="F866" s="9"/>
      <c r="G866" s="9"/>
      <c r="H866" s="9"/>
      <c r="I866" s="9"/>
      <c r="J866" s="9"/>
      <c r="K866" s="9"/>
      <c r="L866" s="9"/>
      <c r="M866" s="9"/>
      <c r="N866" s="9"/>
      <c r="O866" s="9"/>
      <c r="P866" s="9"/>
      <c r="Q866" s="9"/>
      <c r="R866" s="9"/>
      <c r="S866" s="9"/>
      <c r="T866" s="9"/>
      <c r="U866" s="9"/>
      <c r="V866" s="9"/>
      <c r="W866" s="9"/>
      <c r="X866" s="9"/>
      <c r="Y866" s="9"/>
      <c r="Z866" s="9"/>
    </row>
    <row r="867" spans="1:26" ht="15.75" customHeight="1" x14ac:dyDescent="0.3">
      <c r="A867" s="9"/>
      <c r="B867" s="9"/>
      <c r="C867" s="115"/>
      <c r="D867" s="9"/>
      <c r="E867" s="9"/>
      <c r="F867" s="9"/>
      <c r="G867" s="9"/>
      <c r="H867" s="9"/>
      <c r="I867" s="9"/>
      <c r="J867" s="9"/>
      <c r="K867" s="9"/>
      <c r="L867" s="9"/>
      <c r="M867" s="9"/>
      <c r="N867" s="9"/>
      <c r="O867" s="9"/>
      <c r="P867" s="9"/>
      <c r="Q867" s="9"/>
      <c r="R867" s="9"/>
      <c r="S867" s="9"/>
      <c r="T867" s="9"/>
      <c r="U867" s="9"/>
      <c r="V867" s="9"/>
      <c r="W867" s="9"/>
      <c r="X867" s="9"/>
      <c r="Y867" s="9"/>
      <c r="Z867" s="9"/>
    </row>
    <row r="868" spans="1:26" ht="15.75" customHeight="1" x14ac:dyDescent="0.3">
      <c r="A868" s="9"/>
      <c r="B868" s="9"/>
      <c r="C868" s="115"/>
      <c r="D868" s="9"/>
      <c r="E868" s="9"/>
      <c r="F868" s="9"/>
      <c r="G868" s="9"/>
      <c r="H868" s="9"/>
      <c r="I868" s="9"/>
      <c r="J868" s="9"/>
      <c r="K868" s="9"/>
      <c r="L868" s="9"/>
      <c r="M868" s="9"/>
      <c r="N868" s="9"/>
      <c r="O868" s="9"/>
      <c r="P868" s="9"/>
      <c r="Q868" s="9"/>
      <c r="R868" s="9"/>
      <c r="S868" s="9"/>
      <c r="T868" s="9"/>
      <c r="U868" s="9"/>
      <c r="V868" s="9"/>
      <c r="W868" s="9"/>
      <c r="X868" s="9"/>
      <c r="Y868" s="9"/>
      <c r="Z868" s="9"/>
    </row>
    <row r="869" spans="1:26" ht="15.75" customHeight="1" x14ac:dyDescent="0.3">
      <c r="A869" s="9"/>
      <c r="B869" s="9"/>
      <c r="C869" s="115"/>
      <c r="D869" s="9"/>
      <c r="E869" s="9"/>
      <c r="F869" s="9"/>
      <c r="G869" s="9"/>
      <c r="H869" s="9"/>
      <c r="I869" s="9"/>
      <c r="J869" s="9"/>
      <c r="K869" s="9"/>
      <c r="L869" s="9"/>
      <c r="M869" s="9"/>
      <c r="N869" s="9"/>
      <c r="O869" s="9"/>
      <c r="P869" s="9"/>
      <c r="Q869" s="9"/>
      <c r="R869" s="9"/>
      <c r="S869" s="9"/>
      <c r="T869" s="9"/>
      <c r="U869" s="9"/>
      <c r="V869" s="9"/>
      <c r="W869" s="9"/>
      <c r="X869" s="9"/>
      <c r="Y869" s="9"/>
      <c r="Z869" s="9"/>
    </row>
    <row r="870" spans="1:26" ht="15.75" customHeight="1" x14ac:dyDescent="0.3">
      <c r="A870" s="9"/>
      <c r="B870" s="9"/>
      <c r="C870" s="115"/>
      <c r="D870" s="9"/>
      <c r="E870" s="9"/>
      <c r="F870" s="9"/>
      <c r="G870" s="9"/>
      <c r="H870" s="9"/>
      <c r="I870" s="9"/>
      <c r="J870" s="9"/>
      <c r="K870" s="9"/>
      <c r="L870" s="9"/>
      <c r="M870" s="9"/>
      <c r="N870" s="9"/>
      <c r="O870" s="9"/>
      <c r="P870" s="9"/>
      <c r="Q870" s="9"/>
      <c r="R870" s="9"/>
      <c r="S870" s="9"/>
      <c r="T870" s="9"/>
      <c r="U870" s="9"/>
      <c r="V870" s="9"/>
      <c r="W870" s="9"/>
      <c r="X870" s="9"/>
      <c r="Y870" s="9"/>
      <c r="Z870" s="9"/>
    </row>
    <row r="871" spans="1:26" ht="15.75" customHeight="1" x14ac:dyDescent="0.3">
      <c r="A871" s="9"/>
      <c r="B871" s="9"/>
      <c r="C871" s="115"/>
      <c r="D871" s="9"/>
      <c r="E871" s="9"/>
      <c r="F871" s="9"/>
      <c r="G871" s="9"/>
      <c r="H871" s="9"/>
      <c r="I871" s="9"/>
      <c r="J871" s="9"/>
      <c r="K871" s="9"/>
      <c r="L871" s="9"/>
      <c r="M871" s="9"/>
      <c r="N871" s="9"/>
      <c r="O871" s="9"/>
      <c r="P871" s="9"/>
      <c r="Q871" s="9"/>
      <c r="R871" s="9"/>
      <c r="S871" s="9"/>
      <c r="T871" s="9"/>
      <c r="U871" s="9"/>
      <c r="V871" s="9"/>
      <c r="W871" s="9"/>
      <c r="X871" s="9"/>
      <c r="Y871" s="9"/>
      <c r="Z871" s="9"/>
    </row>
    <row r="872" spans="1:26" ht="15.75" customHeight="1" x14ac:dyDescent="0.3">
      <c r="A872" s="9"/>
      <c r="B872" s="9"/>
      <c r="C872" s="115"/>
      <c r="D872" s="9"/>
      <c r="E872" s="9"/>
      <c r="F872" s="9"/>
      <c r="G872" s="9"/>
      <c r="H872" s="9"/>
      <c r="I872" s="9"/>
      <c r="J872" s="9"/>
      <c r="K872" s="9"/>
      <c r="L872" s="9"/>
      <c r="M872" s="9"/>
      <c r="N872" s="9"/>
      <c r="O872" s="9"/>
      <c r="P872" s="9"/>
      <c r="Q872" s="9"/>
      <c r="R872" s="9"/>
      <c r="S872" s="9"/>
      <c r="T872" s="9"/>
      <c r="U872" s="9"/>
      <c r="V872" s="9"/>
      <c r="W872" s="9"/>
      <c r="X872" s="9"/>
      <c r="Y872" s="9"/>
      <c r="Z872" s="9"/>
    </row>
    <row r="873" spans="1:26" ht="15.75" customHeight="1" x14ac:dyDescent="0.3">
      <c r="A873" s="9"/>
      <c r="B873" s="9"/>
      <c r="C873" s="115"/>
      <c r="D873" s="9"/>
      <c r="E873" s="9"/>
      <c r="F873" s="9"/>
      <c r="G873" s="9"/>
      <c r="H873" s="9"/>
      <c r="I873" s="9"/>
      <c r="J873" s="9"/>
      <c r="K873" s="9"/>
      <c r="L873" s="9"/>
      <c r="M873" s="9"/>
      <c r="N873" s="9"/>
      <c r="O873" s="9"/>
      <c r="P873" s="9"/>
      <c r="Q873" s="9"/>
      <c r="R873" s="9"/>
      <c r="S873" s="9"/>
      <c r="T873" s="9"/>
      <c r="U873" s="9"/>
      <c r="V873" s="9"/>
      <c r="W873" s="9"/>
      <c r="X873" s="9"/>
      <c r="Y873" s="9"/>
      <c r="Z873" s="9"/>
    </row>
    <row r="874" spans="1:26" ht="15.75" customHeight="1" x14ac:dyDescent="0.3">
      <c r="A874" s="9"/>
      <c r="B874" s="9"/>
      <c r="C874" s="115"/>
      <c r="D874" s="9"/>
      <c r="E874" s="9"/>
      <c r="F874" s="9"/>
      <c r="G874" s="9"/>
      <c r="H874" s="9"/>
      <c r="I874" s="9"/>
      <c r="J874" s="9"/>
      <c r="K874" s="9"/>
      <c r="L874" s="9"/>
      <c r="M874" s="9"/>
      <c r="N874" s="9"/>
      <c r="O874" s="9"/>
      <c r="P874" s="9"/>
      <c r="Q874" s="9"/>
      <c r="R874" s="9"/>
      <c r="S874" s="9"/>
      <c r="T874" s="9"/>
      <c r="U874" s="9"/>
      <c r="V874" s="9"/>
      <c r="W874" s="9"/>
      <c r="X874" s="9"/>
      <c r="Y874" s="9"/>
      <c r="Z874" s="9"/>
    </row>
    <row r="875" spans="1:26" ht="15.75" customHeight="1" x14ac:dyDescent="0.3">
      <c r="A875" s="9"/>
      <c r="B875" s="9"/>
      <c r="C875" s="115"/>
      <c r="D875" s="9"/>
      <c r="E875" s="9"/>
      <c r="F875" s="9"/>
      <c r="G875" s="9"/>
      <c r="H875" s="9"/>
      <c r="I875" s="9"/>
      <c r="J875" s="9"/>
      <c r="K875" s="9"/>
      <c r="L875" s="9"/>
      <c r="M875" s="9"/>
      <c r="N875" s="9"/>
      <c r="O875" s="9"/>
      <c r="P875" s="9"/>
      <c r="Q875" s="9"/>
      <c r="R875" s="9"/>
      <c r="S875" s="9"/>
      <c r="T875" s="9"/>
      <c r="U875" s="9"/>
      <c r="V875" s="9"/>
      <c r="W875" s="9"/>
      <c r="X875" s="9"/>
      <c r="Y875" s="9"/>
      <c r="Z875" s="9"/>
    </row>
    <row r="876" spans="1:26" ht="15.75" customHeight="1" x14ac:dyDescent="0.3">
      <c r="A876" s="9"/>
      <c r="B876" s="9"/>
      <c r="C876" s="115"/>
      <c r="D876" s="9"/>
      <c r="E876" s="9"/>
      <c r="F876" s="9"/>
      <c r="G876" s="9"/>
      <c r="H876" s="9"/>
      <c r="I876" s="9"/>
      <c r="J876" s="9"/>
      <c r="K876" s="9"/>
      <c r="L876" s="9"/>
      <c r="M876" s="9"/>
      <c r="N876" s="9"/>
      <c r="O876" s="9"/>
      <c r="P876" s="9"/>
      <c r="Q876" s="9"/>
      <c r="R876" s="9"/>
      <c r="S876" s="9"/>
      <c r="T876" s="9"/>
      <c r="U876" s="9"/>
      <c r="V876" s="9"/>
      <c r="W876" s="9"/>
      <c r="X876" s="9"/>
      <c r="Y876" s="9"/>
      <c r="Z876" s="9"/>
    </row>
    <row r="877" spans="1:26" ht="15.75" customHeight="1" x14ac:dyDescent="0.3">
      <c r="A877" s="9"/>
      <c r="B877" s="9"/>
      <c r="C877" s="115"/>
      <c r="D877" s="9"/>
      <c r="E877" s="9"/>
      <c r="F877" s="9"/>
      <c r="G877" s="9"/>
      <c r="H877" s="9"/>
      <c r="I877" s="9"/>
      <c r="J877" s="9"/>
      <c r="K877" s="9"/>
      <c r="L877" s="9"/>
      <c r="M877" s="9"/>
      <c r="N877" s="9"/>
      <c r="O877" s="9"/>
      <c r="P877" s="9"/>
      <c r="Q877" s="9"/>
      <c r="R877" s="9"/>
      <c r="S877" s="9"/>
      <c r="T877" s="9"/>
      <c r="U877" s="9"/>
      <c r="V877" s="9"/>
      <c r="W877" s="9"/>
      <c r="X877" s="9"/>
      <c r="Y877" s="9"/>
      <c r="Z877" s="9"/>
    </row>
    <row r="878" spans="1:26" ht="15.75" customHeight="1" x14ac:dyDescent="0.3">
      <c r="A878" s="9"/>
      <c r="B878" s="9"/>
      <c r="C878" s="115"/>
      <c r="D878" s="9"/>
      <c r="E878" s="9"/>
      <c r="F878" s="9"/>
      <c r="G878" s="9"/>
      <c r="H878" s="9"/>
      <c r="I878" s="9"/>
      <c r="J878" s="9"/>
      <c r="K878" s="9"/>
      <c r="L878" s="9"/>
      <c r="M878" s="9"/>
      <c r="N878" s="9"/>
      <c r="O878" s="9"/>
      <c r="P878" s="9"/>
      <c r="Q878" s="9"/>
      <c r="R878" s="9"/>
      <c r="S878" s="9"/>
      <c r="T878" s="9"/>
      <c r="U878" s="9"/>
      <c r="V878" s="9"/>
      <c r="W878" s="9"/>
      <c r="X878" s="9"/>
      <c r="Y878" s="9"/>
      <c r="Z878" s="9"/>
    </row>
    <row r="879" spans="1:26" ht="15.75" customHeight="1" x14ac:dyDescent="0.3">
      <c r="A879" s="9"/>
      <c r="B879" s="9"/>
      <c r="C879" s="115"/>
      <c r="D879" s="9"/>
      <c r="E879" s="9"/>
      <c r="F879" s="9"/>
      <c r="G879" s="9"/>
      <c r="H879" s="9"/>
      <c r="I879" s="9"/>
      <c r="J879" s="9"/>
      <c r="K879" s="9"/>
      <c r="L879" s="9"/>
      <c r="M879" s="9"/>
      <c r="N879" s="9"/>
      <c r="O879" s="9"/>
      <c r="P879" s="9"/>
      <c r="Q879" s="9"/>
      <c r="R879" s="9"/>
      <c r="S879" s="9"/>
      <c r="T879" s="9"/>
      <c r="U879" s="9"/>
      <c r="V879" s="9"/>
      <c r="W879" s="9"/>
      <c r="X879" s="9"/>
      <c r="Y879" s="9"/>
      <c r="Z879" s="9"/>
    </row>
    <row r="880" spans="1:26" ht="15.75" customHeight="1" x14ac:dyDescent="0.3">
      <c r="A880" s="9"/>
      <c r="B880" s="9"/>
      <c r="C880" s="115"/>
      <c r="D880" s="9"/>
      <c r="E880" s="9"/>
      <c r="F880" s="9"/>
      <c r="G880" s="9"/>
      <c r="H880" s="9"/>
      <c r="I880" s="9"/>
      <c r="J880" s="9"/>
      <c r="K880" s="9"/>
      <c r="L880" s="9"/>
      <c r="M880" s="9"/>
      <c r="N880" s="9"/>
      <c r="O880" s="9"/>
      <c r="P880" s="9"/>
      <c r="Q880" s="9"/>
      <c r="R880" s="9"/>
      <c r="S880" s="9"/>
      <c r="T880" s="9"/>
      <c r="U880" s="9"/>
      <c r="V880" s="9"/>
      <c r="W880" s="9"/>
      <c r="X880" s="9"/>
      <c r="Y880" s="9"/>
      <c r="Z880" s="9"/>
    </row>
    <row r="881" spans="1:26" ht="15.75" customHeight="1" x14ac:dyDescent="0.3">
      <c r="A881" s="9"/>
      <c r="B881" s="9"/>
      <c r="C881" s="115"/>
      <c r="D881" s="9"/>
      <c r="E881" s="9"/>
      <c r="F881" s="9"/>
      <c r="G881" s="9"/>
      <c r="H881" s="9"/>
      <c r="I881" s="9"/>
      <c r="J881" s="9"/>
      <c r="K881" s="9"/>
      <c r="L881" s="9"/>
      <c r="M881" s="9"/>
      <c r="N881" s="9"/>
      <c r="O881" s="9"/>
      <c r="P881" s="9"/>
      <c r="Q881" s="9"/>
      <c r="R881" s="9"/>
      <c r="S881" s="9"/>
      <c r="T881" s="9"/>
      <c r="U881" s="9"/>
      <c r="V881" s="9"/>
      <c r="W881" s="9"/>
      <c r="X881" s="9"/>
      <c r="Y881" s="9"/>
      <c r="Z881" s="9"/>
    </row>
    <row r="882" spans="1:26" ht="15.75" customHeight="1" x14ac:dyDescent="0.3">
      <c r="A882" s="9"/>
      <c r="B882" s="9"/>
      <c r="C882" s="115"/>
      <c r="D882" s="9"/>
      <c r="E882" s="9"/>
      <c r="F882" s="9"/>
      <c r="G882" s="9"/>
      <c r="H882" s="9"/>
      <c r="I882" s="9"/>
      <c r="J882" s="9"/>
      <c r="K882" s="9"/>
      <c r="L882" s="9"/>
      <c r="M882" s="9"/>
      <c r="N882" s="9"/>
      <c r="O882" s="9"/>
      <c r="P882" s="9"/>
      <c r="Q882" s="9"/>
      <c r="R882" s="9"/>
      <c r="S882" s="9"/>
      <c r="T882" s="9"/>
      <c r="U882" s="9"/>
      <c r="V882" s="9"/>
      <c r="W882" s="9"/>
      <c r="X882" s="9"/>
      <c r="Y882" s="9"/>
      <c r="Z882" s="9"/>
    </row>
    <row r="883" spans="1:26" ht="15.75" customHeight="1" x14ac:dyDescent="0.3">
      <c r="A883" s="9"/>
      <c r="B883" s="9"/>
      <c r="C883" s="115"/>
      <c r="D883" s="9"/>
      <c r="E883" s="9"/>
      <c r="F883" s="9"/>
      <c r="G883" s="9"/>
      <c r="H883" s="9"/>
      <c r="I883" s="9"/>
      <c r="J883" s="9"/>
      <c r="K883" s="9"/>
      <c r="L883" s="9"/>
      <c r="M883" s="9"/>
      <c r="N883" s="9"/>
      <c r="O883" s="9"/>
      <c r="P883" s="9"/>
      <c r="Q883" s="9"/>
      <c r="R883" s="9"/>
      <c r="S883" s="9"/>
      <c r="T883" s="9"/>
      <c r="U883" s="9"/>
      <c r="V883" s="9"/>
      <c r="W883" s="9"/>
      <c r="X883" s="9"/>
      <c r="Y883" s="9"/>
      <c r="Z883" s="9"/>
    </row>
    <row r="884" spans="1:26" ht="15.75" customHeight="1" x14ac:dyDescent="0.3">
      <c r="A884" s="9"/>
      <c r="B884" s="9"/>
      <c r="C884" s="115"/>
      <c r="D884" s="9"/>
      <c r="E884" s="9"/>
      <c r="F884" s="9"/>
      <c r="G884" s="9"/>
      <c r="H884" s="9"/>
      <c r="I884" s="9"/>
      <c r="J884" s="9"/>
      <c r="K884" s="9"/>
      <c r="L884" s="9"/>
      <c r="M884" s="9"/>
      <c r="N884" s="9"/>
      <c r="O884" s="9"/>
      <c r="P884" s="9"/>
      <c r="Q884" s="9"/>
      <c r="R884" s="9"/>
      <c r="S884" s="9"/>
      <c r="T884" s="9"/>
      <c r="U884" s="9"/>
      <c r="V884" s="9"/>
      <c r="W884" s="9"/>
      <c r="X884" s="9"/>
      <c r="Y884" s="9"/>
      <c r="Z884" s="9"/>
    </row>
    <row r="885" spans="1:26" ht="15.75" customHeight="1" x14ac:dyDescent="0.3">
      <c r="A885" s="9"/>
      <c r="B885" s="9"/>
      <c r="C885" s="115"/>
      <c r="D885" s="9"/>
      <c r="E885" s="9"/>
      <c r="F885" s="9"/>
      <c r="G885" s="9"/>
      <c r="H885" s="9"/>
      <c r="I885" s="9"/>
      <c r="J885" s="9"/>
      <c r="K885" s="9"/>
      <c r="L885" s="9"/>
      <c r="M885" s="9"/>
      <c r="N885" s="9"/>
      <c r="O885" s="9"/>
      <c r="P885" s="9"/>
      <c r="Q885" s="9"/>
      <c r="R885" s="9"/>
      <c r="S885" s="9"/>
      <c r="T885" s="9"/>
      <c r="U885" s="9"/>
      <c r="V885" s="9"/>
      <c r="W885" s="9"/>
      <c r="X885" s="9"/>
      <c r="Y885" s="9"/>
      <c r="Z885" s="9"/>
    </row>
    <row r="886" spans="1:26" ht="15.75" customHeight="1" x14ac:dyDescent="0.3">
      <c r="A886" s="9"/>
      <c r="B886" s="9"/>
      <c r="C886" s="115"/>
      <c r="D886" s="9"/>
      <c r="E886" s="9"/>
      <c r="F886" s="9"/>
      <c r="G886" s="9"/>
      <c r="H886" s="9"/>
      <c r="I886" s="9"/>
      <c r="J886" s="9"/>
      <c r="K886" s="9"/>
      <c r="L886" s="9"/>
      <c r="M886" s="9"/>
      <c r="N886" s="9"/>
      <c r="O886" s="9"/>
      <c r="P886" s="9"/>
      <c r="Q886" s="9"/>
      <c r="R886" s="9"/>
      <c r="S886" s="9"/>
      <c r="T886" s="9"/>
      <c r="U886" s="9"/>
      <c r="V886" s="9"/>
      <c r="W886" s="9"/>
      <c r="X886" s="9"/>
      <c r="Y886" s="9"/>
      <c r="Z886" s="9"/>
    </row>
    <row r="887" spans="1:26" ht="15.75" customHeight="1" x14ac:dyDescent="0.3">
      <c r="A887" s="9"/>
      <c r="B887" s="9"/>
      <c r="C887" s="115"/>
      <c r="D887" s="9"/>
      <c r="E887" s="9"/>
      <c r="F887" s="9"/>
      <c r="G887" s="9"/>
      <c r="H887" s="9"/>
      <c r="I887" s="9"/>
      <c r="J887" s="9"/>
      <c r="K887" s="9"/>
      <c r="L887" s="9"/>
      <c r="M887" s="9"/>
      <c r="N887" s="9"/>
      <c r="O887" s="9"/>
      <c r="P887" s="9"/>
      <c r="Q887" s="9"/>
      <c r="R887" s="9"/>
      <c r="S887" s="9"/>
      <c r="T887" s="9"/>
      <c r="U887" s="9"/>
      <c r="V887" s="9"/>
      <c r="W887" s="9"/>
      <c r="X887" s="9"/>
      <c r="Y887" s="9"/>
      <c r="Z887" s="9"/>
    </row>
    <row r="888" spans="1:26" ht="15.75" customHeight="1" x14ac:dyDescent="0.3">
      <c r="A888" s="9"/>
      <c r="B888" s="9"/>
      <c r="C888" s="115"/>
      <c r="D888" s="9"/>
      <c r="E888" s="9"/>
      <c r="F888" s="9"/>
      <c r="G888" s="9"/>
      <c r="H888" s="9"/>
      <c r="I888" s="9"/>
      <c r="J888" s="9"/>
      <c r="K888" s="9"/>
      <c r="L888" s="9"/>
      <c r="M888" s="9"/>
      <c r="N888" s="9"/>
      <c r="O888" s="9"/>
      <c r="P888" s="9"/>
      <c r="Q888" s="9"/>
      <c r="R888" s="9"/>
      <c r="S888" s="9"/>
      <c r="T888" s="9"/>
      <c r="U888" s="9"/>
      <c r="V888" s="9"/>
      <c r="W888" s="9"/>
      <c r="X888" s="9"/>
      <c r="Y888" s="9"/>
      <c r="Z888" s="9"/>
    </row>
    <row r="889" spans="1:26" ht="15.75" customHeight="1" x14ac:dyDescent="0.3">
      <c r="A889" s="9"/>
      <c r="B889" s="9"/>
      <c r="C889" s="115"/>
      <c r="D889" s="9"/>
      <c r="E889" s="9"/>
      <c r="F889" s="9"/>
      <c r="G889" s="9"/>
      <c r="H889" s="9"/>
      <c r="I889" s="9"/>
      <c r="J889" s="9"/>
      <c r="K889" s="9"/>
      <c r="L889" s="9"/>
      <c r="M889" s="9"/>
      <c r="N889" s="9"/>
      <c r="O889" s="9"/>
      <c r="P889" s="9"/>
      <c r="Q889" s="9"/>
      <c r="R889" s="9"/>
      <c r="S889" s="9"/>
      <c r="T889" s="9"/>
      <c r="U889" s="9"/>
      <c r="V889" s="9"/>
      <c r="W889" s="9"/>
      <c r="X889" s="9"/>
      <c r="Y889" s="9"/>
      <c r="Z889" s="9"/>
    </row>
    <row r="890" spans="1:26" ht="15.75" customHeight="1" x14ac:dyDescent="0.3">
      <c r="A890" s="9"/>
      <c r="B890" s="9"/>
      <c r="C890" s="115"/>
      <c r="D890" s="9"/>
      <c r="E890" s="9"/>
      <c r="F890" s="9"/>
      <c r="G890" s="9"/>
      <c r="H890" s="9"/>
      <c r="I890" s="9"/>
      <c r="J890" s="9"/>
      <c r="K890" s="9"/>
      <c r="L890" s="9"/>
      <c r="M890" s="9"/>
      <c r="N890" s="9"/>
      <c r="O890" s="9"/>
      <c r="P890" s="9"/>
      <c r="Q890" s="9"/>
      <c r="R890" s="9"/>
      <c r="S890" s="9"/>
      <c r="T890" s="9"/>
      <c r="U890" s="9"/>
      <c r="V890" s="9"/>
      <c r="W890" s="9"/>
      <c r="X890" s="9"/>
      <c r="Y890" s="9"/>
      <c r="Z890" s="9"/>
    </row>
    <row r="891" spans="1:26" ht="15.75" customHeight="1" x14ac:dyDescent="0.3">
      <c r="A891" s="9"/>
      <c r="B891" s="9"/>
      <c r="C891" s="115"/>
      <c r="D891" s="9"/>
      <c r="E891" s="9"/>
      <c r="F891" s="9"/>
      <c r="G891" s="9"/>
      <c r="H891" s="9"/>
      <c r="I891" s="9"/>
      <c r="J891" s="9"/>
      <c r="K891" s="9"/>
      <c r="L891" s="9"/>
      <c r="M891" s="9"/>
      <c r="N891" s="9"/>
      <c r="O891" s="9"/>
      <c r="P891" s="9"/>
      <c r="Q891" s="9"/>
      <c r="R891" s="9"/>
      <c r="S891" s="9"/>
      <c r="T891" s="9"/>
      <c r="U891" s="9"/>
      <c r="V891" s="9"/>
      <c r="W891" s="9"/>
      <c r="X891" s="9"/>
      <c r="Y891" s="9"/>
      <c r="Z891" s="9"/>
    </row>
    <row r="892" spans="1:26" ht="15.75" customHeight="1" x14ac:dyDescent="0.3">
      <c r="A892" s="9"/>
      <c r="B892" s="9"/>
      <c r="C892" s="115"/>
      <c r="D892" s="9"/>
      <c r="E892" s="9"/>
      <c r="F892" s="9"/>
      <c r="G892" s="9"/>
      <c r="H892" s="9"/>
      <c r="I892" s="9"/>
      <c r="J892" s="9"/>
      <c r="K892" s="9"/>
      <c r="L892" s="9"/>
      <c r="M892" s="9"/>
      <c r="N892" s="9"/>
      <c r="O892" s="9"/>
      <c r="P892" s="9"/>
      <c r="Q892" s="9"/>
      <c r="R892" s="9"/>
      <c r="S892" s="9"/>
      <c r="T892" s="9"/>
      <c r="U892" s="9"/>
      <c r="V892" s="9"/>
      <c r="W892" s="9"/>
      <c r="X892" s="9"/>
      <c r="Y892" s="9"/>
      <c r="Z892" s="9"/>
    </row>
    <row r="893" spans="1:26" ht="15.75" customHeight="1" x14ac:dyDescent="0.3">
      <c r="A893" s="9"/>
      <c r="B893" s="9"/>
      <c r="C893" s="115"/>
      <c r="D893" s="9"/>
      <c r="E893" s="9"/>
      <c r="F893" s="9"/>
      <c r="G893" s="9"/>
      <c r="H893" s="9"/>
      <c r="I893" s="9"/>
      <c r="J893" s="9"/>
      <c r="K893" s="9"/>
      <c r="L893" s="9"/>
      <c r="M893" s="9"/>
      <c r="N893" s="9"/>
      <c r="O893" s="9"/>
      <c r="P893" s="9"/>
      <c r="Q893" s="9"/>
      <c r="R893" s="9"/>
      <c r="S893" s="9"/>
      <c r="T893" s="9"/>
      <c r="U893" s="9"/>
      <c r="V893" s="9"/>
      <c r="W893" s="9"/>
      <c r="X893" s="9"/>
      <c r="Y893" s="9"/>
      <c r="Z893" s="9"/>
    </row>
    <row r="894" spans="1:26" ht="15.75" customHeight="1" x14ac:dyDescent="0.3">
      <c r="A894" s="9"/>
      <c r="B894" s="9"/>
      <c r="C894" s="115"/>
      <c r="D894" s="9"/>
      <c r="E894" s="9"/>
      <c r="F894" s="9"/>
      <c r="G894" s="9"/>
      <c r="H894" s="9"/>
      <c r="I894" s="9"/>
      <c r="J894" s="9"/>
      <c r="K894" s="9"/>
      <c r="L894" s="9"/>
      <c r="M894" s="9"/>
      <c r="N894" s="9"/>
      <c r="O894" s="9"/>
      <c r="P894" s="9"/>
      <c r="Q894" s="9"/>
      <c r="R894" s="9"/>
      <c r="S894" s="9"/>
      <c r="T894" s="9"/>
      <c r="U894" s="9"/>
      <c r="V894" s="9"/>
      <c r="W894" s="9"/>
      <c r="X894" s="9"/>
      <c r="Y894" s="9"/>
      <c r="Z894" s="9"/>
    </row>
    <row r="895" spans="1:26" ht="15.75" customHeight="1" x14ac:dyDescent="0.3">
      <c r="A895" s="9"/>
      <c r="B895" s="9"/>
      <c r="C895" s="115"/>
      <c r="D895" s="9"/>
      <c r="E895" s="9"/>
      <c r="F895" s="9"/>
      <c r="G895" s="9"/>
      <c r="H895" s="9"/>
      <c r="I895" s="9"/>
      <c r="J895" s="9"/>
      <c r="K895" s="9"/>
      <c r="L895" s="9"/>
      <c r="M895" s="9"/>
      <c r="N895" s="9"/>
      <c r="O895" s="9"/>
      <c r="P895" s="9"/>
      <c r="Q895" s="9"/>
      <c r="R895" s="9"/>
      <c r="S895" s="9"/>
      <c r="T895" s="9"/>
      <c r="U895" s="9"/>
      <c r="V895" s="9"/>
      <c r="W895" s="9"/>
      <c r="X895" s="9"/>
      <c r="Y895" s="9"/>
      <c r="Z895" s="9"/>
    </row>
    <row r="896" spans="1:26" ht="15.75" customHeight="1" x14ac:dyDescent="0.3">
      <c r="A896" s="9"/>
      <c r="B896" s="9"/>
      <c r="C896" s="115"/>
      <c r="D896" s="9"/>
      <c r="E896" s="9"/>
      <c r="F896" s="9"/>
      <c r="G896" s="9"/>
      <c r="H896" s="9"/>
      <c r="I896" s="9"/>
      <c r="J896" s="9"/>
      <c r="K896" s="9"/>
      <c r="L896" s="9"/>
      <c r="M896" s="9"/>
      <c r="N896" s="9"/>
      <c r="O896" s="9"/>
      <c r="P896" s="9"/>
      <c r="Q896" s="9"/>
      <c r="R896" s="9"/>
      <c r="S896" s="9"/>
      <c r="T896" s="9"/>
      <c r="U896" s="9"/>
      <c r="V896" s="9"/>
      <c r="W896" s="9"/>
      <c r="X896" s="9"/>
      <c r="Y896" s="9"/>
      <c r="Z896" s="9"/>
    </row>
    <row r="897" spans="1:26" ht="15.75" customHeight="1" x14ac:dyDescent="0.3">
      <c r="A897" s="9"/>
      <c r="B897" s="9"/>
      <c r="C897" s="115"/>
      <c r="D897" s="9"/>
      <c r="E897" s="9"/>
      <c r="F897" s="9"/>
      <c r="G897" s="9"/>
      <c r="H897" s="9"/>
      <c r="I897" s="9"/>
      <c r="J897" s="9"/>
      <c r="K897" s="9"/>
      <c r="L897" s="9"/>
      <c r="M897" s="9"/>
      <c r="N897" s="9"/>
      <c r="O897" s="9"/>
      <c r="P897" s="9"/>
      <c r="Q897" s="9"/>
      <c r="R897" s="9"/>
      <c r="S897" s="9"/>
      <c r="T897" s="9"/>
      <c r="U897" s="9"/>
      <c r="V897" s="9"/>
      <c r="W897" s="9"/>
      <c r="X897" s="9"/>
      <c r="Y897" s="9"/>
      <c r="Z897" s="9"/>
    </row>
    <row r="898" spans="1:26" ht="15.75" customHeight="1" x14ac:dyDescent="0.3">
      <c r="A898" s="9"/>
      <c r="B898" s="9"/>
      <c r="C898" s="115"/>
      <c r="D898" s="9"/>
      <c r="E898" s="9"/>
      <c r="F898" s="9"/>
      <c r="G898" s="9"/>
      <c r="H898" s="9"/>
      <c r="I898" s="9"/>
      <c r="J898" s="9"/>
      <c r="K898" s="9"/>
      <c r="L898" s="9"/>
      <c r="M898" s="9"/>
      <c r="N898" s="9"/>
      <c r="O898" s="9"/>
      <c r="P898" s="9"/>
      <c r="Q898" s="9"/>
      <c r="R898" s="9"/>
      <c r="S898" s="9"/>
      <c r="T898" s="9"/>
      <c r="U898" s="9"/>
      <c r="V898" s="9"/>
      <c r="W898" s="9"/>
      <c r="X898" s="9"/>
      <c r="Y898" s="9"/>
      <c r="Z898" s="9"/>
    </row>
    <row r="899" spans="1:26" ht="15.75" customHeight="1" x14ac:dyDescent="0.3">
      <c r="A899" s="9"/>
      <c r="B899" s="9"/>
      <c r="C899" s="115"/>
      <c r="D899" s="9"/>
      <c r="E899" s="9"/>
      <c r="F899" s="9"/>
      <c r="G899" s="9"/>
      <c r="H899" s="9"/>
      <c r="I899" s="9"/>
      <c r="J899" s="9"/>
      <c r="K899" s="9"/>
      <c r="L899" s="9"/>
      <c r="M899" s="9"/>
      <c r="N899" s="9"/>
      <c r="O899" s="9"/>
      <c r="P899" s="9"/>
      <c r="Q899" s="9"/>
      <c r="R899" s="9"/>
      <c r="S899" s="9"/>
      <c r="T899" s="9"/>
      <c r="U899" s="9"/>
      <c r="V899" s="9"/>
      <c r="W899" s="9"/>
      <c r="X899" s="9"/>
      <c r="Y899" s="9"/>
      <c r="Z899" s="9"/>
    </row>
    <row r="900" spans="1:26" ht="15.75" customHeight="1" x14ac:dyDescent="0.3">
      <c r="A900" s="9"/>
      <c r="B900" s="9"/>
      <c r="C900" s="115"/>
      <c r="D900" s="9"/>
      <c r="E900" s="9"/>
      <c r="F900" s="9"/>
      <c r="G900" s="9"/>
      <c r="H900" s="9"/>
      <c r="I900" s="9"/>
      <c r="J900" s="9"/>
      <c r="K900" s="9"/>
      <c r="L900" s="9"/>
      <c r="M900" s="9"/>
      <c r="N900" s="9"/>
      <c r="O900" s="9"/>
      <c r="P900" s="9"/>
      <c r="Q900" s="9"/>
      <c r="R900" s="9"/>
      <c r="S900" s="9"/>
      <c r="T900" s="9"/>
      <c r="U900" s="9"/>
      <c r="V900" s="9"/>
      <c r="W900" s="9"/>
      <c r="X900" s="9"/>
      <c r="Y900" s="9"/>
      <c r="Z900" s="9"/>
    </row>
    <row r="901" spans="1:26" ht="15.75" customHeight="1" x14ac:dyDescent="0.3">
      <c r="A901" s="9"/>
      <c r="B901" s="9"/>
      <c r="C901" s="115"/>
      <c r="D901" s="9"/>
      <c r="E901" s="9"/>
      <c r="F901" s="9"/>
      <c r="G901" s="9"/>
      <c r="H901" s="9"/>
      <c r="I901" s="9"/>
      <c r="J901" s="9"/>
      <c r="K901" s="9"/>
      <c r="L901" s="9"/>
      <c r="M901" s="9"/>
      <c r="N901" s="9"/>
      <c r="O901" s="9"/>
      <c r="P901" s="9"/>
      <c r="Q901" s="9"/>
      <c r="R901" s="9"/>
      <c r="S901" s="9"/>
      <c r="T901" s="9"/>
      <c r="U901" s="9"/>
      <c r="V901" s="9"/>
      <c r="W901" s="9"/>
      <c r="X901" s="9"/>
      <c r="Y901" s="9"/>
      <c r="Z901" s="9"/>
    </row>
    <row r="902" spans="1:26" ht="15.75" customHeight="1" x14ac:dyDescent="0.3">
      <c r="A902" s="9"/>
      <c r="B902" s="9"/>
      <c r="C902" s="115"/>
      <c r="D902" s="9"/>
      <c r="E902" s="9"/>
      <c r="F902" s="9"/>
      <c r="G902" s="9"/>
      <c r="H902" s="9"/>
      <c r="I902" s="9"/>
      <c r="J902" s="9"/>
      <c r="K902" s="9"/>
      <c r="L902" s="9"/>
      <c r="M902" s="9"/>
      <c r="N902" s="9"/>
      <c r="O902" s="9"/>
      <c r="P902" s="9"/>
      <c r="Q902" s="9"/>
      <c r="R902" s="9"/>
      <c r="S902" s="9"/>
      <c r="T902" s="9"/>
      <c r="U902" s="9"/>
      <c r="V902" s="9"/>
      <c r="W902" s="9"/>
      <c r="X902" s="9"/>
      <c r="Y902" s="9"/>
      <c r="Z902" s="9"/>
    </row>
    <row r="903" spans="1:26" ht="15.75" customHeight="1" x14ac:dyDescent="0.3">
      <c r="A903" s="9"/>
      <c r="B903" s="9"/>
      <c r="C903" s="115"/>
      <c r="D903" s="9"/>
      <c r="E903" s="9"/>
      <c r="F903" s="9"/>
      <c r="G903" s="9"/>
      <c r="H903" s="9"/>
      <c r="I903" s="9"/>
      <c r="J903" s="9"/>
      <c r="K903" s="9"/>
      <c r="L903" s="9"/>
      <c r="M903" s="9"/>
      <c r="N903" s="9"/>
      <c r="O903" s="9"/>
      <c r="P903" s="9"/>
      <c r="Q903" s="9"/>
      <c r="R903" s="9"/>
      <c r="S903" s="9"/>
      <c r="T903" s="9"/>
      <c r="U903" s="9"/>
      <c r="V903" s="9"/>
      <c r="W903" s="9"/>
      <c r="X903" s="9"/>
      <c r="Y903" s="9"/>
      <c r="Z903" s="9"/>
    </row>
    <row r="904" spans="1:26" ht="15.75" customHeight="1" x14ac:dyDescent="0.3">
      <c r="A904" s="9"/>
      <c r="B904" s="9"/>
      <c r="C904" s="115"/>
      <c r="D904" s="9"/>
      <c r="E904" s="9"/>
      <c r="F904" s="9"/>
      <c r="G904" s="9"/>
      <c r="H904" s="9"/>
      <c r="I904" s="9"/>
      <c r="J904" s="9"/>
      <c r="K904" s="9"/>
      <c r="L904" s="9"/>
      <c r="M904" s="9"/>
      <c r="N904" s="9"/>
      <c r="O904" s="9"/>
      <c r="P904" s="9"/>
      <c r="Q904" s="9"/>
      <c r="R904" s="9"/>
      <c r="S904" s="9"/>
      <c r="T904" s="9"/>
      <c r="U904" s="9"/>
      <c r="V904" s="9"/>
      <c r="W904" s="9"/>
      <c r="X904" s="9"/>
      <c r="Y904" s="9"/>
      <c r="Z904" s="9"/>
    </row>
    <row r="905" spans="1:26" ht="15.75" customHeight="1" x14ac:dyDescent="0.3">
      <c r="A905" s="9"/>
      <c r="B905" s="9"/>
      <c r="C905" s="115"/>
      <c r="D905" s="9"/>
      <c r="E905" s="9"/>
      <c r="F905" s="9"/>
      <c r="G905" s="9"/>
      <c r="H905" s="9"/>
      <c r="I905" s="9"/>
      <c r="J905" s="9"/>
      <c r="K905" s="9"/>
      <c r="L905" s="9"/>
      <c r="M905" s="9"/>
      <c r="N905" s="9"/>
      <c r="O905" s="9"/>
      <c r="P905" s="9"/>
      <c r="Q905" s="9"/>
      <c r="R905" s="9"/>
      <c r="S905" s="9"/>
      <c r="T905" s="9"/>
      <c r="U905" s="9"/>
      <c r="V905" s="9"/>
      <c r="W905" s="9"/>
      <c r="X905" s="9"/>
      <c r="Y905" s="9"/>
      <c r="Z905" s="9"/>
    </row>
    <row r="906" spans="1:26" ht="15.75" customHeight="1" x14ac:dyDescent="0.3">
      <c r="A906" s="9"/>
      <c r="B906" s="9"/>
      <c r="C906" s="115"/>
      <c r="D906" s="9"/>
      <c r="E906" s="9"/>
      <c r="F906" s="9"/>
      <c r="G906" s="9"/>
      <c r="H906" s="9"/>
      <c r="I906" s="9"/>
      <c r="J906" s="9"/>
      <c r="K906" s="9"/>
      <c r="L906" s="9"/>
      <c r="M906" s="9"/>
      <c r="N906" s="9"/>
      <c r="O906" s="9"/>
      <c r="P906" s="9"/>
      <c r="Q906" s="9"/>
      <c r="R906" s="9"/>
      <c r="S906" s="9"/>
      <c r="T906" s="9"/>
      <c r="U906" s="9"/>
      <c r="V906" s="9"/>
      <c r="W906" s="9"/>
      <c r="X906" s="9"/>
      <c r="Y906" s="9"/>
      <c r="Z906" s="9"/>
    </row>
    <row r="907" spans="1:26" ht="15.75" customHeight="1" x14ac:dyDescent="0.3">
      <c r="A907" s="9"/>
      <c r="B907" s="9"/>
      <c r="C907" s="115"/>
      <c r="D907" s="9"/>
      <c r="E907" s="9"/>
      <c r="F907" s="9"/>
      <c r="G907" s="9"/>
      <c r="H907" s="9"/>
      <c r="I907" s="9"/>
      <c r="J907" s="9"/>
      <c r="K907" s="9"/>
      <c r="L907" s="9"/>
      <c r="M907" s="9"/>
      <c r="N907" s="9"/>
      <c r="O907" s="9"/>
      <c r="P907" s="9"/>
      <c r="Q907" s="9"/>
      <c r="R907" s="9"/>
      <c r="S907" s="9"/>
      <c r="T907" s="9"/>
      <c r="U907" s="9"/>
      <c r="V907" s="9"/>
      <c r="W907" s="9"/>
      <c r="X907" s="9"/>
      <c r="Y907" s="9"/>
      <c r="Z907" s="9"/>
    </row>
    <row r="908" spans="1:26" ht="15.75" customHeight="1" x14ac:dyDescent="0.3">
      <c r="A908" s="9"/>
      <c r="B908" s="9"/>
      <c r="C908" s="115"/>
      <c r="D908" s="9"/>
      <c r="E908" s="9"/>
      <c r="F908" s="9"/>
      <c r="G908" s="9"/>
      <c r="H908" s="9"/>
      <c r="I908" s="9"/>
      <c r="J908" s="9"/>
      <c r="K908" s="9"/>
      <c r="L908" s="9"/>
      <c r="M908" s="9"/>
      <c r="N908" s="9"/>
      <c r="O908" s="9"/>
      <c r="P908" s="9"/>
      <c r="Q908" s="9"/>
      <c r="R908" s="9"/>
      <c r="S908" s="9"/>
      <c r="T908" s="9"/>
      <c r="U908" s="9"/>
      <c r="V908" s="9"/>
      <c r="W908" s="9"/>
      <c r="X908" s="9"/>
      <c r="Y908" s="9"/>
      <c r="Z908" s="9"/>
    </row>
    <row r="909" spans="1:26" ht="15.75" customHeight="1" x14ac:dyDescent="0.3">
      <c r="A909" s="9"/>
      <c r="B909" s="9"/>
      <c r="C909" s="115"/>
      <c r="D909" s="9"/>
      <c r="E909" s="9"/>
      <c r="F909" s="9"/>
      <c r="G909" s="9"/>
      <c r="H909" s="9"/>
      <c r="I909" s="9"/>
      <c r="J909" s="9"/>
      <c r="K909" s="9"/>
      <c r="L909" s="9"/>
      <c r="M909" s="9"/>
      <c r="N909" s="9"/>
      <c r="O909" s="9"/>
      <c r="P909" s="9"/>
      <c r="Q909" s="9"/>
      <c r="R909" s="9"/>
      <c r="S909" s="9"/>
      <c r="T909" s="9"/>
      <c r="U909" s="9"/>
      <c r="V909" s="9"/>
      <c r="W909" s="9"/>
      <c r="X909" s="9"/>
      <c r="Y909" s="9"/>
      <c r="Z909" s="9"/>
    </row>
    <row r="910" spans="1:26" ht="15.75" customHeight="1" x14ac:dyDescent="0.3">
      <c r="A910" s="9"/>
      <c r="B910" s="9"/>
      <c r="C910" s="115"/>
      <c r="D910" s="9"/>
      <c r="E910" s="9"/>
      <c r="F910" s="9"/>
      <c r="G910" s="9"/>
      <c r="H910" s="9"/>
      <c r="I910" s="9"/>
      <c r="J910" s="9"/>
      <c r="K910" s="9"/>
      <c r="L910" s="9"/>
      <c r="M910" s="9"/>
      <c r="N910" s="9"/>
      <c r="O910" s="9"/>
      <c r="P910" s="9"/>
      <c r="Q910" s="9"/>
      <c r="R910" s="9"/>
      <c r="S910" s="9"/>
      <c r="T910" s="9"/>
      <c r="U910" s="9"/>
      <c r="V910" s="9"/>
      <c r="W910" s="9"/>
      <c r="X910" s="9"/>
      <c r="Y910" s="9"/>
      <c r="Z910" s="9"/>
    </row>
    <row r="911" spans="1:26" ht="15.75" customHeight="1" x14ac:dyDescent="0.3">
      <c r="A911" s="9"/>
      <c r="B911" s="9"/>
      <c r="C911" s="115"/>
      <c r="D911" s="9"/>
      <c r="E911" s="9"/>
      <c r="F911" s="9"/>
      <c r="G911" s="9"/>
      <c r="H911" s="9"/>
      <c r="I911" s="9"/>
      <c r="J911" s="9"/>
      <c r="K911" s="9"/>
      <c r="L911" s="9"/>
      <c r="M911" s="9"/>
      <c r="N911" s="9"/>
      <c r="O911" s="9"/>
      <c r="P911" s="9"/>
      <c r="Q911" s="9"/>
      <c r="R911" s="9"/>
      <c r="S911" s="9"/>
      <c r="T911" s="9"/>
      <c r="U911" s="9"/>
      <c r="V911" s="9"/>
      <c r="W911" s="9"/>
      <c r="X911" s="9"/>
      <c r="Y911" s="9"/>
      <c r="Z911" s="9"/>
    </row>
    <row r="912" spans="1:26" ht="15.75" customHeight="1" x14ac:dyDescent="0.3">
      <c r="A912" s="9"/>
      <c r="B912" s="9"/>
      <c r="C912" s="115"/>
      <c r="D912" s="9"/>
      <c r="E912" s="9"/>
      <c r="F912" s="9"/>
      <c r="G912" s="9"/>
      <c r="H912" s="9"/>
      <c r="I912" s="9"/>
      <c r="J912" s="9"/>
      <c r="K912" s="9"/>
      <c r="L912" s="9"/>
      <c r="M912" s="9"/>
      <c r="N912" s="9"/>
      <c r="O912" s="9"/>
      <c r="P912" s="9"/>
      <c r="Q912" s="9"/>
      <c r="R912" s="9"/>
      <c r="S912" s="9"/>
      <c r="T912" s="9"/>
      <c r="U912" s="9"/>
      <c r="V912" s="9"/>
      <c r="W912" s="9"/>
      <c r="X912" s="9"/>
      <c r="Y912" s="9"/>
      <c r="Z912" s="9"/>
    </row>
    <row r="913" spans="1:26" ht="15.75" customHeight="1" x14ac:dyDescent="0.3">
      <c r="A913" s="9"/>
      <c r="B913" s="9"/>
      <c r="C913" s="115"/>
      <c r="D913" s="9"/>
      <c r="E913" s="9"/>
      <c r="F913" s="9"/>
      <c r="G913" s="9"/>
      <c r="H913" s="9"/>
      <c r="I913" s="9"/>
      <c r="J913" s="9"/>
      <c r="K913" s="9"/>
      <c r="L913" s="9"/>
      <c r="M913" s="9"/>
      <c r="N913" s="9"/>
      <c r="O913" s="9"/>
      <c r="P913" s="9"/>
      <c r="Q913" s="9"/>
      <c r="R913" s="9"/>
      <c r="S913" s="9"/>
      <c r="T913" s="9"/>
      <c r="U913" s="9"/>
      <c r="V913" s="9"/>
      <c r="W913" s="9"/>
      <c r="X913" s="9"/>
      <c r="Y913" s="9"/>
      <c r="Z913" s="9"/>
    </row>
    <row r="914" spans="1:26" ht="15.75" customHeight="1" x14ac:dyDescent="0.3">
      <c r="A914" s="9"/>
      <c r="B914" s="9"/>
      <c r="C914" s="115"/>
      <c r="D914" s="9"/>
      <c r="E914" s="9"/>
      <c r="F914" s="9"/>
      <c r="G914" s="9"/>
      <c r="H914" s="9"/>
      <c r="I914" s="9"/>
      <c r="J914" s="9"/>
      <c r="K914" s="9"/>
      <c r="L914" s="9"/>
      <c r="M914" s="9"/>
      <c r="N914" s="9"/>
      <c r="O914" s="9"/>
      <c r="P914" s="9"/>
      <c r="Q914" s="9"/>
      <c r="R914" s="9"/>
      <c r="S914" s="9"/>
      <c r="T914" s="9"/>
      <c r="U914" s="9"/>
      <c r="V914" s="9"/>
      <c r="W914" s="9"/>
      <c r="X914" s="9"/>
      <c r="Y914" s="9"/>
      <c r="Z914" s="9"/>
    </row>
    <row r="915" spans="1:26" ht="15.75" customHeight="1" x14ac:dyDescent="0.3">
      <c r="A915" s="9"/>
      <c r="B915" s="9"/>
      <c r="C915" s="115"/>
      <c r="D915" s="9"/>
      <c r="E915" s="9"/>
      <c r="F915" s="9"/>
      <c r="G915" s="9"/>
      <c r="H915" s="9"/>
      <c r="I915" s="9"/>
      <c r="J915" s="9"/>
      <c r="K915" s="9"/>
      <c r="L915" s="9"/>
      <c r="M915" s="9"/>
      <c r="N915" s="9"/>
      <c r="O915" s="9"/>
      <c r="P915" s="9"/>
      <c r="Q915" s="9"/>
      <c r="R915" s="9"/>
      <c r="S915" s="9"/>
      <c r="T915" s="9"/>
      <c r="U915" s="9"/>
      <c r="V915" s="9"/>
      <c r="W915" s="9"/>
      <c r="X915" s="9"/>
      <c r="Y915" s="9"/>
      <c r="Z915" s="9"/>
    </row>
    <row r="916" spans="1:26" ht="15.75" customHeight="1" x14ac:dyDescent="0.3">
      <c r="A916" s="9"/>
      <c r="B916" s="9"/>
      <c r="C916" s="115"/>
      <c r="D916" s="9"/>
      <c r="E916" s="9"/>
      <c r="F916" s="9"/>
      <c r="G916" s="9"/>
      <c r="H916" s="9"/>
      <c r="I916" s="9"/>
      <c r="J916" s="9"/>
      <c r="K916" s="9"/>
      <c r="L916" s="9"/>
      <c r="M916" s="9"/>
      <c r="N916" s="9"/>
      <c r="O916" s="9"/>
      <c r="P916" s="9"/>
      <c r="Q916" s="9"/>
      <c r="R916" s="9"/>
      <c r="S916" s="9"/>
      <c r="T916" s="9"/>
      <c r="U916" s="9"/>
      <c r="V916" s="9"/>
      <c r="W916" s="9"/>
      <c r="X916" s="9"/>
      <c r="Y916" s="9"/>
      <c r="Z916" s="9"/>
    </row>
    <row r="917" spans="1:26" ht="15.75" customHeight="1" x14ac:dyDescent="0.3">
      <c r="A917" s="9"/>
      <c r="B917" s="9"/>
      <c r="C917" s="115"/>
      <c r="D917" s="9"/>
      <c r="E917" s="9"/>
      <c r="F917" s="9"/>
      <c r="G917" s="9"/>
      <c r="H917" s="9"/>
      <c r="I917" s="9"/>
      <c r="J917" s="9"/>
      <c r="K917" s="9"/>
      <c r="L917" s="9"/>
      <c r="M917" s="9"/>
      <c r="N917" s="9"/>
      <c r="O917" s="9"/>
      <c r="P917" s="9"/>
      <c r="Q917" s="9"/>
      <c r="R917" s="9"/>
      <c r="S917" s="9"/>
      <c r="T917" s="9"/>
      <c r="U917" s="9"/>
      <c r="V917" s="9"/>
      <c r="W917" s="9"/>
      <c r="X917" s="9"/>
      <c r="Y917" s="9"/>
      <c r="Z917" s="9"/>
    </row>
    <row r="918" spans="1:26" ht="15.75" customHeight="1" x14ac:dyDescent="0.3">
      <c r="A918" s="9"/>
      <c r="B918" s="9"/>
      <c r="C918" s="115"/>
      <c r="D918" s="9"/>
      <c r="E918" s="9"/>
      <c r="F918" s="9"/>
      <c r="G918" s="9"/>
      <c r="H918" s="9"/>
      <c r="I918" s="9"/>
      <c r="J918" s="9"/>
      <c r="K918" s="9"/>
      <c r="L918" s="9"/>
      <c r="M918" s="9"/>
      <c r="N918" s="9"/>
      <c r="O918" s="9"/>
      <c r="P918" s="9"/>
      <c r="Q918" s="9"/>
      <c r="R918" s="9"/>
      <c r="S918" s="9"/>
      <c r="T918" s="9"/>
      <c r="U918" s="9"/>
      <c r="V918" s="9"/>
      <c r="W918" s="9"/>
      <c r="X918" s="9"/>
      <c r="Y918" s="9"/>
      <c r="Z918" s="9"/>
    </row>
    <row r="919" spans="1:26" ht="15.75" customHeight="1" x14ac:dyDescent="0.3">
      <c r="A919" s="9"/>
      <c r="B919" s="9"/>
      <c r="C919" s="115"/>
      <c r="D919" s="9"/>
      <c r="E919" s="9"/>
      <c r="F919" s="9"/>
      <c r="G919" s="9"/>
      <c r="H919" s="9"/>
      <c r="I919" s="9"/>
      <c r="J919" s="9"/>
      <c r="K919" s="9"/>
      <c r="L919" s="9"/>
      <c r="M919" s="9"/>
      <c r="N919" s="9"/>
      <c r="O919" s="9"/>
      <c r="P919" s="9"/>
      <c r="Q919" s="9"/>
      <c r="R919" s="9"/>
      <c r="S919" s="9"/>
      <c r="T919" s="9"/>
      <c r="U919" s="9"/>
      <c r="V919" s="9"/>
      <c r="W919" s="9"/>
      <c r="X919" s="9"/>
      <c r="Y919" s="9"/>
      <c r="Z919" s="9"/>
    </row>
    <row r="920" spans="1:26" ht="15.75" customHeight="1" x14ac:dyDescent="0.3">
      <c r="A920" s="9"/>
      <c r="B920" s="9"/>
      <c r="C920" s="115"/>
      <c r="D920" s="9"/>
      <c r="E920" s="9"/>
      <c r="F920" s="9"/>
      <c r="G920" s="9"/>
      <c r="H920" s="9"/>
      <c r="I920" s="9"/>
      <c r="J920" s="9"/>
      <c r="K920" s="9"/>
      <c r="L920" s="9"/>
      <c r="M920" s="9"/>
      <c r="N920" s="9"/>
      <c r="O920" s="9"/>
      <c r="P920" s="9"/>
      <c r="Q920" s="9"/>
      <c r="R920" s="9"/>
      <c r="S920" s="9"/>
      <c r="T920" s="9"/>
      <c r="U920" s="9"/>
      <c r="V920" s="9"/>
      <c r="W920" s="9"/>
      <c r="X920" s="9"/>
      <c r="Y920" s="9"/>
      <c r="Z920" s="9"/>
    </row>
    <row r="921" spans="1:26" ht="15.75" customHeight="1" x14ac:dyDescent="0.3">
      <c r="A921" s="9"/>
      <c r="B921" s="9"/>
      <c r="C921" s="115"/>
      <c r="D921" s="9"/>
      <c r="E921" s="9"/>
      <c r="F921" s="9"/>
      <c r="G921" s="9"/>
      <c r="H921" s="9"/>
      <c r="I921" s="9"/>
      <c r="J921" s="9"/>
      <c r="K921" s="9"/>
      <c r="L921" s="9"/>
      <c r="M921" s="9"/>
      <c r="N921" s="9"/>
      <c r="O921" s="9"/>
      <c r="P921" s="9"/>
      <c r="Q921" s="9"/>
      <c r="R921" s="9"/>
      <c r="S921" s="9"/>
      <c r="T921" s="9"/>
      <c r="U921" s="9"/>
      <c r="V921" s="9"/>
      <c r="W921" s="9"/>
      <c r="X921" s="9"/>
      <c r="Y921" s="9"/>
      <c r="Z921" s="9"/>
    </row>
    <row r="922" spans="1:26" ht="15.75" customHeight="1" x14ac:dyDescent="0.3">
      <c r="A922" s="9"/>
      <c r="B922" s="9"/>
      <c r="C922" s="115"/>
      <c r="D922" s="9"/>
      <c r="E922" s="9"/>
      <c r="F922" s="9"/>
      <c r="G922" s="9"/>
      <c r="H922" s="9"/>
      <c r="I922" s="9"/>
      <c r="J922" s="9"/>
      <c r="K922" s="9"/>
      <c r="L922" s="9"/>
      <c r="M922" s="9"/>
      <c r="N922" s="9"/>
      <c r="O922" s="9"/>
      <c r="P922" s="9"/>
      <c r="Q922" s="9"/>
      <c r="R922" s="9"/>
      <c r="S922" s="9"/>
      <c r="T922" s="9"/>
      <c r="U922" s="9"/>
      <c r="V922" s="9"/>
      <c r="W922" s="9"/>
      <c r="X922" s="9"/>
      <c r="Y922" s="9"/>
      <c r="Z922" s="9"/>
    </row>
    <row r="923" spans="1:26" ht="15.75" customHeight="1" x14ac:dyDescent="0.3">
      <c r="A923" s="9"/>
      <c r="B923" s="9"/>
      <c r="C923" s="115"/>
      <c r="D923" s="9"/>
      <c r="E923" s="9"/>
      <c r="F923" s="9"/>
      <c r="G923" s="9"/>
      <c r="H923" s="9"/>
      <c r="I923" s="9"/>
      <c r="J923" s="9"/>
      <c r="K923" s="9"/>
      <c r="L923" s="9"/>
      <c r="M923" s="9"/>
      <c r="N923" s="9"/>
      <c r="O923" s="9"/>
      <c r="P923" s="9"/>
      <c r="Q923" s="9"/>
      <c r="R923" s="9"/>
      <c r="S923" s="9"/>
      <c r="T923" s="9"/>
      <c r="U923" s="9"/>
      <c r="V923" s="9"/>
      <c r="W923" s="9"/>
      <c r="X923" s="9"/>
      <c r="Y923" s="9"/>
      <c r="Z923" s="9"/>
    </row>
    <row r="924" spans="1:26" ht="15.75" customHeight="1" x14ac:dyDescent="0.3">
      <c r="A924" s="9"/>
      <c r="B924" s="9"/>
      <c r="C924" s="115"/>
      <c r="D924" s="9"/>
      <c r="E924" s="9"/>
      <c r="F924" s="9"/>
      <c r="G924" s="9"/>
      <c r="H924" s="9"/>
      <c r="I924" s="9"/>
      <c r="J924" s="9"/>
      <c r="K924" s="9"/>
      <c r="L924" s="9"/>
      <c r="M924" s="9"/>
      <c r="N924" s="9"/>
      <c r="O924" s="9"/>
      <c r="P924" s="9"/>
      <c r="Q924" s="9"/>
      <c r="R924" s="9"/>
      <c r="S924" s="9"/>
      <c r="T924" s="9"/>
      <c r="U924" s="9"/>
      <c r="V924" s="9"/>
      <c r="W924" s="9"/>
      <c r="X924" s="9"/>
      <c r="Y924" s="9"/>
      <c r="Z924" s="9"/>
    </row>
    <row r="925" spans="1:26" ht="15.75" customHeight="1" x14ac:dyDescent="0.3">
      <c r="A925" s="9"/>
      <c r="B925" s="9"/>
      <c r="C925" s="115"/>
      <c r="D925" s="9"/>
      <c r="E925" s="9"/>
      <c r="F925" s="9"/>
      <c r="G925" s="9"/>
      <c r="H925" s="9"/>
      <c r="I925" s="9"/>
      <c r="J925" s="9"/>
      <c r="K925" s="9"/>
      <c r="L925" s="9"/>
      <c r="M925" s="9"/>
      <c r="N925" s="9"/>
      <c r="O925" s="9"/>
      <c r="P925" s="9"/>
      <c r="Q925" s="9"/>
      <c r="R925" s="9"/>
      <c r="S925" s="9"/>
      <c r="T925" s="9"/>
      <c r="U925" s="9"/>
      <c r="V925" s="9"/>
      <c r="W925" s="9"/>
      <c r="X925" s="9"/>
      <c r="Y925" s="9"/>
      <c r="Z925" s="9"/>
    </row>
    <row r="926" spans="1:26" ht="15.75" customHeight="1" x14ac:dyDescent="0.3">
      <c r="A926" s="9"/>
      <c r="B926" s="9"/>
      <c r="C926" s="115"/>
      <c r="D926" s="9"/>
      <c r="E926" s="9"/>
      <c r="F926" s="9"/>
      <c r="G926" s="9"/>
      <c r="H926" s="9"/>
      <c r="I926" s="9"/>
      <c r="J926" s="9"/>
      <c r="K926" s="9"/>
      <c r="L926" s="9"/>
      <c r="M926" s="9"/>
      <c r="N926" s="9"/>
      <c r="O926" s="9"/>
      <c r="P926" s="9"/>
      <c r="Q926" s="9"/>
      <c r="R926" s="9"/>
      <c r="S926" s="9"/>
      <c r="T926" s="9"/>
      <c r="U926" s="9"/>
      <c r="V926" s="9"/>
      <c r="W926" s="9"/>
      <c r="X926" s="9"/>
      <c r="Y926" s="9"/>
      <c r="Z926" s="9"/>
    </row>
    <row r="927" spans="1:26" ht="15.75" customHeight="1" x14ac:dyDescent="0.3">
      <c r="A927" s="9"/>
      <c r="B927" s="9"/>
      <c r="C927" s="115"/>
      <c r="D927" s="9"/>
      <c r="E927" s="9"/>
      <c r="F927" s="9"/>
      <c r="G927" s="9"/>
      <c r="H927" s="9"/>
      <c r="I927" s="9"/>
      <c r="J927" s="9"/>
      <c r="K927" s="9"/>
      <c r="L927" s="9"/>
      <c r="M927" s="9"/>
      <c r="N927" s="9"/>
      <c r="O927" s="9"/>
      <c r="P927" s="9"/>
      <c r="Q927" s="9"/>
      <c r="R927" s="9"/>
      <c r="S927" s="9"/>
      <c r="T927" s="9"/>
      <c r="U927" s="9"/>
      <c r="V927" s="9"/>
      <c r="W927" s="9"/>
      <c r="X927" s="9"/>
      <c r="Y927" s="9"/>
      <c r="Z927" s="9"/>
    </row>
    <row r="928" spans="1:26" ht="15.75" customHeight="1" x14ac:dyDescent="0.3">
      <c r="A928" s="9"/>
      <c r="B928" s="9"/>
      <c r="C928" s="115"/>
      <c r="D928" s="9"/>
      <c r="E928" s="9"/>
      <c r="F928" s="9"/>
      <c r="G928" s="9"/>
      <c r="H928" s="9"/>
      <c r="I928" s="9"/>
      <c r="J928" s="9"/>
      <c r="K928" s="9"/>
      <c r="L928" s="9"/>
      <c r="M928" s="9"/>
      <c r="N928" s="9"/>
      <c r="O928" s="9"/>
      <c r="P928" s="9"/>
      <c r="Q928" s="9"/>
      <c r="R928" s="9"/>
      <c r="S928" s="9"/>
      <c r="T928" s="9"/>
      <c r="U928" s="9"/>
      <c r="V928" s="9"/>
      <c r="W928" s="9"/>
      <c r="X928" s="9"/>
      <c r="Y928" s="9"/>
      <c r="Z928" s="9"/>
    </row>
    <row r="929" spans="1:26" ht="15.75" customHeight="1" x14ac:dyDescent="0.3">
      <c r="A929" s="9"/>
      <c r="B929" s="9"/>
      <c r="C929" s="115"/>
      <c r="D929" s="9"/>
      <c r="E929" s="9"/>
      <c r="F929" s="9"/>
      <c r="G929" s="9"/>
      <c r="H929" s="9"/>
      <c r="I929" s="9"/>
      <c r="J929" s="9"/>
      <c r="K929" s="9"/>
      <c r="L929" s="9"/>
      <c r="M929" s="9"/>
      <c r="N929" s="9"/>
      <c r="O929" s="9"/>
      <c r="P929" s="9"/>
      <c r="Q929" s="9"/>
      <c r="R929" s="9"/>
      <c r="S929" s="9"/>
      <c r="T929" s="9"/>
      <c r="U929" s="9"/>
      <c r="V929" s="9"/>
      <c r="W929" s="9"/>
      <c r="X929" s="9"/>
      <c r="Y929" s="9"/>
      <c r="Z929" s="9"/>
    </row>
    <row r="930" spans="1:26" ht="15.75" customHeight="1" x14ac:dyDescent="0.3">
      <c r="A930" s="9"/>
      <c r="B930" s="9"/>
      <c r="C930" s="115"/>
      <c r="D930" s="9"/>
      <c r="E930" s="9"/>
      <c r="F930" s="9"/>
      <c r="G930" s="9"/>
      <c r="H930" s="9"/>
      <c r="I930" s="9"/>
      <c r="J930" s="9"/>
      <c r="K930" s="9"/>
      <c r="L930" s="9"/>
      <c r="M930" s="9"/>
      <c r="N930" s="9"/>
      <c r="O930" s="9"/>
      <c r="P930" s="9"/>
      <c r="Q930" s="9"/>
      <c r="R930" s="9"/>
      <c r="S930" s="9"/>
      <c r="T930" s="9"/>
      <c r="U930" s="9"/>
      <c r="V930" s="9"/>
      <c r="W930" s="9"/>
      <c r="X930" s="9"/>
      <c r="Y930" s="9"/>
      <c r="Z930" s="9"/>
    </row>
    <row r="931" spans="1:26" ht="15.75" customHeight="1" x14ac:dyDescent="0.3">
      <c r="A931" s="9"/>
      <c r="B931" s="9"/>
      <c r="C931" s="115"/>
      <c r="D931" s="9"/>
      <c r="E931" s="9"/>
      <c r="F931" s="9"/>
      <c r="G931" s="9"/>
      <c r="H931" s="9"/>
      <c r="I931" s="9"/>
      <c r="J931" s="9"/>
      <c r="K931" s="9"/>
      <c r="L931" s="9"/>
      <c r="M931" s="9"/>
      <c r="N931" s="9"/>
      <c r="O931" s="9"/>
      <c r="P931" s="9"/>
      <c r="Q931" s="9"/>
      <c r="R931" s="9"/>
      <c r="S931" s="9"/>
      <c r="T931" s="9"/>
      <c r="U931" s="9"/>
      <c r="V931" s="9"/>
      <c r="W931" s="9"/>
      <c r="X931" s="9"/>
      <c r="Y931" s="9"/>
      <c r="Z931" s="9"/>
    </row>
    <row r="932" spans="1:26" ht="15.75" customHeight="1" x14ac:dyDescent="0.3">
      <c r="A932" s="9"/>
      <c r="B932" s="9"/>
      <c r="C932" s="115"/>
      <c r="D932" s="9"/>
      <c r="E932" s="9"/>
      <c r="F932" s="9"/>
      <c r="G932" s="9"/>
      <c r="H932" s="9"/>
      <c r="I932" s="9"/>
      <c r="J932" s="9"/>
      <c r="K932" s="9"/>
      <c r="L932" s="9"/>
      <c r="M932" s="9"/>
      <c r="N932" s="9"/>
      <c r="O932" s="9"/>
      <c r="P932" s="9"/>
      <c r="Q932" s="9"/>
      <c r="R932" s="9"/>
      <c r="S932" s="9"/>
      <c r="T932" s="9"/>
      <c r="U932" s="9"/>
      <c r="V932" s="9"/>
      <c r="W932" s="9"/>
      <c r="X932" s="9"/>
      <c r="Y932" s="9"/>
      <c r="Z932" s="9"/>
    </row>
    <row r="933" spans="1:26" ht="15.75" customHeight="1" x14ac:dyDescent="0.3">
      <c r="A933" s="9"/>
      <c r="B933" s="9"/>
      <c r="C933" s="115"/>
      <c r="D933" s="9"/>
      <c r="E933" s="9"/>
      <c r="F933" s="9"/>
      <c r="G933" s="9"/>
      <c r="H933" s="9"/>
      <c r="I933" s="9"/>
      <c r="J933" s="9"/>
      <c r="K933" s="9"/>
      <c r="L933" s="9"/>
      <c r="M933" s="9"/>
      <c r="N933" s="9"/>
      <c r="O933" s="9"/>
      <c r="P933" s="9"/>
      <c r="Q933" s="9"/>
      <c r="R933" s="9"/>
      <c r="S933" s="9"/>
      <c r="T933" s="9"/>
      <c r="U933" s="9"/>
      <c r="V933" s="9"/>
      <c r="W933" s="9"/>
      <c r="X933" s="9"/>
      <c r="Y933" s="9"/>
      <c r="Z933" s="9"/>
    </row>
    <row r="934" spans="1:26" ht="15.75" customHeight="1" x14ac:dyDescent="0.3">
      <c r="A934" s="9"/>
      <c r="B934" s="9"/>
      <c r="C934" s="115"/>
      <c r="D934" s="9"/>
      <c r="E934" s="9"/>
      <c r="F934" s="9"/>
      <c r="G934" s="9"/>
      <c r="H934" s="9"/>
      <c r="I934" s="9"/>
      <c r="J934" s="9"/>
      <c r="K934" s="9"/>
      <c r="L934" s="9"/>
      <c r="M934" s="9"/>
      <c r="N934" s="9"/>
      <c r="O934" s="9"/>
      <c r="P934" s="9"/>
      <c r="Q934" s="9"/>
      <c r="R934" s="9"/>
      <c r="S934" s="9"/>
      <c r="T934" s="9"/>
      <c r="U934" s="9"/>
      <c r="V934" s="9"/>
      <c r="W934" s="9"/>
      <c r="X934" s="9"/>
      <c r="Y934" s="9"/>
      <c r="Z934" s="9"/>
    </row>
    <row r="935" spans="1:26" ht="15.75" customHeight="1" x14ac:dyDescent="0.3">
      <c r="A935" s="9"/>
      <c r="B935" s="9"/>
      <c r="C935" s="115"/>
      <c r="D935" s="9"/>
      <c r="E935" s="9"/>
      <c r="F935" s="9"/>
      <c r="G935" s="9"/>
      <c r="H935" s="9"/>
      <c r="I935" s="9"/>
      <c r="J935" s="9"/>
      <c r="K935" s="9"/>
      <c r="L935" s="9"/>
      <c r="M935" s="9"/>
      <c r="N935" s="9"/>
      <c r="O935" s="9"/>
      <c r="P935" s="9"/>
      <c r="Q935" s="9"/>
      <c r="R935" s="9"/>
      <c r="S935" s="9"/>
      <c r="T935" s="9"/>
      <c r="U935" s="9"/>
      <c r="V935" s="9"/>
      <c r="W935" s="9"/>
      <c r="X935" s="9"/>
      <c r="Y935" s="9"/>
      <c r="Z935" s="9"/>
    </row>
    <row r="936" spans="1:26" ht="15.75" customHeight="1" x14ac:dyDescent="0.3">
      <c r="A936" s="9"/>
      <c r="B936" s="9"/>
      <c r="C936" s="115"/>
      <c r="D936" s="9"/>
      <c r="E936" s="9"/>
      <c r="F936" s="9"/>
      <c r="G936" s="9"/>
      <c r="H936" s="9"/>
      <c r="I936" s="9"/>
      <c r="J936" s="9"/>
      <c r="K936" s="9"/>
      <c r="L936" s="9"/>
      <c r="M936" s="9"/>
      <c r="N936" s="9"/>
      <c r="O936" s="9"/>
      <c r="P936" s="9"/>
      <c r="Q936" s="9"/>
      <c r="R936" s="9"/>
      <c r="S936" s="9"/>
      <c r="T936" s="9"/>
      <c r="U936" s="9"/>
      <c r="V936" s="9"/>
      <c r="W936" s="9"/>
      <c r="X936" s="9"/>
      <c r="Y936" s="9"/>
      <c r="Z936" s="9"/>
    </row>
    <row r="937" spans="1:26" ht="15.75" customHeight="1" x14ac:dyDescent="0.3">
      <c r="A937" s="9"/>
      <c r="B937" s="9"/>
      <c r="C937" s="115"/>
      <c r="D937" s="9"/>
      <c r="E937" s="9"/>
      <c r="F937" s="9"/>
      <c r="G937" s="9"/>
      <c r="H937" s="9"/>
      <c r="I937" s="9"/>
      <c r="J937" s="9"/>
      <c r="K937" s="9"/>
      <c r="L937" s="9"/>
      <c r="M937" s="9"/>
      <c r="N937" s="9"/>
      <c r="O937" s="9"/>
      <c r="P937" s="9"/>
      <c r="Q937" s="9"/>
      <c r="R937" s="9"/>
      <c r="S937" s="9"/>
      <c r="T937" s="9"/>
      <c r="U937" s="9"/>
      <c r="V937" s="9"/>
      <c r="W937" s="9"/>
      <c r="X937" s="9"/>
      <c r="Y937" s="9"/>
      <c r="Z937" s="9"/>
    </row>
    <row r="938" spans="1:26" ht="15.75" customHeight="1" x14ac:dyDescent="0.3">
      <c r="A938" s="9"/>
      <c r="B938" s="9"/>
      <c r="C938" s="115"/>
      <c r="D938" s="9"/>
      <c r="E938" s="9"/>
      <c r="F938" s="9"/>
      <c r="G938" s="9"/>
      <c r="H938" s="9"/>
      <c r="I938" s="9"/>
      <c r="J938" s="9"/>
      <c r="K938" s="9"/>
      <c r="L938" s="9"/>
      <c r="M938" s="9"/>
      <c r="N938" s="9"/>
      <c r="O938" s="9"/>
      <c r="P938" s="9"/>
      <c r="Q938" s="9"/>
      <c r="R938" s="9"/>
      <c r="S938" s="9"/>
      <c r="T938" s="9"/>
      <c r="U938" s="9"/>
      <c r="V938" s="9"/>
      <c r="W938" s="9"/>
      <c r="X938" s="9"/>
      <c r="Y938" s="9"/>
      <c r="Z938" s="9"/>
    </row>
    <row r="939" spans="1:26" ht="15.75" customHeight="1" x14ac:dyDescent="0.3">
      <c r="A939" s="9"/>
      <c r="B939" s="9"/>
      <c r="C939" s="115"/>
      <c r="D939" s="9"/>
      <c r="E939" s="9"/>
      <c r="F939" s="9"/>
      <c r="G939" s="9"/>
      <c r="H939" s="9"/>
      <c r="I939" s="9"/>
      <c r="J939" s="9"/>
      <c r="K939" s="9"/>
      <c r="L939" s="9"/>
      <c r="M939" s="9"/>
      <c r="N939" s="9"/>
      <c r="O939" s="9"/>
      <c r="P939" s="9"/>
      <c r="Q939" s="9"/>
      <c r="R939" s="9"/>
      <c r="S939" s="9"/>
      <c r="T939" s="9"/>
      <c r="U939" s="9"/>
      <c r="V939" s="9"/>
      <c r="W939" s="9"/>
      <c r="X939" s="9"/>
      <c r="Y939" s="9"/>
      <c r="Z939" s="9"/>
    </row>
    <row r="940" spans="1:26" ht="15.75" customHeight="1" x14ac:dyDescent="0.3">
      <c r="A940" s="9"/>
      <c r="B940" s="9"/>
      <c r="C940" s="115"/>
      <c r="D940" s="9"/>
      <c r="E940" s="9"/>
      <c r="F940" s="9"/>
      <c r="G940" s="9"/>
      <c r="H940" s="9"/>
      <c r="I940" s="9"/>
      <c r="J940" s="9"/>
      <c r="K940" s="9"/>
      <c r="L940" s="9"/>
      <c r="M940" s="9"/>
      <c r="N940" s="9"/>
      <c r="O940" s="9"/>
      <c r="P940" s="9"/>
      <c r="Q940" s="9"/>
      <c r="R940" s="9"/>
      <c r="S940" s="9"/>
      <c r="T940" s="9"/>
      <c r="U940" s="9"/>
      <c r="V940" s="9"/>
      <c r="W940" s="9"/>
      <c r="X940" s="9"/>
      <c r="Y940" s="9"/>
      <c r="Z940" s="9"/>
    </row>
    <row r="941" spans="1:26" ht="15.75" customHeight="1" x14ac:dyDescent="0.3">
      <c r="A941" s="9"/>
      <c r="B941" s="9"/>
      <c r="C941" s="115"/>
      <c r="D941" s="9"/>
      <c r="E941" s="9"/>
      <c r="F941" s="9"/>
      <c r="G941" s="9"/>
      <c r="H941" s="9"/>
      <c r="I941" s="9"/>
      <c r="J941" s="9"/>
      <c r="K941" s="9"/>
      <c r="L941" s="9"/>
      <c r="M941" s="9"/>
      <c r="N941" s="9"/>
      <c r="O941" s="9"/>
      <c r="P941" s="9"/>
      <c r="Q941" s="9"/>
      <c r="R941" s="9"/>
      <c r="S941" s="9"/>
      <c r="T941" s="9"/>
      <c r="U941" s="9"/>
      <c r="V941" s="9"/>
      <c r="W941" s="9"/>
      <c r="X941" s="9"/>
      <c r="Y941" s="9"/>
      <c r="Z941" s="9"/>
    </row>
    <row r="942" spans="1:26" ht="15.75" customHeight="1" x14ac:dyDescent="0.3">
      <c r="A942" s="9"/>
      <c r="B942" s="9"/>
      <c r="C942" s="115"/>
      <c r="D942" s="9"/>
      <c r="E942" s="9"/>
      <c r="F942" s="9"/>
      <c r="G942" s="9"/>
      <c r="H942" s="9"/>
      <c r="I942" s="9"/>
      <c r="J942" s="9"/>
      <c r="K942" s="9"/>
      <c r="L942" s="9"/>
      <c r="M942" s="9"/>
      <c r="N942" s="9"/>
      <c r="O942" s="9"/>
      <c r="P942" s="9"/>
      <c r="Q942" s="9"/>
      <c r="R942" s="9"/>
      <c r="S942" s="9"/>
      <c r="T942" s="9"/>
      <c r="U942" s="9"/>
      <c r="V942" s="9"/>
      <c r="W942" s="9"/>
      <c r="X942" s="9"/>
      <c r="Y942" s="9"/>
      <c r="Z942" s="9"/>
    </row>
    <row r="943" spans="1:26" ht="15.75" customHeight="1" x14ac:dyDescent="0.3">
      <c r="A943" s="9"/>
      <c r="B943" s="9"/>
      <c r="C943" s="115"/>
      <c r="D943" s="9"/>
      <c r="E943" s="9"/>
      <c r="F943" s="9"/>
      <c r="G943" s="9"/>
      <c r="H943" s="9"/>
      <c r="I943" s="9"/>
      <c r="J943" s="9"/>
      <c r="K943" s="9"/>
      <c r="L943" s="9"/>
      <c r="M943" s="9"/>
      <c r="N943" s="9"/>
      <c r="O943" s="9"/>
      <c r="P943" s="9"/>
      <c r="Q943" s="9"/>
      <c r="R943" s="9"/>
      <c r="S943" s="9"/>
      <c r="T943" s="9"/>
      <c r="U943" s="9"/>
      <c r="V943" s="9"/>
      <c r="W943" s="9"/>
      <c r="X943" s="9"/>
      <c r="Y943" s="9"/>
      <c r="Z943" s="9"/>
    </row>
    <row r="944" spans="1:26" ht="15.75" customHeight="1" x14ac:dyDescent="0.3">
      <c r="A944" s="9"/>
      <c r="B944" s="9"/>
      <c r="C944" s="115"/>
      <c r="D944" s="9"/>
      <c r="E944" s="9"/>
      <c r="F944" s="9"/>
      <c r="G944" s="9"/>
      <c r="H944" s="9"/>
      <c r="I944" s="9"/>
      <c r="J944" s="9"/>
      <c r="K944" s="9"/>
      <c r="L944" s="9"/>
      <c r="M944" s="9"/>
      <c r="N944" s="9"/>
      <c r="O944" s="9"/>
      <c r="P944" s="9"/>
      <c r="Q944" s="9"/>
      <c r="R944" s="9"/>
      <c r="S944" s="9"/>
      <c r="T944" s="9"/>
      <c r="U944" s="9"/>
      <c r="V944" s="9"/>
      <c r="W944" s="9"/>
      <c r="X944" s="9"/>
      <c r="Y944" s="9"/>
      <c r="Z944" s="9"/>
    </row>
    <row r="945" spans="1:26" ht="15.75" customHeight="1" x14ac:dyDescent="0.3">
      <c r="A945" s="9"/>
      <c r="B945" s="9"/>
      <c r="C945" s="115"/>
      <c r="D945" s="9"/>
      <c r="E945" s="9"/>
      <c r="F945" s="9"/>
      <c r="G945" s="9"/>
      <c r="H945" s="9"/>
      <c r="I945" s="9"/>
      <c r="J945" s="9"/>
      <c r="K945" s="9"/>
      <c r="L945" s="9"/>
      <c r="M945" s="9"/>
      <c r="N945" s="9"/>
      <c r="O945" s="9"/>
      <c r="P945" s="9"/>
      <c r="Q945" s="9"/>
      <c r="R945" s="9"/>
      <c r="S945" s="9"/>
      <c r="T945" s="9"/>
      <c r="U945" s="9"/>
      <c r="V945" s="9"/>
      <c r="W945" s="9"/>
      <c r="X945" s="9"/>
      <c r="Y945" s="9"/>
      <c r="Z945" s="9"/>
    </row>
    <row r="946" spans="1:26" ht="15.75" customHeight="1" x14ac:dyDescent="0.3">
      <c r="A946" s="9"/>
      <c r="B946" s="9"/>
      <c r="C946" s="115"/>
      <c r="D946" s="9"/>
      <c r="E946" s="9"/>
      <c r="F946" s="9"/>
      <c r="G946" s="9"/>
      <c r="H946" s="9"/>
      <c r="I946" s="9"/>
      <c r="J946" s="9"/>
      <c r="K946" s="9"/>
      <c r="L946" s="9"/>
      <c r="M946" s="9"/>
      <c r="N946" s="9"/>
      <c r="O946" s="9"/>
      <c r="P946" s="9"/>
      <c r="Q946" s="9"/>
      <c r="R946" s="9"/>
      <c r="S946" s="9"/>
      <c r="T946" s="9"/>
      <c r="U946" s="9"/>
      <c r="V946" s="9"/>
      <c r="W946" s="9"/>
      <c r="X946" s="9"/>
      <c r="Y946" s="9"/>
      <c r="Z946" s="9"/>
    </row>
    <row r="947" spans="1:26" ht="15.75" customHeight="1" x14ac:dyDescent="0.3">
      <c r="A947" s="9"/>
      <c r="B947" s="9"/>
      <c r="C947" s="115"/>
      <c r="D947" s="9"/>
      <c r="E947" s="9"/>
      <c r="F947" s="9"/>
      <c r="G947" s="9"/>
      <c r="H947" s="9"/>
      <c r="I947" s="9"/>
      <c r="J947" s="9"/>
      <c r="K947" s="9"/>
      <c r="L947" s="9"/>
      <c r="M947" s="9"/>
      <c r="N947" s="9"/>
      <c r="O947" s="9"/>
      <c r="P947" s="9"/>
      <c r="Q947" s="9"/>
      <c r="R947" s="9"/>
      <c r="S947" s="9"/>
      <c r="T947" s="9"/>
      <c r="U947" s="9"/>
      <c r="V947" s="9"/>
      <c r="W947" s="9"/>
      <c r="X947" s="9"/>
      <c r="Y947" s="9"/>
      <c r="Z947" s="9"/>
    </row>
    <row r="948" spans="1:26" ht="15.75" customHeight="1" x14ac:dyDescent="0.3">
      <c r="A948" s="9"/>
      <c r="B948" s="9"/>
      <c r="C948" s="115"/>
      <c r="D948" s="9"/>
      <c r="E948" s="9"/>
      <c r="F948" s="9"/>
      <c r="G948" s="9"/>
      <c r="H948" s="9"/>
      <c r="I948" s="9"/>
      <c r="J948" s="9"/>
      <c r="K948" s="9"/>
      <c r="L948" s="9"/>
      <c r="M948" s="9"/>
      <c r="N948" s="9"/>
      <c r="O948" s="9"/>
      <c r="P948" s="9"/>
      <c r="Q948" s="9"/>
      <c r="R948" s="9"/>
      <c r="S948" s="9"/>
      <c r="T948" s="9"/>
      <c r="U948" s="9"/>
      <c r="V948" s="9"/>
      <c r="W948" s="9"/>
      <c r="X948" s="9"/>
      <c r="Y948" s="9"/>
      <c r="Z948" s="9"/>
    </row>
    <row r="949" spans="1:26" ht="15.75" customHeight="1" x14ac:dyDescent="0.3">
      <c r="A949" s="9"/>
      <c r="B949" s="9"/>
      <c r="C949" s="115"/>
      <c r="D949" s="9"/>
      <c r="E949" s="9"/>
      <c r="F949" s="9"/>
      <c r="G949" s="9"/>
      <c r="H949" s="9"/>
      <c r="I949" s="9"/>
      <c r="J949" s="9"/>
      <c r="K949" s="9"/>
      <c r="L949" s="9"/>
      <c r="M949" s="9"/>
      <c r="N949" s="9"/>
      <c r="O949" s="9"/>
      <c r="P949" s="9"/>
      <c r="Q949" s="9"/>
      <c r="R949" s="9"/>
      <c r="S949" s="9"/>
      <c r="T949" s="9"/>
      <c r="U949" s="9"/>
      <c r="V949" s="9"/>
      <c r="W949" s="9"/>
      <c r="X949" s="9"/>
      <c r="Y949" s="9"/>
      <c r="Z949" s="9"/>
    </row>
    <row r="950" spans="1:26" ht="15.75" customHeight="1" x14ac:dyDescent="0.3">
      <c r="A950" s="9"/>
      <c r="B950" s="9"/>
      <c r="C950" s="115"/>
      <c r="D950" s="9"/>
      <c r="E950" s="9"/>
      <c r="F950" s="9"/>
      <c r="G950" s="9"/>
      <c r="H950" s="9"/>
      <c r="I950" s="9"/>
      <c r="J950" s="9"/>
      <c r="K950" s="9"/>
      <c r="L950" s="9"/>
      <c r="M950" s="9"/>
      <c r="N950" s="9"/>
      <c r="O950" s="9"/>
      <c r="P950" s="9"/>
      <c r="Q950" s="9"/>
      <c r="R950" s="9"/>
      <c r="S950" s="9"/>
      <c r="T950" s="9"/>
      <c r="U950" s="9"/>
      <c r="V950" s="9"/>
      <c r="W950" s="9"/>
      <c r="X950" s="9"/>
      <c r="Y950" s="9"/>
      <c r="Z950" s="9"/>
    </row>
    <row r="951" spans="1:26" ht="15.75" customHeight="1" x14ac:dyDescent="0.3">
      <c r="A951" s="9"/>
      <c r="B951" s="9"/>
      <c r="C951" s="115"/>
      <c r="D951" s="9"/>
      <c r="E951" s="9"/>
      <c r="F951" s="9"/>
      <c r="G951" s="9"/>
      <c r="H951" s="9"/>
      <c r="I951" s="9"/>
      <c r="J951" s="9"/>
      <c r="K951" s="9"/>
      <c r="L951" s="9"/>
      <c r="M951" s="9"/>
      <c r="N951" s="9"/>
      <c r="O951" s="9"/>
      <c r="P951" s="9"/>
      <c r="Q951" s="9"/>
      <c r="R951" s="9"/>
      <c r="S951" s="9"/>
      <c r="T951" s="9"/>
      <c r="U951" s="9"/>
      <c r="V951" s="9"/>
      <c r="W951" s="9"/>
      <c r="X951" s="9"/>
      <c r="Y951" s="9"/>
      <c r="Z951" s="9"/>
    </row>
    <row r="952" spans="1:26" ht="15.75" customHeight="1" x14ac:dyDescent="0.3">
      <c r="A952" s="9"/>
      <c r="B952" s="9"/>
      <c r="C952" s="115"/>
      <c r="D952" s="9"/>
      <c r="E952" s="9"/>
      <c r="F952" s="9"/>
      <c r="G952" s="9"/>
      <c r="H952" s="9"/>
      <c r="I952" s="9"/>
      <c r="J952" s="9"/>
      <c r="K952" s="9"/>
      <c r="L952" s="9"/>
      <c r="M952" s="9"/>
      <c r="N952" s="9"/>
      <c r="O952" s="9"/>
      <c r="P952" s="9"/>
      <c r="Q952" s="9"/>
      <c r="R952" s="9"/>
      <c r="S952" s="9"/>
      <c r="T952" s="9"/>
      <c r="U952" s="9"/>
      <c r="V952" s="9"/>
      <c r="W952" s="9"/>
      <c r="X952" s="9"/>
      <c r="Y952" s="9"/>
      <c r="Z952" s="9"/>
    </row>
    <row r="953" spans="1:26" ht="15.75" customHeight="1" x14ac:dyDescent="0.3">
      <c r="A953" s="9"/>
      <c r="B953" s="9"/>
      <c r="C953" s="115"/>
      <c r="D953" s="9"/>
      <c r="E953" s="9"/>
      <c r="F953" s="9"/>
      <c r="G953" s="9"/>
      <c r="H953" s="9"/>
      <c r="I953" s="9"/>
      <c r="J953" s="9"/>
      <c r="K953" s="9"/>
      <c r="L953" s="9"/>
      <c r="M953" s="9"/>
      <c r="N953" s="9"/>
      <c r="O953" s="9"/>
      <c r="P953" s="9"/>
      <c r="Q953" s="9"/>
      <c r="R953" s="9"/>
      <c r="S953" s="9"/>
      <c r="T953" s="9"/>
      <c r="U953" s="9"/>
      <c r="V953" s="9"/>
      <c r="W953" s="9"/>
      <c r="X953" s="9"/>
      <c r="Y953" s="9"/>
      <c r="Z953" s="9"/>
    </row>
    <row r="954" spans="1:26" ht="15.75" customHeight="1" x14ac:dyDescent="0.3">
      <c r="A954" s="9"/>
      <c r="B954" s="9"/>
      <c r="C954" s="115"/>
      <c r="D954" s="9"/>
      <c r="E954" s="9"/>
      <c r="F954" s="9"/>
      <c r="G954" s="9"/>
      <c r="H954" s="9"/>
      <c r="I954" s="9"/>
      <c r="J954" s="9"/>
      <c r="K954" s="9"/>
      <c r="L954" s="9"/>
      <c r="M954" s="9"/>
      <c r="N954" s="9"/>
      <c r="O954" s="9"/>
      <c r="P954" s="9"/>
      <c r="Q954" s="9"/>
      <c r="R954" s="9"/>
      <c r="S954" s="9"/>
      <c r="T954" s="9"/>
      <c r="U954" s="9"/>
      <c r="V954" s="9"/>
      <c r="W954" s="9"/>
      <c r="X954" s="9"/>
      <c r="Y954" s="9"/>
      <c r="Z954" s="9"/>
    </row>
    <row r="955" spans="1:26" ht="15.75" customHeight="1" x14ac:dyDescent="0.3">
      <c r="A955" s="9"/>
      <c r="B955" s="9"/>
      <c r="C955" s="115"/>
      <c r="D955" s="9"/>
      <c r="E955" s="9"/>
      <c r="F955" s="9"/>
      <c r="G955" s="9"/>
      <c r="H955" s="9"/>
      <c r="I955" s="9"/>
      <c r="J955" s="9"/>
      <c r="K955" s="9"/>
      <c r="L955" s="9"/>
      <c r="M955" s="9"/>
      <c r="N955" s="9"/>
      <c r="O955" s="9"/>
      <c r="P955" s="9"/>
      <c r="Q955" s="9"/>
      <c r="R955" s="9"/>
      <c r="S955" s="9"/>
      <c r="T955" s="9"/>
      <c r="U955" s="9"/>
      <c r="V955" s="9"/>
      <c r="W955" s="9"/>
      <c r="X955" s="9"/>
      <c r="Y955" s="9"/>
      <c r="Z955" s="9"/>
    </row>
    <row r="956" spans="1:26" ht="15.75" customHeight="1" x14ac:dyDescent="0.3">
      <c r="A956" s="9"/>
      <c r="B956" s="9"/>
      <c r="C956" s="115"/>
      <c r="D956" s="9"/>
      <c r="E956" s="9"/>
      <c r="F956" s="9"/>
      <c r="G956" s="9"/>
      <c r="H956" s="9"/>
      <c r="I956" s="9"/>
      <c r="J956" s="9"/>
      <c r="K956" s="9"/>
      <c r="L956" s="9"/>
      <c r="M956" s="9"/>
      <c r="N956" s="9"/>
      <c r="O956" s="9"/>
      <c r="P956" s="9"/>
      <c r="Q956" s="9"/>
      <c r="R956" s="9"/>
      <c r="S956" s="9"/>
      <c r="T956" s="9"/>
      <c r="U956" s="9"/>
      <c r="V956" s="9"/>
      <c r="W956" s="9"/>
      <c r="X956" s="9"/>
      <c r="Y956" s="9"/>
      <c r="Z956" s="9"/>
    </row>
    <row r="957" spans="1:26" ht="15.75" customHeight="1" x14ac:dyDescent="0.3">
      <c r="A957" s="9"/>
      <c r="B957" s="9"/>
      <c r="C957" s="115"/>
      <c r="D957" s="9"/>
      <c r="E957" s="9"/>
      <c r="F957" s="9"/>
      <c r="G957" s="9"/>
      <c r="H957" s="9"/>
      <c r="I957" s="9"/>
      <c r="J957" s="9"/>
      <c r="K957" s="9"/>
      <c r="L957" s="9"/>
      <c r="M957" s="9"/>
      <c r="N957" s="9"/>
      <c r="O957" s="9"/>
      <c r="P957" s="9"/>
      <c r="Q957" s="9"/>
      <c r="R957" s="9"/>
      <c r="S957" s="9"/>
      <c r="T957" s="9"/>
      <c r="U957" s="9"/>
      <c r="V957" s="9"/>
      <c r="W957" s="9"/>
      <c r="X957" s="9"/>
      <c r="Y957" s="9"/>
      <c r="Z957" s="9"/>
    </row>
    <row r="958" spans="1:26" ht="15.75" customHeight="1" x14ac:dyDescent="0.3">
      <c r="A958" s="9"/>
      <c r="B958" s="9"/>
      <c r="C958" s="115"/>
      <c r="D958" s="9"/>
      <c r="E958" s="9"/>
      <c r="F958" s="9"/>
      <c r="G958" s="9"/>
      <c r="H958" s="9"/>
      <c r="I958" s="9"/>
      <c r="J958" s="9"/>
      <c r="K958" s="9"/>
      <c r="L958" s="9"/>
      <c r="M958" s="9"/>
      <c r="N958" s="9"/>
      <c r="O958" s="9"/>
      <c r="P958" s="9"/>
      <c r="Q958" s="9"/>
      <c r="R958" s="9"/>
      <c r="S958" s="9"/>
      <c r="T958" s="9"/>
      <c r="U958" s="9"/>
      <c r="V958" s="9"/>
      <c r="W958" s="9"/>
      <c r="X958" s="9"/>
      <c r="Y958" s="9"/>
      <c r="Z958" s="9"/>
    </row>
    <row r="959" spans="1:26" ht="15.75" customHeight="1" x14ac:dyDescent="0.3">
      <c r="A959" s="9"/>
      <c r="B959" s="9"/>
      <c r="C959" s="115"/>
      <c r="D959" s="9"/>
      <c r="E959" s="9"/>
      <c r="F959" s="9"/>
      <c r="G959" s="9"/>
      <c r="H959" s="9"/>
      <c r="I959" s="9"/>
      <c r="J959" s="9"/>
      <c r="K959" s="9"/>
      <c r="L959" s="9"/>
      <c r="M959" s="9"/>
      <c r="N959" s="9"/>
      <c r="O959" s="9"/>
      <c r="P959" s="9"/>
      <c r="Q959" s="9"/>
      <c r="R959" s="9"/>
      <c r="S959" s="9"/>
      <c r="T959" s="9"/>
      <c r="U959" s="9"/>
      <c r="V959" s="9"/>
      <c r="W959" s="9"/>
      <c r="X959" s="9"/>
      <c r="Y959" s="9"/>
      <c r="Z959" s="9"/>
    </row>
    <row r="960" spans="1:26" ht="15.75" customHeight="1" x14ac:dyDescent="0.3">
      <c r="A960" s="9"/>
      <c r="B960" s="9"/>
      <c r="C960" s="115"/>
      <c r="D960" s="9"/>
      <c r="E960" s="9"/>
      <c r="F960" s="9"/>
      <c r="G960" s="9"/>
      <c r="H960" s="9"/>
      <c r="I960" s="9"/>
      <c r="J960" s="9"/>
      <c r="K960" s="9"/>
      <c r="L960" s="9"/>
      <c r="M960" s="9"/>
      <c r="N960" s="9"/>
      <c r="O960" s="9"/>
      <c r="P960" s="9"/>
      <c r="Q960" s="9"/>
      <c r="R960" s="9"/>
      <c r="S960" s="9"/>
      <c r="T960" s="9"/>
      <c r="U960" s="9"/>
      <c r="V960" s="9"/>
      <c r="W960" s="9"/>
      <c r="X960" s="9"/>
      <c r="Y960" s="9"/>
      <c r="Z960" s="9"/>
    </row>
    <row r="961" spans="1:26" ht="15.75" customHeight="1" x14ac:dyDescent="0.3">
      <c r="A961" s="9"/>
      <c r="B961" s="9"/>
      <c r="C961" s="115"/>
      <c r="D961" s="9"/>
      <c r="E961" s="9"/>
      <c r="F961" s="9"/>
      <c r="G961" s="9"/>
      <c r="H961" s="9"/>
      <c r="I961" s="9"/>
      <c r="J961" s="9"/>
      <c r="K961" s="9"/>
      <c r="L961" s="9"/>
      <c r="M961" s="9"/>
      <c r="N961" s="9"/>
      <c r="O961" s="9"/>
      <c r="P961" s="9"/>
      <c r="Q961" s="9"/>
      <c r="R961" s="9"/>
      <c r="S961" s="9"/>
      <c r="T961" s="9"/>
      <c r="U961" s="9"/>
      <c r="V961" s="9"/>
      <c r="W961" s="9"/>
      <c r="X961" s="9"/>
      <c r="Y961" s="9"/>
      <c r="Z961" s="9"/>
    </row>
    <row r="962" spans="1:26" ht="15.75" customHeight="1" x14ac:dyDescent="0.3">
      <c r="A962" s="9"/>
      <c r="B962" s="9"/>
      <c r="C962" s="115"/>
      <c r="D962" s="9"/>
      <c r="E962" s="9"/>
      <c r="F962" s="9"/>
      <c r="G962" s="9"/>
      <c r="H962" s="9"/>
      <c r="I962" s="9"/>
      <c r="J962" s="9"/>
      <c r="K962" s="9"/>
      <c r="L962" s="9"/>
      <c r="M962" s="9"/>
      <c r="N962" s="9"/>
      <c r="O962" s="9"/>
      <c r="P962" s="9"/>
      <c r="Q962" s="9"/>
      <c r="R962" s="9"/>
      <c r="S962" s="9"/>
      <c r="T962" s="9"/>
      <c r="U962" s="9"/>
      <c r="V962" s="9"/>
      <c r="W962" s="9"/>
      <c r="X962" s="9"/>
      <c r="Y962" s="9"/>
      <c r="Z962" s="9"/>
    </row>
    <row r="963" spans="1:26" ht="15.75" customHeight="1" x14ac:dyDescent="0.3">
      <c r="A963" s="9"/>
      <c r="B963" s="9"/>
      <c r="C963" s="115"/>
      <c r="D963" s="9"/>
      <c r="E963" s="9"/>
      <c r="F963" s="9"/>
      <c r="G963" s="9"/>
      <c r="H963" s="9"/>
      <c r="I963" s="9"/>
      <c r="J963" s="9"/>
      <c r="K963" s="9"/>
      <c r="L963" s="9"/>
      <c r="M963" s="9"/>
      <c r="N963" s="9"/>
      <c r="O963" s="9"/>
      <c r="P963" s="9"/>
      <c r="Q963" s="9"/>
      <c r="R963" s="9"/>
      <c r="S963" s="9"/>
      <c r="T963" s="9"/>
      <c r="U963" s="9"/>
      <c r="V963" s="9"/>
      <c r="W963" s="9"/>
      <c r="X963" s="9"/>
      <c r="Y963" s="9"/>
      <c r="Z963" s="9"/>
    </row>
    <row r="964" spans="1:26" ht="15.75" customHeight="1" x14ac:dyDescent="0.3">
      <c r="A964" s="9"/>
      <c r="B964" s="9"/>
      <c r="C964" s="115"/>
      <c r="D964" s="9"/>
      <c r="E964" s="9"/>
      <c r="F964" s="9"/>
      <c r="G964" s="9"/>
      <c r="H964" s="9"/>
      <c r="I964" s="9"/>
      <c r="J964" s="9"/>
      <c r="K964" s="9"/>
      <c r="L964" s="9"/>
      <c r="M964" s="9"/>
      <c r="N964" s="9"/>
      <c r="O964" s="9"/>
      <c r="P964" s="9"/>
      <c r="Q964" s="9"/>
      <c r="R964" s="9"/>
      <c r="S964" s="9"/>
      <c r="T964" s="9"/>
      <c r="U964" s="9"/>
      <c r="V964" s="9"/>
      <c r="W964" s="9"/>
      <c r="X964" s="9"/>
      <c r="Y964" s="9"/>
      <c r="Z964" s="9"/>
    </row>
    <row r="965" spans="1:26" ht="15.75" customHeight="1" x14ac:dyDescent="0.3">
      <c r="A965" s="9"/>
      <c r="B965" s="9"/>
      <c r="C965" s="115"/>
      <c r="D965" s="9"/>
      <c r="E965" s="9"/>
      <c r="F965" s="9"/>
      <c r="G965" s="9"/>
      <c r="H965" s="9"/>
      <c r="I965" s="9"/>
      <c r="J965" s="9"/>
      <c r="K965" s="9"/>
      <c r="L965" s="9"/>
      <c r="M965" s="9"/>
      <c r="N965" s="9"/>
      <c r="O965" s="9"/>
      <c r="P965" s="9"/>
      <c r="Q965" s="9"/>
      <c r="R965" s="9"/>
      <c r="S965" s="9"/>
      <c r="T965" s="9"/>
      <c r="U965" s="9"/>
      <c r="V965" s="9"/>
      <c r="W965" s="9"/>
      <c r="X965" s="9"/>
      <c r="Y965" s="9"/>
      <c r="Z965" s="9"/>
    </row>
    <row r="966" spans="1:26" ht="15.75" customHeight="1" x14ac:dyDescent="0.3">
      <c r="A966" s="9"/>
      <c r="B966" s="9"/>
      <c r="C966" s="115"/>
      <c r="D966" s="9"/>
      <c r="E966" s="9"/>
      <c r="F966" s="9"/>
      <c r="G966" s="9"/>
      <c r="H966" s="9"/>
      <c r="I966" s="9"/>
      <c r="J966" s="9"/>
      <c r="K966" s="9"/>
      <c r="L966" s="9"/>
      <c r="M966" s="9"/>
      <c r="N966" s="9"/>
      <c r="O966" s="9"/>
      <c r="P966" s="9"/>
      <c r="Q966" s="9"/>
      <c r="R966" s="9"/>
      <c r="S966" s="9"/>
      <c r="T966" s="9"/>
      <c r="U966" s="9"/>
      <c r="V966" s="9"/>
      <c r="W966" s="9"/>
      <c r="X966" s="9"/>
      <c r="Y966" s="9"/>
      <c r="Z966" s="9"/>
    </row>
    <row r="967" spans="1:26" ht="15.75" customHeight="1" x14ac:dyDescent="0.3">
      <c r="A967" s="9"/>
      <c r="B967" s="9"/>
      <c r="C967" s="115"/>
      <c r="D967" s="9"/>
      <c r="E967" s="9"/>
      <c r="F967" s="9"/>
      <c r="G967" s="9"/>
      <c r="H967" s="9"/>
      <c r="I967" s="9"/>
      <c r="J967" s="9"/>
      <c r="K967" s="9"/>
      <c r="L967" s="9"/>
      <c r="M967" s="9"/>
      <c r="N967" s="9"/>
      <c r="O967" s="9"/>
      <c r="P967" s="9"/>
      <c r="Q967" s="9"/>
      <c r="R967" s="9"/>
      <c r="S967" s="9"/>
      <c r="T967" s="9"/>
      <c r="U967" s="9"/>
      <c r="V967" s="9"/>
      <c r="W967" s="9"/>
      <c r="X967" s="9"/>
      <c r="Y967" s="9"/>
      <c r="Z967" s="9"/>
    </row>
    <row r="968" spans="1:26" ht="15.75" customHeight="1" x14ac:dyDescent="0.3">
      <c r="A968" s="9"/>
      <c r="B968" s="9"/>
      <c r="C968" s="115"/>
      <c r="D968" s="9"/>
      <c r="E968" s="9"/>
      <c r="F968" s="9"/>
      <c r="G968" s="9"/>
      <c r="H968" s="9"/>
      <c r="I968" s="9"/>
      <c r="J968" s="9"/>
      <c r="K968" s="9"/>
      <c r="L968" s="9"/>
      <c r="M968" s="9"/>
      <c r="N968" s="9"/>
      <c r="O968" s="9"/>
      <c r="P968" s="9"/>
      <c r="Q968" s="9"/>
      <c r="R968" s="9"/>
      <c r="S968" s="9"/>
      <c r="T968" s="9"/>
      <c r="U968" s="9"/>
      <c r="V968" s="9"/>
      <c r="W968" s="9"/>
      <c r="X968" s="9"/>
      <c r="Y968" s="9"/>
      <c r="Z968" s="9"/>
    </row>
    <row r="969" spans="1:26" ht="15.75" customHeight="1" x14ac:dyDescent="0.3">
      <c r="A969" s="9"/>
      <c r="B969" s="9"/>
      <c r="C969" s="115"/>
      <c r="D969" s="9"/>
      <c r="E969" s="9"/>
      <c r="F969" s="9"/>
      <c r="G969" s="9"/>
      <c r="H969" s="9"/>
      <c r="I969" s="9"/>
      <c r="J969" s="9"/>
      <c r="K969" s="9"/>
      <c r="L969" s="9"/>
      <c r="M969" s="9"/>
      <c r="N969" s="9"/>
      <c r="O969" s="9"/>
      <c r="P969" s="9"/>
      <c r="Q969" s="9"/>
      <c r="R969" s="9"/>
      <c r="S969" s="9"/>
      <c r="T969" s="9"/>
      <c r="U969" s="9"/>
      <c r="V969" s="9"/>
      <c r="W969" s="9"/>
      <c r="X969" s="9"/>
      <c r="Y969" s="9"/>
      <c r="Z969" s="9"/>
    </row>
    <row r="970" spans="1:26" ht="15.75" customHeight="1" x14ac:dyDescent="0.3">
      <c r="A970" s="9"/>
      <c r="B970" s="9"/>
      <c r="C970" s="115"/>
      <c r="D970" s="9"/>
      <c r="E970" s="9"/>
      <c r="F970" s="9"/>
      <c r="G970" s="9"/>
      <c r="H970" s="9"/>
      <c r="I970" s="9"/>
      <c r="J970" s="9"/>
      <c r="K970" s="9"/>
      <c r="L970" s="9"/>
      <c r="M970" s="9"/>
      <c r="N970" s="9"/>
      <c r="O970" s="9"/>
      <c r="P970" s="9"/>
      <c r="Q970" s="9"/>
      <c r="R970" s="9"/>
      <c r="S970" s="9"/>
      <c r="T970" s="9"/>
      <c r="U970" s="9"/>
      <c r="V970" s="9"/>
      <c r="W970" s="9"/>
      <c r="X970" s="9"/>
      <c r="Y970" s="9"/>
      <c r="Z970" s="9"/>
    </row>
    <row r="971" spans="1:26" ht="15.75" customHeight="1" x14ac:dyDescent="0.3">
      <c r="A971" s="9"/>
      <c r="B971" s="9"/>
      <c r="C971" s="115"/>
      <c r="D971" s="9"/>
      <c r="E971" s="9"/>
      <c r="F971" s="9"/>
      <c r="G971" s="9"/>
      <c r="H971" s="9"/>
      <c r="I971" s="9"/>
      <c r="J971" s="9"/>
      <c r="K971" s="9"/>
      <c r="L971" s="9"/>
      <c r="M971" s="9"/>
      <c r="N971" s="9"/>
      <c r="O971" s="9"/>
      <c r="P971" s="9"/>
      <c r="Q971" s="9"/>
      <c r="R971" s="9"/>
      <c r="S971" s="9"/>
      <c r="T971" s="9"/>
      <c r="U971" s="9"/>
      <c r="V971" s="9"/>
      <c r="W971" s="9"/>
      <c r="X971" s="9"/>
      <c r="Y971" s="9"/>
      <c r="Z971" s="9"/>
    </row>
    <row r="972" spans="1:26" ht="15.75" customHeight="1" x14ac:dyDescent="0.3">
      <c r="A972" s="9"/>
      <c r="B972" s="9"/>
      <c r="C972" s="115"/>
      <c r="D972" s="9"/>
      <c r="E972" s="9"/>
      <c r="F972" s="9"/>
      <c r="G972" s="9"/>
      <c r="H972" s="9"/>
      <c r="I972" s="9"/>
      <c r="J972" s="9"/>
      <c r="K972" s="9"/>
      <c r="L972" s="9"/>
      <c r="M972" s="9"/>
      <c r="N972" s="9"/>
      <c r="O972" s="9"/>
      <c r="P972" s="9"/>
      <c r="Q972" s="9"/>
      <c r="R972" s="9"/>
      <c r="S972" s="9"/>
      <c r="T972" s="9"/>
      <c r="U972" s="9"/>
      <c r="V972" s="9"/>
      <c r="W972" s="9"/>
      <c r="X972" s="9"/>
      <c r="Y972" s="9"/>
      <c r="Z972" s="9"/>
    </row>
    <row r="973" spans="1:26" ht="15.75" customHeight="1" x14ac:dyDescent="0.3">
      <c r="A973" s="9"/>
      <c r="B973" s="9"/>
      <c r="C973" s="115"/>
      <c r="D973" s="9"/>
      <c r="E973" s="9"/>
      <c r="F973" s="9"/>
      <c r="G973" s="9"/>
      <c r="H973" s="9"/>
      <c r="I973" s="9"/>
      <c r="J973" s="9"/>
      <c r="K973" s="9"/>
      <c r="L973" s="9"/>
      <c r="M973" s="9"/>
      <c r="N973" s="9"/>
      <c r="O973" s="9"/>
      <c r="P973" s="9"/>
      <c r="Q973" s="9"/>
      <c r="R973" s="9"/>
      <c r="S973" s="9"/>
      <c r="T973" s="9"/>
      <c r="U973" s="9"/>
      <c r="V973" s="9"/>
      <c r="W973" s="9"/>
      <c r="X973" s="9"/>
      <c r="Y973" s="9"/>
      <c r="Z973" s="9"/>
    </row>
    <row r="974" spans="1:26" ht="15.75" customHeight="1" x14ac:dyDescent="0.3">
      <c r="A974" s="9"/>
      <c r="B974" s="9"/>
      <c r="C974" s="115"/>
      <c r="D974" s="9"/>
      <c r="E974" s="9"/>
      <c r="F974" s="9"/>
      <c r="G974" s="9"/>
      <c r="H974" s="9"/>
      <c r="I974" s="9"/>
      <c r="J974" s="9"/>
      <c r="K974" s="9"/>
      <c r="L974" s="9"/>
      <c r="M974" s="9"/>
      <c r="N974" s="9"/>
      <c r="O974" s="9"/>
      <c r="P974" s="9"/>
      <c r="Q974" s="9"/>
      <c r="R974" s="9"/>
      <c r="S974" s="9"/>
      <c r="T974" s="9"/>
      <c r="U974" s="9"/>
      <c r="V974" s="9"/>
      <c r="W974" s="9"/>
      <c r="X974" s="9"/>
      <c r="Y974" s="9"/>
      <c r="Z974" s="9"/>
    </row>
    <row r="975" spans="1:26" ht="15.75" customHeight="1" x14ac:dyDescent="0.3">
      <c r="A975" s="9"/>
      <c r="B975" s="9"/>
      <c r="C975" s="115"/>
      <c r="D975" s="9"/>
      <c r="E975" s="9"/>
      <c r="F975" s="9"/>
      <c r="G975" s="9"/>
      <c r="H975" s="9"/>
      <c r="I975" s="9"/>
      <c r="J975" s="9"/>
      <c r="K975" s="9"/>
      <c r="L975" s="9"/>
      <c r="M975" s="9"/>
      <c r="N975" s="9"/>
      <c r="O975" s="9"/>
      <c r="P975" s="9"/>
      <c r="Q975" s="9"/>
      <c r="R975" s="9"/>
      <c r="S975" s="9"/>
      <c r="T975" s="9"/>
      <c r="U975" s="9"/>
      <c r="V975" s="9"/>
      <c r="W975" s="9"/>
      <c r="X975" s="9"/>
      <c r="Y975" s="9"/>
      <c r="Z975" s="9"/>
    </row>
    <row r="976" spans="1:26" ht="15.75" customHeight="1" x14ac:dyDescent="0.3">
      <c r="A976" s="9"/>
      <c r="B976" s="9"/>
      <c r="C976" s="115"/>
      <c r="D976" s="9"/>
      <c r="E976" s="9"/>
      <c r="F976" s="9"/>
      <c r="G976" s="9"/>
      <c r="H976" s="9"/>
      <c r="I976" s="9"/>
      <c r="J976" s="9"/>
      <c r="K976" s="9"/>
      <c r="L976" s="9"/>
      <c r="M976" s="9"/>
      <c r="N976" s="9"/>
      <c r="O976" s="9"/>
      <c r="P976" s="9"/>
      <c r="Q976" s="9"/>
      <c r="R976" s="9"/>
      <c r="S976" s="9"/>
      <c r="T976" s="9"/>
      <c r="U976" s="9"/>
      <c r="V976" s="9"/>
      <c r="W976" s="9"/>
      <c r="X976" s="9"/>
      <c r="Y976" s="9"/>
      <c r="Z976" s="9"/>
    </row>
    <row r="977" spans="1:26" ht="15.75" customHeight="1" x14ac:dyDescent="0.3">
      <c r="A977" s="9"/>
      <c r="B977" s="9"/>
      <c r="C977" s="115"/>
      <c r="D977" s="9"/>
      <c r="E977" s="9"/>
      <c r="F977" s="9"/>
      <c r="G977" s="9"/>
      <c r="H977" s="9"/>
      <c r="I977" s="9"/>
      <c r="J977" s="9"/>
      <c r="K977" s="9"/>
      <c r="L977" s="9"/>
      <c r="M977" s="9"/>
      <c r="N977" s="9"/>
      <c r="O977" s="9"/>
      <c r="P977" s="9"/>
      <c r="Q977" s="9"/>
      <c r="R977" s="9"/>
      <c r="S977" s="9"/>
      <c r="T977" s="9"/>
      <c r="U977" s="9"/>
      <c r="V977" s="9"/>
      <c r="W977" s="9"/>
      <c r="X977" s="9"/>
      <c r="Y977" s="9"/>
      <c r="Z977" s="9"/>
    </row>
    <row r="978" spans="1:26" ht="15.75" customHeight="1" x14ac:dyDescent="0.3">
      <c r="A978" s="9"/>
      <c r="B978" s="9"/>
      <c r="C978" s="115"/>
      <c r="D978" s="9"/>
      <c r="E978" s="9"/>
      <c r="F978" s="9"/>
      <c r="G978" s="9"/>
      <c r="H978" s="9"/>
      <c r="I978" s="9"/>
      <c r="J978" s="9"/>
      <c r="K978" s="9"/>
      <c r="L978" s="9"/>
      <c r="M978" s="9"/>
      <c r="N978" s="9"/>
      <c r="O978" s="9"/>
      <c r="P978" s="9"/>
      <c r="Q978" s="9"/>
      <c r="R978" s="9"/>
      <c r="S978" s="9"/>
      <c r="T978" s="9"/>
      <c r="U978" s="9"/>
      <c r="V978" s="9"/>
      <c r="W978" s="9"/>
      <c r="X978" s="9"/>
      <c r="Y978" s="9"/>
      <c r="Z978" s="9"/>
    </row>
    <row r="979" spans="1:26" ht="15.75" customHeight="1" x14ac:dyDescent="0.3">
      <c r="A979" s="9"/>
      <c r="B979" s="9"/>
      <c r="C979" s="115"/>
      <c r="D979" s="9"/>
      <c r="E979" s="9"/>
      <c r="F979" s="9"/>
      <c r="G979" s="9"/>
      <c r="H979" s="9"/>
      <c r="I979" s="9"/>
      <c r="J979" s="9"/>
      <c r="K979" s="9"/>
      <c r="L979" s="9"/>
      <c r="M979" s="9"/>
      <c r="N979" s="9"/>
      <c r="O979" s="9"/>
      <c r="P979" s="9"/>
      <c r="Q979" s="9"/>
      <c r="R979" s="9"/>
      <c r="S979" s="9"/>
      <c r="T979" s="9"/>
      <c r="U979" s="9"/>
      <c r="V979" s="9"/>
      <c r="W979" s="9"/>
      <c r="X979" s="9"/>
      <c r="Y979" s="9"/>
      <c r="Z979" s="9"/>
    </row>
    <row r="980" spans="1:26" ht="15.75" customHeight="1" x14ac:dyDescent="0.3">
      <c r="A980" s="9"/>
      <c r="B980" s="9"/>
      <c r="C980" s="115"/>
      <c r="D980" s="9"/>
      <c r="E980" s="9"/>
      <c r="F980" s="9"/>
      <c r="G980" s="9"/>
      <c r="H980" s="9"/>
      <c r="I980" s="9"/>
      <c r="J980" s="9"/>
      <c r="K980" s="9"/>
      <c r="L980" s="9"/>
      <c r="M980" s="9"/>
      <c r="N980" s="9"/>
      <c r="O980" s="9"/>
      <c r="P980" s="9"/>
      <c r="Q980" s="9"/>
      <c r="R980" s="9"/>
      <c r="S980" s="9"/>
      <c r="T980" s="9"/>
      <c r="U980" s="9"/>
      <c r="V980" s="9"/>
      <c r="W980" s="9"/>
      <c r="X980" s="9"/>
      <c r="Y980" s="9"/>
      <c r="Z980" s="9"/>
    </row>
    <row r="981" spans="1:26" ht="15.75" customHeight="1" x14ac:dyDescent="0.3">
      <c r="A981" s="9"/>
      <c r="B981" s="9"/>
      <c r="C981" s="115"/>
      <c r="D981" s="9"/>
      <c r="E981" s="9"/>
      <c r="F981" s="9"/>
      <c r="G981" s="9"/>
      <c r="H981" s="9"/>
      <c r="I981" s="9"/>
      <c r="J981" s="9"/>
      <c r="K981" s="9"/>
      <c r="L981" s="9"/>
      <c r="M981" s="9"/>
      <c r="N981" s="9"/>
      <c r="O981" s="9"/>
      <c r="P981" s="9"/>
      <c r="Q981" s="9"/>
      <c r="R981" s="9"/>
      <c r="S981" s="9"/>
      <c r="T981" s="9"/>
      <c r="U981" s="9"/>
      <c r="V981" s="9"/>
      <c r="W981" s="9"/>
      <c r="X981" s="9"/>
      <c r="Y981" s="9"/>
      <c r="Z981" s="9"/>
    </row>
    <row r="982" spans="1:26" ht="15.75" customHeight="1" x14ac:dyDescent="0.3">
      <c r="A982" s="9"/>
      <c r="B982" s="9"/>
      <c r="C982" s="115"/>
      <c r="D982" s="9"/>
      <c r="E982" s="9"/>
      <c r="F982" s="9"/>
      <c r="G982" s="9"/>
      <c r="H982" s="9"/>
      <c r="I982" s="9"/>
      <c r="J982" s="9"/>
      <c r="K982" s="9"/>
      <c r="L982" s="9"/>
      <c r="M982" s="9"/>
      <c r="N982" s="9"/>
      <c r="O982" s="9"/>
      <c r="P982" s="9"/>
      <c r="Q982" s="9"/>
      <c r="R982" s="9"/>
      <c r="S982" s="9"/>
      <c r="T982" s="9"/>
      <c r="U982" s="9"/>
      <c r="V982" s="9"/>
      <c r="W982" s="9"/>
      <c r="X982" s="9"/>
      <c r="Y982" s="9"/>
      <c r="Z982" s="9"/>
    </row>
    <row r="983" spans="1:26" ht="15.75" customHeight="1" x14ac:dyDescent="0.3">
      <c r="A983" s="9"/>
      <c r="B983" s="9"/>
      <c r="C983" s="115"/>
      <c r="D983" s="9"/>
      <c r="E983" s="9"/>
      <c r="F983" s="9"/>
      <c r="G983" s="9"/>
      <c r="H983" s="9"/>
      <c r="I983" s="9"/>
      <c r="J983" s="9"/>
      <c r="K983" s="9"/>
      <c r="L983" s="9"/>
      <c r="M983" s="9"/>
      <c r="N983" s="9"/>
      <c r="O983" s="9"/>
      <c r="P983" s="9"/>
      <c r="Q983" s="9"/>
      <c r="R983" s="9"/>
      <c r="S983" s="9"/>
      <c r="T983" s="9"/>
      <c r="U983" s="9"/>
      <c r="V983" s="9"/>
      <c r="W983" s="9"/>
      <c r="X983" s="9"/>
      <c r="Y983" s="9"/>
      <c r="Z983" s="9"/>
    </row>
    <row r="984" spans="1:26" ht="15.75" customHeight="1" x14ac:dyDescent="0.3">
      <c r="A984" s="9"/>
      <c r="B984" s="9"/>
      <c r="C984" s="115"/>
      <c r="D984" s="9"/>
      <c r="E984" s="9"/>
      <c r="F984" s="9"/>
      <c r="G984" s="9"/>
      <c r="H984" s="9"/>
      <c r="I984" s="9"/>
      <c r="J984" s="9"/>
      <c r="K984" s="9"/>
      <c r="L984" s="9"/>
      <c r="M984" s="9"/>
      <c r="N984" s="9"/>
      <c r="O984" s="9"/>
      <c r="P984" s="9"/>
      <c r="Q984" s="9"/>
      <c r="R984" s="9"/>
      <c r="S984" s="9"/>
      <c r="T984" s="9"/>
      <c r="U984" s="9"/>
      <c r="V984" s="9"/>
      <c r="W984" s="9"/>
      <c r="X984" s="9"/>
      <c r="Y984" s="9"/>
      <c r="Z984" s="9"/>
    </row>
    <row r="985" spans="1:26" ht="15.75" customHeight="1" x14ac:dyDescent="0.3">
      <c r="A985" s="9"/>
      <c r="B985" s="9"/>
      <c r="C985" s="115"/>
      <c r="D985" s="9"/>
      <c r="E985" s="9"/>
      <c r="F985" s="9"/>
      <c r="G985" s="9"/>
      <c r="H985" s="9"/>
      <c r="I985" s="9"/>
      <c r="J985" s="9"/>
      <c r="K985" s="9"/>
      <c r="L985" s="9"/>
      <c r="M985" s="9"/>
      <c r="N985" s="9"/>
      <c r="O985" s="9"/>
      <c r="P985" s="9"/>
      <c r="Q985" s="9"/>
      <c r="R985" s="9"/>
      <c r="S985" s="9"/>
      <c r="T985" s="9"/>
      <c r="U985" s="9"/>
      <c r="V985" s="9"/>
      <c r="W985" s="9"/>
      <c r="X985" s="9"/>
      <c r="Y985" s="9"/>
      <c r="Z985" s="9"/>
    </row>
    <row r="986" spans="1:26" ht="15.75" customHeight="1" x14ac:dyDescent="0.3">
      <c r="A986" s="9"/>
      <c r="B986" s="9"/>
      <c r="C986" s="115"/>
      <c r="D986" s="9"/>
      <c r="E986" s="9"/>
      <c r="F986" s="9"/>
      <c r="G986" s="9"/>
      <c r="H986" s="9"/>
      <c r="I986" s="9"/>
      <c r="J986" s="9"/>
      <c r="K986" s="9"/>
      <c r="L986" s="9"/>
      <c r="M986" s="9"/>
      <c r="N986" s="9"/>
      <c r="O986" s="9"/>
      <c r="P986" s="9"/>
      <c r="Q986" s="9"/>
      <c r="R986" s="9"/>
      <c r="S986" s="9"/>
      <c r="T986" s="9"/>
      <c r="U986" s="9"/>
      <c r="V986" s="9"/>
      <c r="W986" s="9"/>
      <c r="X986" s="9"/>
      <c r="Y986" s="9"/>
      <c r="Z986" s="9"/>
    </row>
    <row r="987" spans="1:26" ht="15.75" customHeight="1" x14ac:dyDescent="0.3">
      <c r="A987" s="9"/>
      <c r="B987" s="9"/>
      <c r="C987" s="115"/>
      <c r="D987" s="9"/>
      <c r="E987" s="9"/>
      <c r="F987" s="9"/>
      <c r="G987" s="9"/>
      <c r="H987" s="9"/>
      <c r="I987" s="9"/>
      <c r="J987" s="9"/>
      <c r="K987" s="9"/>
      <c r="L987" s="9"/>
      <c r="M987" s="9"/>
      <c r="N987" s="9"/>
      <c r="O987" s="9"/>
      <c r="P987" s="9"/>
      <c r="Q987" s="9"/>
      <c r="R987" s="9"/>
      <c r="S987" s="9"/>
      <c r="T987" s="9"/>
      <c r="U987" s="9"/>
      <c r="V987" s="9"/>
      <c r="W987" s="9"/>
      <c r="X987" s="9"/>
      <c r="Y987" s="9"/>
      <c r="Z987" s="9"/>
    </row>
    <row r="988" spans="1:26" ht="15.75" customHeight="1" x14ac:dyDescent="0.3">
      <c r="A988" s="9"/>
      <c r="B988" s="9"/>
      <c r="C988" s="115"/>
      <c r="D988" s="9"/>
      <c r="E988" s="9"/>
      <c r="F988" s="9"/>
      <c r="G988" s="9"/>
      <c r="H988" s="9"/>
      <c r="I988" s="9"/>
      <c r="J988" s="9"/>
      <c r="K988" s="9"/>
      <c r="L988" s="9"/>
      <c r="M988" s="9"/>
      <c r="N988" s="9"/>
      <c r="O988" s="9"/>
      <c r="P988" s="9"/>
      <c r="Q988" s="9"/>
      <c r="R988" s="9"/>
      <c r="S988" s="9"/>
      <c r="T988" s="9"/>
      <c r="U988" s="9"/>
      <c r="V988" s="9"/>
      <c r="W988" s="9"/>
      <c r="X988" s="9"/>
      <c r="Y988" s="9"/>
      <c r="Z988" s="9"/>
    </row>
    <row r="989" spans="1:26" ht="15.75" customHeight="1" x14ac:dyDescent="0.3">
      <c r="A989" s="9"/>
      <c r="B989" s="9"/>
      <c r="C989" s="115"/>
      <c r="D989" s="9"/>
      <c r="E989" s="9"/>
      <c r="F989" s="9"/>
      <c r="G989" s="9"/>
      <c r="H989" s="9"/>
      <c r="I989" s="9"/>
      <c r="J989" s="9"/>
      <c r="K989" s="9"/>
      <c r="L989" s="9"/>
      <c r="M989" s="9"/>
      <c r="N989" s="9"/>
      <c r="O989" s="9"/>
      <c r="P989" s="9"/>
      <c r="Q989" s="9"/>
      <c r="R989" s="9"/>
      <c r="S989" s="9"/>
      <c r="T989" s="9"/>
      <c r="U989" s="9"/>
      <c r="V989" s="9"/>
      <c r="W989" s="9"/>
      <c r="X989" s="9"/>
      <c r="Y989" s="9"/>
      <c r="Z989" s="9"/>
    </row>
    <row r="990" spans="1:26" ht="15.75" customHeight="1" x14ac:dyDescent="0.3">
      <c r="A990" s="9"/>
      <c r="B990" s="9"/>
      <c r="C990" s="115"/>
      <c r="D990" s="9"/>
      <c r="E990" s="9"/>
      <c r="F990" s="9"/>
      <c r="G990" s="9"/>
      <c r="H990" s="9"/>
      <c r="I990" s="9"/>
      <c r="J990" s="9"/>
      <c r="K990" s="9"/>
      <c r="L990" s="9"/>
      <c r="M990" s="9"/>
      <c r="N990" s="9"/>
      <c r="O990" s="9"/>
      <c r="P990" s="9"/>
      <c r="Q990" s="9"/>
      <c r="R990" s="9"/>
      <c r="S990" s="9"/>
      <c r="T990" s="9"/>
      <c r="U990" s="9"/>
      <c r="V990" s="9"/>
      <c r="W990" s="9"/>
      <c r="X990" s="9"/>
      <c r="Y990" s="9"/>
      <c r="Z990" s="9"/>
    </row>
    <row r="991" spans="1:26" ht="15.75" customHeight="1" x14ac:dyDescent="0.3">
      <c r="A991" s="9"/>
      <c r="B991" s="9"/>
      <c r="C991" s="115"/>
      <c r="D991" s="9"/>
      <c r="E991" s="9"/>
      <c r="F991" s="9"/>
      <c r="G991" s="9"/>
      <c r="H991" s="9"/>
      <c r="I991" s="9"/>
      <c r="J991" s="9"/>
      <c r="K991" s="9"/>
      <c r="L991" s="9"/>
      <c r="M991" s="9"/>
      <c r="N991" s="9"/>
      <c r="O991" s="9"/>
      <c r="P991" s="9"/>
      <c r="Q991" s="9"/>
      <c r="R991" s="9"/>
      <c r="S991" s="9"/>
      <c r="T991" s="9"/>
      <c r="U991" s="9"/>
      <c r="V991" s="9"/>
      <c r="W991" s="9"/>
      <c r="X991" s="9"/>
      <c r="Y991" s="9"/>
      <c r="Z991" s="9"/>
    </row>
    <row r="992" spans="1:26" ht="15.75" customHeight="1" x14ac:dyDescent="0.3">
      <c r="A992" s="9"/>
      <c r="B992" s="9"/>
      <c r="C992" s="115"/>
      <c r="D992" s="9"/>
      <c r="E992" s="9"/>
      <c r="F992" s="9"/>
      <c r="G992" s="9"/>
      <c r="H992" s="9"/>
      <c r="I992" s="9"/>
      <c r="J992" s="9"/>
      <c r="K992" s="9"/>
      <c r="L992" s="9"/>
      <c r="M992" s="9"/>
      <c r="N992" s="9"/>
      <c r="O992" s="9"/>
      <c r="P992" s="9"/>
      <c r="Q992" s="9"/>
      <c r="R992" s="9"/>
      <c r="S992" s="9"/>
      <c r="T992" s="9"/>
      <c r="U992" s="9"/>
      <c r="V992" s="9"/>
      <c r="W992" s="9"/>
      <c r="X992" s="9"/>
      <c r="Y992" s="9"/>
      <c r="Z992" s="9"/>
    </row>
    <row r="993" spans="1:26" ht="15.75" customHeight="1" x14ac:dyDescent="0.3">
      <c r="A993" s="9"/>
      <c r="B993" s="9"/>
      <c r="C993" s="115"/>
      <c r="D993" s="9"/>
      <c r="E993" s="9"/>
      <c r="F993" s="9"/>
      <c r="G993" s="9"/>
      <c r="H993" s="9"/>
      <c r="I993" s="9"/>
      <c r="J993" s="9"/>
      <c r="K993" s="9"/>
      <c r="L993" s="9"/>
      <c r="M993" s="9"/>
      <c r="N993" s="9"/>
      <c r="O993" s="9"/>
      <c r="P993" s="9"/>
      <c r="Q993" s="9"/>
      <c r="R993" s="9"/>
      <c r="S993" s="9"/>
      <c r="T993" s="9"/>
      <c r="U993" s="9"/>
      <c r="V993" s="9"/>
      <c r="W993" s="9"/>
      <c r="X993" s="9"/>
      <c r="Y993" s="9"/>
      <c r="Z993" s="9"/>
    </row>
    <row r="994" spans="1:26" ht="15.75" customHeight="1" x14ac:dyDescent="0.3">
      <c r="A994" s="9"/>
      <c r="B994" s="9"/>
      <c r="C994" s="115"/>
      <c r="D994" s="9"/>
      <c r="E994" s="9"/>
      <c r="F994" s="9"/>
      <c r="G994" s="9"/>
      <c r="H994" s="9"/>
      <c r="I994" s="9"/>
      <c r="J994" s="9"/>
      <c r="K994" s="9"/>
      <c r="L994" s="9"/>
      <c r="M994" s="9"/>
      <c r="N994" s="9"/>
      <c r="O994" s="9"/>
      <c r="P994" s="9"/>
      <c r="Q994" s="9"/>
      <c r="R994" s="9"/>
      <c r="S994" s="9"/>
      <c r="T994" s="9"/>
      <c r="U994" s="9"/>
      <c r="V994" s="9"/>
      <c r="W994" s="9"/>
      <c r="X994" s="9"/>
      <c r="Y994" s="9"/>
      <c r="Z994" s="9"/>
    </row>
    <row r="995" spans="1:26" ht="15.75" customHeight="1" x14ac:dyDescent="0.3">
      <c r="A995" s="9"/>
      <c r="B995" s="9"/>
      <c r="C995" s="115"/>
      <c r="D995" s="9"/>
      <c r="E995" s="9"/>
      <c r="F995" s="9"/>
      <c r="G995" s="9"/>
      <c r="H995" s="9"/>
      <c r="I995" s="9"/>
      <c r="J995" s="9"/>
      <c r="K995" s="9"/>
      <c r="L995" s="9"/>
      <c r="M995" s="9"/>
      <c r="N995" s="9"/>
      <c r="O995" s="9"/>
      <c r="P995" s="9"/>
      <c r="Q995" s="9"/>
      <c r="R995" s="9"/>
      <c r="S995" s="9"/>
      <c r="T995" s="9"/>
      <c r="U995" s="9"/>
      <c r="V995" s="9"/>
      <c r="W995" s="9"/>
      <c r="X995" s="9"/>
      <c r="Y995" s="9"/>
      <c r="Z995" s="9"/>
    </row>
    <row r="996" spans="1:26" ht="15.75" customHeight="1" x14ac:dyDescent="0.3">
      <c r="A996" s="9"/>
      <c r="B996" s="9"/>
      <c r="C996" s="115"/>
      <c r="D996" s="9"/>
      <c r="E996" s="9"/>
      <c r="F996" s="9"/>
      <c r="G996" s="9"/>
      <c r="H996" s="9"/>
      <c r="I996" s="9"/>
      <c r="J996" s="9"/>
      <c r="K996" s="9"/>
      <c r="L996" s="9"/>
      <c r="M996" s="9"/>
      <c r="N996" s="9"/>
      <c r="O996" s="9"/>
      <c r="P996" s="9"/>
      <c r="Q996" s="9"/>
      <c r="R996" s="9"/>
      <c r="S996" s="9"/>
      <c r="T996" s="9"/>
      <c r="U996" s="9"/>
      <c r="V996" s="9"/>
      <c r="W996" s="9"/>
      <c r="X996" s="9"/>
      <c r="Y996" s="9"/>
      <c r="Z996" s="9"/>
    </row>
    <row r="997" spans="1:26" ht="15.75" customHeight="1" x14ac:dyDescent="0.3">
      <c r="A997" s="9"/>
      <c r="B997" s="9"/>
      <c r="C997" s="115"/>
      <c r="D997" s="9"/>
      <c r="E997" s="9"/>
      <c r="F997" s="9"/>
      <c r="G997" s="9"/>
      <c r="H997" s="9"/>
      <c r="I997" s="9"/>
      <c r="J997" s="9"/>
      <c r="K997" s="9"/>
      <c r="L997" s="9"/>
      <c r="M997" s="9"/>
      <c r="N997" s="9"/>
      <c r="O997" s="9"/>
      <c r="P997" s="9"/>
      <c r="Q997" s="9"/>
      <c r="R997" s="9"/>
      <c r="S997" s="9"/>
      <c r="T997" s="9"/>
      <c r="U997" s="9"/>
      <c r="V997" s="9"/>
      <c r="W997" s="9"/>
      <c r="X997" s="9"/>
      <c r="Y997" s="9"/>
      <c r="Z997" s="9"/>
    </row>
  </sheetData>
  <mergeCells count="2">
    <mergeCell ref="A1:H1"/>
    <mergeCell ref="A3:A7"/>
  </mergeCells>
  <pageMargins left="0.7" right="0.7" top="0.75" bottom="0.75" header="0" footer="0"/>
  <pageSetup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5F497A"/>
  </sheetPr>
  <dimension ref="A1:Z989"/>
  <sheetViews>
    <sheetView topLeftCell="A13" workbookViewId="0">
      <selection activeCell="E2" sqref="E1:F1048576"/>
    </sheetView>
  </sheetViews>
  <sheetFormatPr baseColWidth="10" defaultColWidth="14.44140625" defaultRowHeight="15" customHeight="1" x14ac:dyDescent="0.25"/>
  <cols>
    <col min="1" max="1" width="11.44140625" customWidth="1"/>
    <col min="2" max="2" width="15.88671875" customWidth="1"/>
    <col min="3" max="3" width="19.44140625" customWidth="1"/>
    <col min="4" max="4" width="33" customWidth="1"/>
    <col min="5" max="6" width="10.6640625" hidden="1" customWidth="1"/>
    <col min="7" max="8" width="11.44140625" customWidth="1"/>
    <col min="9" max="26" width="10.6640625" customWidth="1"/>
  </cols>
  <sheetData>
    <row r="1" spans="1:26" ht="14.4" x14ac:dyDescent="0.3">
      <c r="A1" s="195" t="s">
        <v>63</v>
      </c>
      <c r="B1" s="187"/>
      <c r="C1" s="187"/>
      <c r="D1" s="187"/>
      <c r="E1" s="187"/>
      <c r="F1" s="187"/>
      <c r="G1" s="187"/>
      <c r="H1" s="188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</row>
    <row r="2" spans="1:26" ht="20.399999999999999" x14ac:dyDescent="0.3">
      <c r="A2" s="96" t="s">
        <v>17</v>
      </c>
      <c r="B2" s="96" t="s">
        <v>18</v>
      </c>
      <c r="C2" s="96" t="s">
        <v>14</v>
      </c>
      <c r="D2" s="96" t="s">
        <v>19</v>
      </c>
      <c r="E2" s="96" t="s">
        <v>20</v>
      </c>
      <c r="F2" s="96" t="s">
        <v>21</v>
      </c>
      <c r="G2" s="96" t="s">
        <v>22</v>
      </c>
      <c r="H2" s="96" t="s">
        <v>23</v>
      </c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</row>
    <row r="3" spans="1:26" ht="102" x14ac:dyDescent="0.3">
      <c r="A3" s="192" t="str">
        <f>'Evaluación BIC'!C13</f>
        <v>Ambytec SAS BIC</v>
      </c>
      <c r="B3" s="99" t="s">
        <v>91</v>
      </c>
      <c r="C3" s="99" t="str">
        <f>'Evaluación BIC'!C29</f>
        <v xml:space="preserve">Existe y se aplica una política, directriz o procedimiento de remuneración y salarios de la organización que establece que, en condiciones de trabajo de igual valor o mismas funciones de los puestos de trabajo, mujeres y hombres reciban un pago igual. </v>
      </c>
      <c r="D3" s="99" t="str">
        <f>'Evaluación BIC'!I29</f>
        <v>La organización deberá demostrar que tiene una política, directriz o procedimiento  de remuneración basado en cargos y funciones.
0 - No lo tiene
1 - Tiene un procedimiento de remuneración con enfoque en las personas
2 - Tiene una política, directriz o procedimiento enfocado en los cargos y las funciones con diferencias justificables (antigüedad, experticia, entre otros)</v>
      </c>
      <c r="E3" s="101">
        <f>'Evaluación BIC'!F29</f>
        <v>50</v>
      </c>
      <c r="F3" s="101">
        <f>'Evaluación BIC'!E29</f>
        <v>25</v>
      </c>
      <c r="G3" s="102">
        <v>1</v>
      </c>
      <c r="H3" s="102">
        <f t="shared" ref="H3:H13" si="0">F3/E3</f>
        <v>0.5</v>
      </c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6" ht="102" x14ac:dyDescent="0.3">
      <c r="A4" s="193"/>
      <c r="B4" s="99" t="s">
        <v>91</v>
      </c>
      <c r="C4" s="99" t="str">
        <f>'Evaluación BIC'!C30</f>
        <v>Su organización propende por la tendencia decreciente en el índice de segregación salarial tanto global como a nivel de cargos, con el fin de disminuir y cerrar la brecha salarial entre mujeres y hombres.</v>
      </c>
      <c r="D4" s="99" t="str">
        <f>'Evaluación BIC'!I30</f>
        <v>La organización evaluada deberá demostrar que realiza ejercicios de nivelación salarial acorde con los estándares gubernamentales o históricos del sector                                                                                      0 - No realiza
1 - No presenta diferencias significativas, pero no realiza esta actividad de forma periódica
2 - Realiza análisis de brechas periódicamente (por lo menos cada dos años) para disminuir la brecha salarial entre cargos y género</v>
      </c>
      <c r="E4" s="101">
        <f>'Evaluación BIC'!F30</f>
        <v>50</v>
      </c>
      <c r="F4" s="101">
        <f>'Evaluación BIC'!E30</f>
        <v>25</v>
      </c>
      <c r="G4" s="102">
        <v>1</v>
      </c>
      <c r="H4" s="102">
        <f t="shared" si="0"/>
        <v>0.5</v>
      </c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26" ht="91.8" x14ac:dyDescent="0.3">
      <c r="A5" s="193"/>
      <c r="B5" s="99" t="s">
        <v>91</v>
      </c>
      <c r="C5" s="99" t="str">
        <f>'Evaluación BIC'!C31</f>
        <v>De qué forma su organización proporciona a todos los trabajadores, en todas las etapas de su experiencia laboral, acceso al desarrollo de habilidades, formación y aprendizaje practico</v>
      </c>
      <c r="D5" s="99" t="str">
        <f>'Evaluación BIC'!I31</f>
        <v>La organización deberá presentar un programa de formación derivado de fuentes de identificación de necesidades (incluyendo la evaluación del desempeño).
0 - No tiene programa
1 - Se encuentra en construcción  
2 - Existe un programa de formación, capacitación y sensibilización y programas de desarrollo individual</v>
      </c>
      <c r="E5" s="101">
        <f>'Evaluación BIC'!F31</f>
        <v>50</v>
      </c>
      <c r="F5" s="101">
        <f>'Evaluación BIC'!E31</f>
        <v>50</v>
      </c>
      <c r="G5" s="102">
        <v>1</v>
      </c>
      <c r="H5" s="102">
        <f t="shared" si="0"/>
        <v>1</v>
      </c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26" ht="122.4" x14ac:dyDescent="0.3">
      <c r="A6" s="193"/>
      <c r="B6" s="99" t="s">
        <v>91</v>
      </c>
      <c r="C6" s="99" t="str">
        <f>'Evaluación BIC'!C32</f>
        <v>Se han establecido beneficios relacionados con subsidios para capacitar y desarrollar profesionalmente a sus trabajadores</v>
      </c>
      <c r="D6" s="99" t="str">
        <f>'Evaluación BIC'!I32</f>
        <v xml:space="preserve">La organización deberá tener definido dentro del programa de beneficios un rubro para apoyar la capacitación y desarrollo profesional de sus trabajadores.
0 - No tienen ningún tipo de apoyo
1 - La organización tiene identificadas las necesidades de capacitación y desarrollo, y se apoya de manera informal, no hay un programa estructurado
2 - Existe un programa de beneficios estructurado que incluye apoyo (subsidios) para capacitar y desarrollar profesionalmente a sus trabajadores </v>
      </c>
      <c r="E6" s="101">
        <f>'Evaluación BIC'!F32</f>
        <v>50</v>
      </c>
      <c r="F6" s="101">
        <f>'Evaluación BIC'!E32</f>
        <v>50</v>
      </c>
      <c r="G6" s="102">
        <v>1</v>
      </c>
      <c r="H6" s="102">
        <f t="shared" si="0"/>
        <v>1</v>
      </c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ht="102" x14ac:dyDescent="0.3">
      <c r="A7" s="193"/>
      <c r="B7" s="99" t="s">
        <v>91</v>
      </c>
      <c r="C7" s="99" t="str">
        <f>'Evaluación BIC'!C33</f>
        <v>Su organización se asegura que cuando sea necesario, los trabajadores que se les haya dado por terminado su contrato de trabajo o despedidos, reciban ayuda para acceder a un empleo, formación y asesoramiento (reorientación profesional)</v>
      </c>
      <c r="D7" s="99" t="str">
        <f>'Evaluación BIC'!I33</f>
        <v>La organización deberá presentar evidencias de programas de reorientación profesional, outplacement o similares que ayuden al trabajador desvinculado en su proceso de empleabilidad
0 - No tiene programas de ayuda y/o apoyo
1 - La organización realiza esfuerzos de tipo aleatorio y presenta evidencias sin estructura
2 - Existe un programa de reorientación profesional propio de la organización o en convenio con otras entidades</v>
      </c>
      <c r="E7" s="101">
        <f>'Evaluación BIC'!F33</f>
        <v>50</v>
      </c>
      <c r="F7" s="101">
        <f>'Evaluación BIC'!E33</f>
        <v>0</v>
      </c>
      <c r="G7" s="102">
        <v>1</v>
      </c>
      <c r="H7" s="102">
        <f t="shared" si="0"/>
        <v>0</v>
      </c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26" ht="112.2" x14ac:dyDescent="0.3">
      <c r="A8" s="193"/>
      <c r="B8" s="99" t="s">
        <v>91</v>
      </c>
      <c r="C8" s="99" t="str">
        <f>'Evaluación BIC'!C34</f>
        <v>Se han creado opciones para que sus trabajadores tengan participación en la sociedad, a través de la adquisición de acciones</v>
      </c>
      <c r="D8" s="99" t="str">
        <f>'Evaluación BIC'!I34</f>
        <v>La organización deberá demostrar que existe una iniciativa de participación en la sociedad mediante adquisición de acciones (legales)
0 - No ha desarrolado iniciativas de este tipo
1 - La organización vincula a sus empleados compartiendo las metas y objetivos estratégicos, premiando el desempeño con las utilidades al final del ejercicio económico
2 - La organización ha puesto a disposición de sus empleados la adquisición de acciones de la sociedad de forma legal</v>
      </c>
      <c r="E8" s="101">
        <f>'Evaluación BIC'!F34</f>
        <v>50</v>
      </c>
      <c r="F8" s="101">
        <f>'Evaluación BIC'!E34</f>
        <v>25</v>
      </c>
      <c r="G8" s="102">
        <v>1</v>
      </c>
      <c r="H8" s="102">
        <f t="shared" si="0"/>
        <v>0.5</v>
      </c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26" ht="122.4" x14ac:dyDescent="0.3">
      <c r="A9" s="193"/>
      <c r="B9" s="99" t="s">
        <v>91</v>
      </c>
      <c r="C9" s="99" t="str">
        <f>'Evaluación BIC'!C35</f>
        <v>Su organización proporciona condiciones de trabajo que permitan conciliar la vida familiar y laboral, respetando las responsabilidades familiares de los trabajadores (equilibrio vida-familia-trabajo)</v>
      </c>
      <c r="D9" s="99" t="str">
        <f>'Evaluación BIC'!I35</f>
        <v>La organización deberá presentar un programa de conciliación de la vida familiar, perosnal y laboral o un programa de beneficios que tengan como prioridad el equilibrio en estas tres dimensiones
0 - No tiene programa de conciliación y/o beneficios
1 - Presenta un rpograma de beneficios pero no garantiza el equilibrio de la vida laboral, familiar y personal de sus empleados
2 - Cuenta con un programa de conciliación y/o bienestar fundamentado en las expectativas y necesidades de sus empleados</v>
      </c>
      <c r="E9" s="101">
        <f>'Evaluación BIC'!F35</f>
        <v>50</v>
      </c>
      <c r="F9" s="101">
        <f>'Evaluación BIC'!E35</f>
        <v>50</v>
      </c>
      <c r="G9" s="102">
        <v>1</v>
      </c>
      <c r="H9" s="102">
        <f t="shared" si="0"/>
        <v>1</v>
      </c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 spans="1:26" ht="91.8" x14ac:dyDescent="0.3">
      <c r="A10" s="193"/>
      <c r="B10" s="99" t="s">
        <v>91</v>
      </c>
      <c r="C10" s="99" t="str">
        <f>'Evaluación BIC'!C36</f>
        <v>El programa de conciliación y/o bienestar incluye beneficios como ampliación de los planes de salud, estrategias de nutrición y salud física (organizaciones saludables), y estrategias de salud mental</v>
      </c>
      <c r="D10" s="99" t="str">
        <f>'Evaluación BIC'!I36</f>
        <v>La organización deberá presentar evidencias de como aborda estos temas desde los programas de conciliación y/o bienestar
0 - No aborda estos temas
1 - Solamente cumple con lo establecido legalmente para estos temas
2 - Presentan evidencias que demuestran ir más allá del cumplimiento legal en uno o varios de estos temas</v>
      </c>
      <c r="E10" s="101">
        <f>'Evaluación BIC'!F36</f>
        <v>50</v>
      </c>
      <c r="F10" s="101">
        <f>'Evaluación BIC'!E36</f>
        <v>50</v>
      </c>
      <c r="G10" s="102">
        <v>1</v>
      </c>
      <c r="H10" s="102">
        <f t="shared" si="0"/>
        <v>1</v>
      </c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spans="1:26" ht="81.599999999999994" x14ac:dyDescent="0.3">
      <c r="A11" s="193"/>
      <c r="B11" s="99" t="s">
        <v>91</v>
      </c>
      <c r="C11" s="99" t="str">
        <f>'Evaluación BIC'!C37</f>
        <v>Su organización brinda opciones de empleo que le permitan a los trabajadores tener ﬂexibilidad en la jornada laboral y crean opciones de teletrabajo, sin afectar la remuneración de los sus trabajadores.</v>
      </c>
      <c r="D11" s="99" t="str">
        <f>'Evaluación BIC'!I37</f>
        <v>La organización deberá demostrar que existen iniciativas implementadas de flexitiempo y flexi espacio o teletrabajo para el desarrollo de las actividades laborales de sus trabajadores
0 - No tiene estas iniciativas
1 - Se encuentra en fase piloto de implementación
2 - Tienen horario flexible y el teletrabajo es parte de su estrategia</v>
      </c>
      <c r="E11" s="101">
        <f>'Evaluación BIC'!F37</f>
        <v>50</v>
      </c>
      <c r="F11" s="101">
        <f>'Evaluación BIC'!E37</f>
        <v>50</v>
      </c>
      <c r="G11" s="102">
        <v>1</v>
      </c>
      <c r="H11" s="102">
        <f t="shared" si="0"/>
        <v>1</v>
      </c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 spans="1:26" ht="91.8" x14ac:dyDescent="0.3">
      <c r="A12" s="194"/>
      <c r="B12" s="99" t="s">
        <v>91</v>
      </c>
      <c r="C12" s="99" t="str">
        <f>'Evaluación BIC'!C38</f>
        <v>Su organización socializa, capacita y forma a sus trabajadores en todo lo relacionado con su misión social y ambiental (políticas)</v>
      </c>
      <c r="D12" s="99" t="str">
        <f>'Evaluación BIC'!I38</f>
        <v>La organización deberá demostrar que ha socializado, capacitado y/o formado a sus trabajadores en su misión social y ambiental 
0 - No lo hace
1 - Se hace de forma esporádica y no obedece a un procedimiento estructurado
2 - Existe un programa de sensibilización, capacitación y formación que incluye esta temática en particular</v>
      </c>
      <c r="E12" s="101">
        <f>'Evaluación BIC'!F38</f>
        <v>50</v>
      </c>
      <c r="F12" s="101">
        <f>'Evaluación BIC'!E38</f>
        <v>50</v>
      </c>
      <c r="G12" s="102">
        <v>1</v>
      </c>
      <c r="H12" s="102">
        <f t="shared" si="0"/>
        <v>1</v>
      </c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</row>
    <row r="13" spans="1:26" ht="15.75" customHeight="1" x14ac:dyDescent="0.3">
      <c r="A13" s="116"/>
      <c r="B13" s="117"/>
      <c r="C13" s="118" t="s">
        <v>89</v>
      </c>
      <c r="D13" s="117"/>
      <c r="E13" s="119">
        <f>SUM(E3:E12)</f>
        <v>500</v>
      </c>
      <c r="F13" s="119">
        <f>SUM(F3:F12)</f>
        <v>375</v>
      </c>
      <c r="G13" s="120">
        <v>1</v>
      </c>
      <c r="H13" s="121">
        <f t="shared" si="0"/>
        <v>0.75</v>
      </c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</row>
    <row r="14" spans="1:26" ht="15.75" customHeight="1" x14ac:dyDescent="0.3">
      <c r="A14" s="9"/>
      <c r="B14" s="9"/>
      <c r="C14" s="115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</row>
    <row r="15" spans="1:26" ht="15.75" customHeight="1" x14ac:dyDescent="0.3">
      <c r="A15" s="9"/>
      <c r="B15" s="9"/>
      <c r="C15" s="115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</row>
    <row r="16" spans="1:26" ht="15.75" customHeight="1" x14ac:dyDescent="0.3">
      <c r="A16" s="9"/>
      <c r="B16" s="9"/>
      <c r="C16" s="115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</row>
    <row r="17" spans="1:26" ht="15.75" customHeight="1" x14ac:dyDescent="0.3">
      <c r="A17" s="9"/>
      <c r="B17" s="9"/>
      <c r="C17" s="115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</row>
    <row r="18" spans="1:26" ht="15.75" customHeight="1" x14ac:dyDescent="0.3">
      <c r="A18" s="9"/>
      <c r="B18" s="9"/>
      <c r="C18" s="115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</row>
    <row r="19" spans="1:26" ht="15.75" customHeight="1" x14ac:dyDescent="0.3">
      <c r="A19" s="9"/>
      <c r="B19" s="9"/>
      <c r="C19" s="115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</row>
    <row r="20" spans="1:26" ht="15.75" customHeight="1" x14ac:dyDescent="0.3">
      <c r="A20" s="9"/>
      <c r="B20" s="9"/>
      <c r="C20" s="115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</row>
    <row r="21" spans="1:26" ht="15.75" customHeight="1" x14ac:dyDescent="0.3">
      <c r="A21" s="9"/>
      <c r="B21" s="9"/>
      <c r="C21" s="115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</row>
    <row r="22" spans="1:26" ht="15.75" customHeight="1" x14ac:dyDescent="0.3">
      <c r="A22" s="9"/>
      <c r="B22" s="9"/>
      <c r="C22" s="115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</row>
    <row r="23" spans="1:26" ht="15.75" customHeight="1" x14ac:dyDescent="0.3">
      <c r="A23" s="9"/>
      <c r="B23" s="9"/>
      <c r="C23" s="115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</row>
    <row r="24" spans="1:26" ht="15.75" customHeight="1" x14ac:dyDescent="0.3">
      <c r="A24" s="9"/>
      <c r="B24" s="9"/>
      <c r="C24" s="115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</row>
    <row r="25" spans="1:26" ht="15.75" customHeight="1" x14ac:dyDescent="0.3">
      <c r="A25" s="9"/>
      <c r="B25" s="9"/>
      <c r="C25" s="115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</row>
    <row r="26" spans="1:26" ht="15.75" customHeight="1" x14ac:dyDescent="0.3">
      <c r="A26" s="9"/>
      <c r="B26" s="9"/>
      <c r="C26" s="115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</row>
    <row r="27" spans="1:26" ht="15.75" customHeight="1" x14ac:dyDescent="0.3">
      <c r="A27" s="9"/>
      <c r="B27" s="9"/>
      <c r="C27" s="115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</row>
    <row r="28" spans="1:26" ht="15.75" customHeight="1" x14ac:dyDescent="0.3">
      <c r="A28" s="9"/>
      <c r="B28" s="9"/>
      <c r="C28" s="115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</row>
    <row r="29" spans="1:26" ht="15.75" customHeight="1" x14ac:dyDescent="0.3">
      <c r="A29" s="9"/>
      <c r="B29" s="9"/>
      <c r="C29" s="115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</row>
    <row r="30" spans="1:26" ht="15.75" customHeight="1" x14ac:dyDescent="0.3">
      <c r="A30" s="9"/>
      <c r="B30" s="9"/>
      <c r="C30" s="115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</row>
    <row r="31" spans="1:26" ht="15.75" customHeight="1" x14ac:dyDescent="0.3">
      <c r="A31" s="9"/>
      <c r="B31" s="9"/>
      <c r="C31" s="115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</row>
    <row r="32" spans="1:26" ht="15.75" customHeight="1" x14ac:dyDescent="0.3">
      <c r="A32" s="9"/>
      <c r="B32" s="9"/>
      <c r="C32" s="115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</row>
    <row r="33" spans="1:26" ht="15.75" customHeight="1" x14ac:dyDescent="0.3">
      <c r="A33" s="9"/>
      <c r="B33" s="9"/>
      <c r="C33" s="115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</row>
    <row r="34" spans="1:26" ht="15.75" customHeight="1" x14ac:dyDescent="0.3">
      <c r="A34" s="9"/>
      <c r="B34" s="9"/>
      <c r="C34" s="115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</row>
    <row r="35" spans="1:26" ht="15.75" customHeight="1" x14ac:dyDescent="0.3">
      <c r="A35" s="9"/>
      <c r="B35" s="9"/>
      <c r="C35" s="115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</row>
    <row r="36" spans="1:26" ht="15.75" customHeight="1" x14ac:dyDescent="0.3">
      <c r="A36" s="9"/>
      <c r="B36" s="9"/>
      <c r="C36" s="115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</row>
    <row r="37" spans="1:26" ht="15.75" customHeight="1" x14ac:dyDescent="0.3">
      <c r="A37" s="9"/>
      <c r="B37" s="9"/>
      <c r="C37" s="115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</row>
    <row r="38" spans="1:26" ht="15.75" customHeight="1" x14ac:dyDescent="0.3">
      <c r="A38" s="9"/>
      <c r="B38" s="9"/>
      <c r="C38" s="115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</row>
    <row r="39" spans="1:26" ht="15.75" customHeight="1" x14ac:dyDescent="0.3">
      <c r="A39" s="9"/>
      <c r="B39" s="9"/>
      <c r="C39" s="115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</row>
    <row r="40" spans="1:26" ht="15.75" customHeight="1" x14ac:dyDescent="0.3">
      <c r="A40" s="9"/>
      <c r="B40" s="9"/>
      <c r="C40" s="115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</row>
    <row r="41" spans="1:26" ht="15.75" customHeight="1" x14ac:dyDescent="0.3">
      <c r="A41" s="9"/>
      <c r="B41" s="9"/>
      <c r="C41" s="115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</row>
    <row r="42" spans="1:26" ht="15.75" customHeight="1" x14ac:dyDescent="0.3">
      <c r="A42" s="9"/>
      <c r="B42" s="9"/>
      <c r="C42" s="115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</row>
    <row r="43" spans="1:26" ht="15.75" customHeight="1" x14ac:dyDescent="0.3">
      <c r="A43" s="9"/>
      <c r="B43" s="9"/>
      <c r="C43" s="115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</row>
    <row r="44" spans="1:26" ht="15.75" customHeight="1" x14ac:dyDescent="0.3">
      <c r="A44" s="9"/>
      <c r="B44" s="9"/>
      <c r="C44" s="115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</row>
    <row r="45" spans="1:26" ht="15.75" customHeight="1" x14ac:dyDescent="0.3">
      <c r="A45" s="9"/>
      <c r="B45" s="9"/>
      <c r="C45" s="115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</row>
    <row r="46" spans="1:26" ht="15.75" customHeight="1" x14ac:dyDescent="0.3">
      <c r="A46" s="9"/>
      <c r="B46" s="9"/>
      <c r="C46" s="115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</row>
    <row r="47" spans="1:26" ht="15.75" customHeight="1" x14ac:dyDescent="0.3">
      <c r="A47" s="9"/>
      <c r="B47" s="9"/>
      <c r="C47" s="115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</row>
    <row r="48" spans="1:26" ht="15.75" customHeight="1" x14ac:dyDescent="0.3">
      <c r="A48" s="9"/>
      <c r="B48" s="9"/>
      <c r="C48" s="115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</row>
    <row r="49" spans="1:26" ht="15.75" customHeight="1" x14ac:dyDescent="0.3">
      <c r="A49" s="9"/>
      <c r="B49" s="9"/>
      <c r="C49" s="115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</row>
    <row r="50" spans="1:26" ht="15.75" customHeight="1" x14ac:dyDescent="0.3">
      <c r="A50" s="9"/>
      <c r="B50" s="9"/>
      <c r="C50" s="115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</row>
    <row r="51" spans="1:26" ht="15.75" customHeight="1" x14ac:dyDescent="0.3">
      <c r="A51" s="9"/>
      <c r="B51" s="9"/>
      <c r="C51" s="115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</row>
    <row r="52" spans="1:26" ht="15.75" customHeight="1" x14ac:dyDescent="0.3">
      <c r="A52" s="9"/>
      <c r="B52" s="9"/>
      <c r="C52" s="115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</row>
    <row r="53" spans="1:26" ht="15.75" customHeight="1" x14ac:dyDescent="0.3">
      <c r="A53" s="9"/>
      <c r="B53" s="9"/>
      <c r="C53" s="115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</row>
    <row r="54" spans="1:26" ht="15.75" customHeight="1" x14ac:dyDescent="0.3">
      <c r="A54" s="9"/>
      <c r="B54" s="9"/>
      <c r="C54" s="115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</row>
    <row r="55" spans="1:26" ht="15.75" customHeight="1" x14ac:dyDescent="0.3">
      <c r="A55" s="9"/>
      <c r="B55" s="9"/>
      <c r="C55" s="115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</row>
    <row r="56" spans="1:26" ht="15.75" customHeight="1" x14ac:dyDescent="0.3">
      <c r="A56" s="9"/>
      <c r="B56" s="9"/>
      <c r="C56" s="115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</row>
    <row r="57" spans="1:26" ht="15.75" customHeight="1" x14ac:dyDescent="0.3">
      <c r="A57" s="9"/>
      <c r="B57" s="9"/>
      <c r="C57" s="115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</row>
    <row r="58" spans="1:26" ht="15.75" customHeight="1" x14ac:dyDescent="0.3">
      <c r="A58" s="9"/>
      <c r="B58" s="9"/>
      <c r="C58" s="115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</row>
    <row r="59" spans="1:26" ht="15.75" customHeight="1" x14ac:dyDescent="0.3">
      <c r="A59" s="9"/>
      <c r="B59" s="9"/>
      <c r="C59" s="115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</row>
    <row r="60" spans="1:26" ht="15.75" customHeight="1" x14ac:dyDescent="0.3">
      <c r="A60" s="9"/>
      <c r="B60" s="9"/>
      <c r="C60" s="115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</row>
    <row r="61" spans="1:26" ht="15.75" customHeight="1" x14ac:dyDescent="0.3">
      <c r="A61" s="9"/>
      <c r="B61" s="9"/>
      <c r="C61" s="115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</row>
    <row r="62" spans="1:26" ht="15.75" customHeight="1" x14ac:dyDescent="0.3">
      <c r="A62" s="9"/>
      <c r="B62" s="9"/>
      <c r="C62" s="115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</row>
    <row r="63" spans="1:26" ht="15.75" customHeight="1" x14ac:dyDescent="0.3">
      <c r="A63" s="9"/>
      <c r="B63" s="9"/>
      <c r="C63" s="115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</row>
    <row r="64" spans="1:26" ht="15.75" customHeight="1" x14ac:dyDescent="0.3">
      <c r="A64" s="9"/>
      <c r="B64" s="9"/>
      <c r="C64" s="115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</row>
    <row r="65" spans="1:26" ht="15.75" customHeight="1" x14ac:dyDescent="0.3">
      <c r="A65" s="9"/>
      <c r="B65" s="9"/>
      <c r="C65" s="115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</row>
    <row r="66" spans="1:26" ht="15.75" customHeight="1" x14ac:dyDescent="0.3">
      <c r="A66" s="9"/>
      <c r="B66" s="9"/>
      <c r="C66" s="115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</row>
    <row r="67" spans="1:26" ht="15.75" customHeight="1" x14ac:dyDescent="0.3">
      <c r="A67" s="9"/>
      <c r="B67" s="9"/>
      <c r="C67" s="115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</row>
    <row r="68" spans="1:26" ht="15.75" customHeight="1" x14ac:dyDescent="0.3">
      <c r="A68" s="9"/>
      <c r="B68" s="9"/>
      <c r="C68" s="115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</row>
    <row r="69" spans="1:26" ht="15.75" customHeight="1" x14ac:dyDescent="0.3">
      <c r="A69" s="9"/>
      <c r="B69" s="9"/>
      <c r="C69" s="115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</row>
    <row r="70" spans="1:26" ht="15.75" customHeight="1" x14ac:dyDescent="0.3">
      <c r="A70" s="9"/>
      <c r="B70" s="9"/>
      <c r="C70" s="115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</row>
    <row r="71" spans="1:26" ht="15.75" customHeight="1" x14ac:dyDescent="0.3">
      <c r="A71" s="9"/>
      <c r="B71" s="9"/>
      <c r="C71" s="115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</row>
    <row r="72" spans="1:26" ht="15.75" customHeight="1" x14ac:dyDescent="0.3">
      <c r="A72" s="9"/>
      <c r="B72" s="9"/>
      <c r="C72" s="115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</row>
    <row r="73" spans="1:26" ht="15.75" customHeight="1" x14ac:dyDescent="0.3">
      <c r="A73" s="9"/>
      <c r="B73" s="9"/>
      <c r="C73" s="115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</row>
    <row r="74" spans="1:26" ht="15.75" customHeight="1" x14ac:dyDescent="0.3">
      <c r="A74" s="9"/>
      <c r="B74" s="9"/>
      <c r="C74" s="115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</row>
    <row r="75" spans="1:26" ht="15.75" customHeight="1" x14ac:dyDescent="0.3">
      <c r="A75" s="9"/>
      <c r="B75" s="9"/>
      <c r="C75" s="115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</row>
    <row r="76" spans="1:26" ht="15.75" customHeight="1" x14ac:dyDescent="0.3">
      <c r="A76" s="9"/>
      <c r="B76" s="9"/>
      <c r="C76" s="115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</row>
    <row r="77" spans="1:26" ht="15.75" customHeight="1" x14ac:dyDescent="0.3">
      <c r="A77" s="9"/>
      <c r="B77" s="9"/>
      <c r="C77" s="115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</row>
    <row r="78" spans="1:26" ht="15.75" customHeight="1" x14ac:dyDescent="0.3">
      <c r="A78" s="9"/>
      <c r="B78" s="9"/>
      <c r="C78" s="115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</row>
    <row r="79" spans="1:26" ht="15.75" customHeight="1" x14ac:dyDescent="0.3">
      <c r="A79" s="9"/>
      <c r="B79" s="9"/>
      <c r="C79" s="115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</row>
    <row r="80" spans="1:26" ht="15.75" customHeight="1" x14ac:dyDescent="0.3">
      <c r="A80" s="9"/>
      <c r="B80" s="9"/>
      <c r="C80" s="115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</row>
    <row r="81" spans="1:26" ht="15.75" customHeight="1" x14ac:dyDescent="0.3">
      <c r="A81" s="9"/>
      <c r="B81" s="9"/>
      <c r="C81" s="115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</row>
    <row r="82" spans="1:26" ht="15.75" customHeight="1" x14ac:dyDescent="0.3">
      <c r="A82" s="9"/>
      <c r="B82" s="9"/>
      <c r="C82" s="115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</row>
    <row r="83" spans="1:26" ht="15.75" customHeight="1" x14ac:dyDescent="0.3">
      <c r="A83" s="9"/>
      <c r="B83" s="9"/>
      <c r="C83" s="115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</row>
    <row r="84" spans="1:26" ht="15.75" customHeight="1" x14ac:dyDescent="0.3">
      <c r="A84" s="9"/>
      <c r="B84" s="9"/>
      <c r="C84" s="115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</row>
    <row r="85" spans="1:26" ht="15.75" customHeight="1" x14ac:dyDescent="0.3">
      <c r="A85" s="9"/>
      <c r="B85" s="9"/>
      <c r="C85" s="115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</row>
    <row r="86" spans="1:26" ht="15.75" customHeight="1" x14ac:dyDescent="0.3">
      <c r="A86" s="9"/>
      <c r="B86" s="9"/>
      <c r="C86" s="115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</row>
    <row r="87" spans="1:26" ht="15.75" customHeight="1" x14ac:dyDescent="0.3">
      <c r="A87" s="9"/>
      <c r="B87" s="9"/>
      <c r="C87" s="115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</row>
    <row r="88" spans="1:26" ht="15.75" customHeight="1" x14ac:dyDescent="0.3">
      <c r="A88" s="9"/>
      <c r="B88" s="9"/>
      <c r="C88" s="115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</row>
    <row r="89" spans="1:26" ht="15.75" customHeight="1" x14ac:dyDescent="0.3">
      <c r="A89" s="9"/>
      <c r="B89" s="9"/>
      <c r="C89" s="115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</row>
    <row r="90" spans="1:26" ht="15.75" customHeight="1" x14ac:dyDescent="0.3">
      <c r="A90" s="9"/>
      <c r="B90" s="9"/>
      <c r="C90" s="115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</row>
    <row r="91" spans="1:26" ht="15.75" customHeight="1" x14ac:dyDescent="0.3">
      <c r="A91" s="9"/>
      <c r="B91" s="9"/>
      <c r="C91" s="115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</row>
    <row r="92" spans="1:26" ht="15.75" customHeight="1" x14ac:dyDescent="0.3">
      <c r="A92" s="9"/>
      <c r="B92" s="9"/>
      <c r="C92" s="115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</row>
    <row r="93" spans="1:26" ht="15.75" customHeight="1" x14ac:dyDescent="0.3">
      <c r="A93" s="9"/>
      <c r="B93" s="9"/>
      <c r="C93" s="115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</row>
    <row r="94" spans="1:26" ht="15.75" customHeight="1" x14ac:dyDescent="0.3">
      <c r="A94" s="9"/>
      <c r="B94" s="9"/>
      <c r="C94" s="115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</row>
    <row r="95" spans="1:26" ht="15.75" customHeight="1" x14ac:dyDescent="0.3">
      <c r="A95" s="9"/>
      <c r="B95" s="9"/>
      <c r="C95" s="115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</row>
    <row r="96" spans="1:26" ht="15.75" customHeight="1" x14ac:dyDescent="0.3">
      <c r="A96" s="9"/>
      <c r="B96" s="9"/>
      <c r="C96" s="115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</row>
    <row r="97" spans="1:26" ht="15.75" customHeight="1" x14ac:dyDescent="0.3">
      <c r="A97" s="9"/>
      <c r="B97" s="9"/>
      <c r="C97" s="115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</row>
    <row r="98" spans="1:26" ht="15.75" customHeight="1" x14ac:dyDescent="0.3">
      <c r="A98" s="9"/>
      <c r="B98" s="9"/>
      <c r="C98" s="115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</row>
    <row r="99" spans="1:26" ht="15.75" customHeight="1" x14ac:dyDescent="0.3">
      <c r="A99" s="9"/>
      <c r="B99" s="9"/>
      <c r="C99" s="115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</row>
    <row r="100" spans="1:26" ht="15.75" customHeight="1" x14ac:dyDescent="0.3">
      <c r="A100" s="9"/>
      <c r="B100" s="9"/>
      <c r="C100" s="115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</row>
    <row r="101" spans="1:26" ht="15.75" customHeight="1" x14ac:dyDescent="0.3">
      <c r="A101" s="9"/>
      <c r="B101" s="9"/>
      <c r="C101" s="115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</row>
    <row r="102" spans="1:26" ht="15.75" customHeight="1" x14ac:dyDescent="0.3">
      <c r="A102" s="9"/>
      <c r="B102" s="9"/>
      <c r="C102" s="115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</row>
    <row r="103" spans="1:26" ht="15.75" customHeight="1" x14ac:dyDescent="0.3">
      <c r="A103" s="9"/>
      <c r="B103" s="9"/>
      <c r="C103" s="115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</row>
    <row r="104" spans="1:26" ht="15.75" customHeight="1" x14ac:dyDescent="0.3">
      <c r="A104" s="9"/>
      <c r="B104" s="9"/>
      <c r="C104" s="115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</row>
    <row r="105" spans="1:26" ht="15.75" customHeight="1" x14ac:dyDescent="0.3">
      <c r="A105" s="9"/>
      <c r="B105" s="9"/>
      <c r="C105" s="115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</row>
    <row r="106" spans="1:26" ht="15.75" customHeight="1" x14ac:dyDescent="0.3">
      <c r="A106" s="9"/>
      <c r="B106" s="9"/>
      <c r="C106" s="115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</row>
    <row r="107" spans="1:26" ht="15.75" customHeight="1" x14ac:dyDescent="0.3">
      <c r="A107" s="9"/>
      <c r="B107" s="9"/>
      <c r="C107" s="115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</row>
    <row r="108" spans="1:26" ht="15.75" customHeight="1" x14ac:dyDescent="0.3">
      <c r="A108" s="9"/>
      <c r="B108" s="9"/>
      <c r="C108" s="115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</row>
    <row r="109" spans="1:26" ht="15.75" customHeight="1" x14ac:dyDescent="0.3">
      <c r="A109" s="9"/>
      <c r="B109" s="9"/>
      <c r="C109" s="115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</row>
    <row r="110" spans="1:26" ht="15.75" customHeight="1" x14ac:dyDescent="0.3">
      <c r="A110" s="9"/>
      <c r="B110" s="9"/>
      <c r="C110" s="115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</row>
    <row r="111" spans="1:26" ht="15.75" customHeight="1" x14ac:dyDescent="0.3">
      <c r="A111" s="9"/>
      <c r="B111" s="9"/>
      <c r="C111" s="115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</row>
    <row r="112" spans="1:26" ht="15.75" customHeight="1" x14ac:dyDescent="0.3">
      <c r="A112" s="9"/>
      <c r="B112" s="9"/>
      <c r="C112" s="115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</row>
    <row r="113" spans="1:26" ht="15.75" customHeight="1" x14ac:dyDescent="0.3">
      <c r="A113" s="9"/>
      <c r="B113" s="9"/>
      <c r="C113" s="115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</row>
    <row r="114" spans="1:26" ht="15.75" customHeight="1" x14ac:dyDescent="0.3">
      <c r="A114" s="9"/>
      <c r="B114" s="9"/>
      <c r="C114" s="115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</row>
    <row r="115" spans="1:26" ht="15.75" customHeight="1" x14ac:dyDescent="0.3">
      <c r="A115" s="9"/>
      <c r="B115" s="9"/>
      <c r="C115" s="115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</row>
    <row r="116" spans="1:26" ht="15.75" customHeight="1" x14ac:dyDescent="0.3">
      <c r="A116" s="9"/>
      <c r="B116" s="9"/>
      <c r="C116" s="115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</row>
    <row r="117" spans="1:26" ht="15.75" customHeight="1" x14ac:dyDescent="0.3">
      <c r="A117" s="9"/>
      <c r="B117" s="9"/>
      <c r="C117" s="115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</row>
    <row r="118" spans="1:26" ht="15.75" customHeight="1" x14ac:dyDescent="0.3">
      <c r="A118" s="9"/>
      <c r="B118" s="9"/>
      <c r="C118" s="115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</row>
    <row r="119" spans="1:26" ht="15.75" customHeight="1" x14ac:dyDescent="0.3">
      <c r="A119" s="9"/>
      <c r="B119" s="9"/>
      <c r="C119" s="115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</row>
    <row r="120" spans="1:26" ht="15.75" customHeight="1" x14ac:dyDescent="0.3">
      <c r="A120" s="9"/>
      <c r="B120" s="9"/>
      <c r="C120" s="115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</row>
    <row r="121" spans="1:26" ht="15.75" customHeight="1" x14ac:dyDescent="0.3">
      <c r="A121" s="9"/>
      <c r="B121" s="9"/>
      <c r="C121" s="115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</row>
    <row r="122" spans="1:26" ht="15.75" customHeight="1" x14ac:dyDescent="0.3">
      <c r="A122" s="9"/>
      <c r="B122" s="9"/>
      <c r="C122" s="115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</row>
    <row r="123" spans="1:26" ht="15.75" customHeight="1" x14ac:dyDescent="0.3">
      <c r="A123" s="9"/>
      <c r="B123" s="9"/>
      <c r="C123" s="115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</row>
    <row r="124" spans="1:26" ht="15.75" customHeight="1" x14ac:dyDescent="0.3">
      <c r="A124" s="9"/>
      <c r="B124" s="9"/>
      <c r="C124" s="115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</row>
    <row r="125" spans="1:26" ht="15.75" customHeight="1" x14ac:dyDescent="0.3">
      <c r="A125" s="9"/>
      <c r="B125" s="9"/>
      <c r="C125" s="115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</row>
    <row r="126" spans="1:26" ht="15.75" customHeight="1" x14ac:dyDescent="0.3">
      <c r="A126" s="9"/>
      <c r="B126" s="9"/>
      <c r="C126" s="115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</row>
    <row r="127" spans="1:26" ht="15.75" customHeight="1" x14ac:dyDescent="0.3">
      <c r="A127" s="9"/>
      <c r="B127" s="9"/>
      <c r="C127" s="115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</row>
    <row r="128" spans="1:26" ht="15.75" customHeight="1" x14ac:dyDescent="0.3">
      <c r="A128" s="9"/>
      <c r="B128" s="9"/>
      <c r="C128" s="115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</row>
    <row r="129" spans="1:26" ht="15.75" customHeight="1" x14ac:dyDescent="0.3">
      <c r="A129" s="9"/>
      <c r="B129" s="9"/>
      <c r="C129" s="115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</row>
    <row r="130" spans="1:26" ht="15.75" customHeight="1" x14ac:dyDescent="0.3">
      <c r="A130" s="9"/>
      <c r="B130" s="9"/>
      <c r="C130" s="115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</row>
    <row r="131" spans="1:26" ht="15.75" customHeight="1" x14ac:dyDescent="0.3">
      <c r="A131" s="9"/>
      <c r="B131" s="9"/>
      <c r="C131" s="115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</row>
    <row r="132" spans="1:26" ht="15.75" customHeight="1" x14ac:dyDescent="0.3">
      <c r="A132" s="9"/>
      <c r="B132" s="9"/>
      <c r="C132" s="115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</row>
    <row r="133" spans="1:26" ht="15.75" customHeight="1" x14ac:dyDescent="0.3">
      <c r="A133" s="9"/>
      <c r="B133" s="9"/>
      <c r="C133" s="115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</row>
    <row r="134" spans="1:26" ht="15.75" customHeight="1" x14ac:dyDescent="0.3">
      <c r="A134" s="9"/>
      <c r="B134" s="9"/>
      <c r="C134" s="115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</row>
    <row r="135" spans="1:26" ht="15.75" customHeight="1" x14ac:dyDescent="0.3">
      <c r="A135" s="9"/>
      <c r="B135" s="9"/>
      <c r="C135" s="115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</row>
    <row r="136" spans="1:26" ht="15.75" customHeight="1" x14ac:dyDescent="0.3">
      <c r="A136" s="9"/>
      <c r="B136" s="9"/>
      <c r="C136" s="115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</row>
    <row r="137" spans="1:26" ht="15.75" customHeight="1" x14ac:dyDescent="0.3">
      <c r="A137" s="9"/>
      <c r="B137" s="9"/>
      <c r="C137" s="115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</row>
    <row r="138" spans="1:26" ht="15.75" customHeight="1" x14ac:dyDescent="0.3">
      <c r="A138" s="9"/>
      <c r="B138" s="9"/>
      <c r="C138" s="115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</row>
    <row r="139" spans="1:26" ht="15.75" customHeight="1" x14ac:dyDescent="0.3">
      <c r="A139" s="9"/>
      <c r="B139" s="9"/>
      <c r="C139" s="115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</row>
    <row r="140" spans="1:26" ht="15.75" customHeight="1" x14ac:dyDescent="0.3">
      <c r="A140" s="9"/>
      <c r="B140" s="9"/>
      <c r="C140" s="115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</row>
    <row r="141" spans="1:26" ht="15.75" customHeight="1" x14ac:dyDescent="0.3">
      <c r="A141" s="9"/>
      <c r="B141" s="9"/>
      <c r="C141" s="115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</row>
    <row r="142" spans="1:26" ht="15.75" customHeight="1" x14ac:dyDescent="0.3">
      <c r="A142" s="9"/>
      <c r="B142" s="9"/>
      <c r="C142" s="115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</row>
    <row r="143" spans="1:26" ht="15.75" customHeight="1" x14ac:dyDescent="0.3">
      <c r="A143" s="9"/>
      <c r="B143" s="9"/>
      <c r="C143" s="115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</row>
    <row r="144" spans="1:26" ht="15.75" customHeight="1" x14ac:dyDescent="0.3">
      <c r="A144" s="9"/>
      <c r="B144" s="9"/>
      <c r="C144" s="115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</row>
    <row r="145" spans="1:26" ht="15.75" customHeight="1" x14ac:dyDescent="0.3">
      <c r="A145" s="9"/>
      <c r="B145" s="9"/>
      <c r="C145" s="115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</row>
    <row r="146" spans="1:26" ht="15.75" customHeight="1" x14ac:dyDescent="0.3">
      <c r="A146" s="9"/>
      <c r="B146" s="9"/>
      <c r="C146" s="115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</row>
    <row r="147" spans="1:26" ht="15.75" customHeight="1" x14ac:dyDescent="0.3">
      <c r="A147" s="9"/>
      <c r="B147" s="9"/>
      <c r="C147" s="115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</row>
    <row r="148" spans="1:26" ht="15.75" customHeight="1" x14ac:dyDescent="0.3">
      <c r="A148" s="9"/>
      <c r="B148" s="9"/>
      <c r="C148" s="115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</row>
    <row r="149" spans="1:26" ht="15.75" customHeight="1" x14ac:dyDescent="0.3">
      <c r="A149" s="9"/>
      <c r="B149" s="9"/>
      <c r="C149" s="115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</row>
    <row r="150" spans="1:26" ht="15.75" customHeight="1" x14ac:dyDescent="0.3">
      <c r="A150" s="9"/>
      <c r="B150" s="9"/>
      <c r="C150" s="115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</row>
    <row r="151" spans="1:26" ht="15.75" customHeight="1" x14ac:dyDescent="0.3">
      <c r="A151" s="9"/>
      <c r="B151" s="9"/>
      <c r="C151" s="115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</row>
    <row r="152" spans="1:26" ht="15.75" customHeight="1" x14ac:dyDescent="0.3">
      <c r="A152" s="9"/>
      <c r="B152" s="9"/>
      <c r="C152" s="115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</row>
    <row r="153" spans="1:26" ht="15.75" customHeight="1" x14ac:dyDescent="0.3">
      <c r="A153" s="9"/>
      <c r="B153" s="9"/>
      <c r="C153" s="115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</row>
    <row r="154" spans="1:26" ht="15.75" customHeight="1" x14ac:dyDescent="0.3">
      <c r="A154" s="9"/>
      <c r="B154" s="9"/>
      <c r="C154" s="115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</row>
    <row r="155" spans="1:26" ht="15.75" customHeight="1" x14ac:dyDescent="0.3">
      <c r="A155" s="9"/>
      <c r="B155" s="9"/>
      <c r="C155" s="115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</row>
    <row r="156" spans="1:26" ht="15.75" customHeight="1" x14ac:dyDescent="0.3">
      <c r="A156" s="9"/>
      <c r="B156" s="9"/>
      <c r="C156" s="115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</row>
    <row r="157" spans="1:26" ht="15.75" customHeight="1" x14ac:dyDescent="0.3">
      <c r="A157" s="9"/>
      <c r="B157" s="9"/>
      <c r="C157" s="115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</row>
    <row r="158" spans="1:26" ht="15.75" customHeight="1" x14ac:dyDescent="0.3">
      <c r="A158" s="9"/>
      <c r="B158" s="9"/>
      <c r="C158" s="115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</row>
    <row r="159" spans="1:26" ht="15.75" customHeight="1" x14ac:dyDescent="0.3">
      <c r="A159" s="9"/>
      <c r="B159" s="9"/>
      <c r="C159" s="115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</row>
    <row r="160" spans="1:26" ht="15.75" customHeight="1" x14ac:dyDescent="0.3">
      <c r="A160" s="9"/>
      <c r="B160" s="9"/>
      <c r="C160" s="115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</row>
    <row r="161" spans="1:26" ht="15.75" customHeight="1" x14ac:dyDescent="0.3">
      <c r="A161" s="9"/>
      <c r="B161" s="9"/>
      <c r="C161" s="115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</row>
    <row r="162" spans="1:26" ht="15.75" customHeight="1" x14ac:dyDescent="0.3">
      <c r="A162" s="9"/>
      <c r="B162" s="9"/>
      <c r="C162" s="115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</row>
    <row r="163" spans="1:26" ht="15.75" customHeight="1" x14ac:dyDescent="0.3">
      <c r="A163" s="9"/>
      <c r="B163" s="9"/>
      <c r="C163" s="115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</row>
    <row r="164" spans="1:26" ht="15.75" customHeight="1" x14ac:dyDescent="0.3">
      <c r="A164" s="9"/>
      <c r="B164" s="9"/>
      <c r="C164" s="115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</row>
    <row r="165" spans="1:26" ht="15.75" customHeight="1" x14ac:dyDescent="0.3">
      <c r="A165" s="9"/>
      <c r="B165" s="9"/>
      <c r="C165" s="115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</row>
    <row r="166" spans="1:26" ht="15.75" customHeight="1" x14ac:dyDescent="0.3">
      <c r="A166" s="9"/>
      <c r="B166" s="9"/>
      <c r="C166" s="115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</row>
    <row r="167" spans="1:26" ht="15.75" customHeight="1" x14ac:dyDescent="0.3">
      <c r="A167" s="9"/>
      <c r="B167" s="9"/>
      <c r="C167" s="115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</row>
    <row r="168" spans="1:26" ht="15.75" customHeight="1" x14ac:dyDescent="0.3">
      <c r="A168" s="9"/>
      <c r="B168" s="9"/>
      <c r="C168" s="115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</row>
    <row r="169" spans="1:26" ht="15.75" customHeight="1" x14ac:dyDescent="0.3">
      <c r="A169" s="9"/>
      <c r="B169" s="9"/>
      <c r="C169" s="115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</row>
    <row r="170" spans="1:26" ht="15.75" customHeight="1" x14ac:dyDescent="0.3">
      <c r="A170" s="9"/>
      <c r="B170" s="9"/>
      <c r="C170" s="115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</row>
    <row r="171" spans="1:26" ht="15.75" customHeight="1" x14ac:dyDescent="0.3">
      <c r="A171" s="9"/>
      <c r="B171" s="9"/>
      <c r="C171" s="115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</row>
    <row r="172" spans="1:26" ht="15.75" customHeight="1" x14ac:dyDescent="0.3">
      <c r="A172" s="9"/>
      <c r="B172" s="9"/>
      <c r="C172" s="115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</row>
    <row r="173" spans="1:26" ht="15.75" customHeight="1" x14ac:dyDescent="0.3">
      <c r="A173" s="9"/>
      <c r="B173" s="9"/>
      <c r="C173" s="115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</row>
    <row r="174" spans="1:26" ht="15.75" customHeight="1" x14ac:dyDescent="0.3">
      <c r="A174" s="9"/>
      <c r="B174" s="9"/>
      <c r="C174" s="115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</row>
    <row r="175" spans="1:26" ht="15.75" customHeight="1" x14ac:dyDescent="0.3">
      <c r="A175" s="9"/>
      <c r="B175" s="9"/>
      <c r="C175" s="115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</row>
    <row r="176" spans="1:26" ht="15.75" customHeight="1" x14ac:dyDescent="0.3">
      <c r="A176" s="9"/>
      <c r="B176" s="9"/>
      <c r="C176" s="115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</row>
    <row r="177" spans="1:26" ht="15.75" customHeight="1" x14ac:dyDescent="0.3">
      <c r="A177" s="9"/>
      <c r="B177" s="9"/>
      <c r="C177" s="115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</row>
    <row r="178" spans="1:26" ht="15.75" customHeight="1" x14ac:dyDescent="0.3">
      <c r="A178" s="9"/>
      <c r="B178" s="9"/>
      <c r="C178" s="115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</row>
    <row r="179" spans="1:26" ht="15.75" customHeight="1" x14ac:dyDescent="0.3">
      <c r="A179" s="9"/>
      <c r="B179" s="9"/>
      <c r="C179" s="115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</row>
    <row r="180" spans="1:26" ht="15.75" customHeight="1" x14ac:dyDescent="0.3">
      <c r="A180" s="9"/>
      <c r="B180" s="9"/>
      <c r="C180" s="115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</row>
    <row r="181" spans="1:26" ht="15.75" customHeight="1" x14ac:dyDescent="0.3">
      <c r="A181" s="9"/>
      <c r="B181" s="9"/>
      <c r="C181" s="115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</row>
    <row r="182" spans="1:26" ht="15.75" customHeight="1" x14ac:dyDescent="0.3">
      <c r="A182" s="9"/>
      <c r="B182" s="9"/>
      <c r="C182" s="115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</row>
    <row r="183" spans="1:26" ht="15.75" customHeight="1" x14ac:dyDescent="0.3">
      <c r="A183" s="9"/>
      <c r="B183" s="9"/>
      <c r="C183" s="115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</row>
    <row r="184" spans="1:26" ht="15.75" customHeight="1" x14ac:dyDescent="0.3">
      <c r="A184" s="9"/>
      <c r="B184" s="9"/>
      <c r="C184" s="115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</row>
    <row r="185" spans="1:26" ht="15.75" customHeight="1" x14ac:dyDescent="0.3">
      <c r="A185" s="9"/>
      <c r="B185" s="9"/>
      <c r="C185" s="115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</row>
    <row r="186" spans="1:26" ht="15.75" customHeight="1" x14ac:dyDescent="0.3">
      <c r="A186" s="9"/>
      <c r="B186" s="9"/>
      <c r="C186" s="115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</row>
    <row r="187" spans="1:26" ht="15.75" customHeight="1" x14ac:dyDescent="0.3">
      <c r="A187" s="9"/>
      <c r="B187" s="9"/>
      <c r="C187" s="115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</row>
    <row r="188" spans="1:26" ht="15.75" customHeight="1" x14ac:dyDescent="0.3">
      <c r="A188" s="9"/>
      <c r="B188" s="9"/>
      <c r="C188" s="115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</row>
    <row r="189" spans="1:26" ht="15.75" customHeight="1" x14ac:dyDescent="0.3">
      <c r="A189" s="9"/>
      <c r="B189" s="9"/>
      <c r="C189" s="115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</row>
    <row r="190" spans="1:26" ht="15.75" customHeight="1" x14ac:dyDescent="0.3">
      <c r="A190" s="9"/>
      <c r="B190" s="9"/>
      <c r="C190" s="115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</row>
    <row r="191" spans="1:26" ht="15.75" customHeight="1" x14ac:dyDescent="0.3">
      <c r="A191" s="9"/>
      <c r="B191" s="9"/>
      <c r="C191" s="115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</row>
    <row r="192" spans="1:26" ht="15.75" customHeight="1" x14ac:dyDescent="0.3">
      <c r="A192" s="9"/>
      <c r="B192" s="9"/>
      <c r="C192" s="115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</row>
    <row r="193" spans="1:26" ht="15.75" customHeight="1" x14ac:dyDescent="0.3">
      <c r="A193" s="9"/>
      <c r="B193" s="9"/>
      <c r="C193" s="115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</row>
    <row r="194" spans="1:26" ht="15.75" customHeight="1" x14ac:dyDescent="0.3">
      <c r="A194" s="9"/>
      <c r="B194" s="9"/>
      <c r="C194" s="115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</row>
    <row r="195" spans="1:26" ht="15.75" customHeight="1" x14ac:dyDescent="0.3">
      <c r="A195" s="9"/>
      <c r="B195" s="9"/>
      <c r="C195" s="115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</row>
    <row r="196" spans="1:26" ht="15.75" customHeight="1" x14ac:dyDescent="0.3">
      <c r="A196" s="9"/>
      <c r="B196" s="9"/>
      <c r="C196" s="115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</row>
    <row r="197" spans="1:26" ht="15.75" customHeight="1" x14ac:dyDescent="0.3">
      <c r="A197" s="9"/>
      <c r="B197" s="9"/>
      <c r="C197" s="115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</row>
    <row r="198" spans="1:26" ht="15.75" customHeight="1" x14ac:dyDescent="0.3">
      <c r="A198" s="9"/>
      <c r="B198" s="9"/>
      <c r="C198" s="115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</row>
    <row r="199" spans="1:26" ht="15.75" customHeight="1" x14ac:dyDescent="0.3">
      <c r="A199" s="9"/>
      <c r="B199" s="9"/>
      <c r="C199" s="115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</row>
    <row r="200" spans="1:26" ht="15.75" customHeight="1" x14ac:dyDescent="0.3">
      <c r="A200" s="9"/>
      <c r="B200" s="9"/>
      <c r="C200" s="115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</row>
    <row r="201" spans="1:26" ht="15.75" customHeight="1" x14ac:dyDescent="0.3">
      <c r="A201" s="9"/>
      <c r="B201" s="9"/>
      <c r="C201" s="115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</row>
    <row r="202" spans="1:26" ht="15.75" customHeight="1" x14ac:dyDescent="0.3">
      <c r="A202" s="9"/>
      <c r="B202" s="9"/>
      <c r="C202" s="115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</row>
    <row r="203" spans="1:26" ht="15.75" customHeight="1" x14ac:dyDescent="0.3">
      <c r="A203" s="9"/>
      <c r="B203" s="9"/>
      <c r="C203" s="115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</row>
    <row r="204" spans="1:26" ht="15.75" customHeight="1" x14ac:dyDescent="0.3">
      <c r="A204" s="9"/>
      <c r="B204" s="9"/>
      <c r="C204" s="115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</row>
    <row r="205" spans="1:26" ht="15.75" customHeight="1" x14ac:dyDescent="0.3">
      <c r="A205" s="9"/>
      <c r="B205" s="9"/>
      <c r="C205" s="115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</row>
    <row r="206" spans="1:26" ht="15.75" customHeight="1" x14ac:dyDescent="0.3">
      <c r="A206" s="9"/>
      <c r="B206" s="9"/>
      <c r="C206" s="115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</row>
    <row r="207" spans="1:26" ht="15.75" customHeight="1" x14ac:dyDescent="0.3">
      <c r="A207" s="9"/>
      <c r="B207" s="9"/>
      <c r="C207" s="115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</row>
    <row r="208" spans="1:26" ht="15.75" customHeight="1" x14ac:dyDescent="0.3">
      <c r="A208" s="9"/>
      <c r="B208" s="9"/>
      <c r="C208" s="115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</row>
    <row r="209" spans="1:26" ht="15.75" customHeight="1" x14ac:dyDescent="0.3">
      <c r="A209" s="9"/>
      <c r="B209" s="9"/>
      <c r="C209" s="115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</row>
    <row r="210" spans="1:26" ht="15.75" customHeight="1" x14ac:dyDescent="0.3">
      <c r="A210" s="9"/>
      <c r="B210" s="9"/>
      <c r="C210" s="115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</row>
    <row r="211" spans="1:26" ht="15.75" customHeight="1" x14ac:dyDescent="0.3">
      <c r="A211" s="9"/>
      <c r="B211" s="9"/>
      <c r="C211" s="115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</row>
    <row r="212" spans="1:26" ht="15.75" customHeight="1" x14ac:dyDescent="0.3">
      <c r="A212" s="9"/>
      <c r="B212" s="9"/>
      <c r="C212" s="115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</row>
    <row r="213" spans="1:26" ht="15.75" customHeight="1" x14ac:dyDescent="0.3">
      <c r="A213" s="9"/>
      <c r="B213" s="9"/>
      <c r="C213" s="115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</row>
    <row r="214" spans="1:26" ht="15.75" customHeight="1" x14ac:dyDescent="0.3">
      <c r="A214" s="9"/>
      <c r="B214" s="9"/>
      <c r="C214" s="115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</row>
    <row r="215" spans="1:26" ht="15.75" customHeight="1" x14ac:dyDescent="0.3">
      <c r="A215" s="9"/>
      <c r="B215" s="9"/>
      <c r="C215" s="115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</row>
    <row r="216" spans="1:26" ht="15.75" customHeight="1" x14ac:dyDescent="0.3">
      <c r="A216" s="9"/>
      <c r="B216" s="9"/>
      <c r="C216" s="115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</row>
    <row r="217" spans="1:26" ht="15.75" customHeight="1" x14ac:dyDescent="0.3">
      <c r="A217" s="9"/>
      <c r="B217" s="9"/>
      <c r="C217" s="115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</row>
    <row r="218" spans="1:26" ht="15.75" customHeight="1" x14ac:dyDescent="0.3">
      <c r="A218" s="9"/>
      <c r="B218" s="9"/>
      <c r="C218" s="115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</row>
    <row r="219" spans="1:26" ht="15.75" customHeight="1" x14ac:dyDescent="0.3">
      <c r="A219" s="9"/>
      <c r="B219" s="9"/>
      <c r="C219" s="115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</row>
    <row r="220" spans="1:26" ht="15.75" customHeight="1" x14ac:dyDescent="0.3">
      <c r="A220" s="9"/>
      <c r="B220" s="9"/>
      <c r="C220" s="115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</row>
    <row r="221" spans="1:26" ht="15.75" customHeight="1" x14ac:dyDescent="0.3">
      <c r="A221" s="9"/>
      <c r="B221" s="9"/>
      <c r="C221" s="115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</row>
    <row r="222" spans="1:26" ht="15.75" customHeight="1" x14ac:dyDescent="0.3">
      <c r="A222" s="9"/>
      <c r="B222" s="9"/>
      <c r="C222" s="115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</row>
    <row r="223" spans="1:26" ht="15.75" customHeight="1" x14ac:dyDescent="0.3">
      <c r="A223" s="9"/>
      <c r="B223" s="9"/>
      <c r="C223" s="115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</row>
    <row r="224" spans="1:26" ht="15.75" customHeight="1" x14ac:dyDescent="0.3">
      <c r="A224" s="9"/>
      <c r="B224" s="9"/>
      <c r="C224" s="115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</row>
    <row r="225" spans="1:26" ht="15.75" customHeight="1" x14ac:dyDescent="0.3">
      <c r="A225" s="9"/>
      <c r="B225" s="9"/>
      <c r="C225" s="115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</row>
    <row r="226" spans="1:26" ht="15.75" customHeight="1" x14ac:dyDescent="0.3">
      <c r="A226" s="9"/>
      <c r="B226" s="9"/>
      <c r="C226" s="115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</row>
    <row r="227" spans="1:26" ht="15.75" customHeight="1" x14ac:dyDescent="0.3">
      <c r="A227" s="9"/>
      <c r="B227" s="9"/>
      <c r="C227" s="115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</row>
    <row r="228" spans="1:26" ht="15.75" customHeight="1" x14ac:dyDescent="0.3">
      <c r="A228" s="9"/>
      <c r="B228" s="9"/>
      <c r="C228" s="115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</row>
    <row r="229" spans="1:26" ht="15.75" customHeight="1" x14ac:dyDescent="0.3">
      <c r="A229" s="9"/>
      <c r="B229" s="9"/>
      <c r="C229" s="115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</row>
    <row r="230" spans="1:26" ht="15.75" customHeight="1" x14ac:dyDescent="0.3">
      <c r="A230" s="9"/>
      <c r="B230" s="9"/>
      <c r="C230" s="115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</row>
    <row r="231" spans="1:26" ht="15.75" customHeight="1" x14ac:dyDescent="0.3">
      <c r="A231" s="9"/>
      <c r="B231" s="9"/>
      <c r="C231" s="115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</row>
    <row r="232" spans="1:26" ht="15.75" customHeight="1" x14ac:dyDescent="0.3">
      <c r="A232" s="9"/>
      <c r="B232" s="9"/>
      <c r="C232" s="115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</row>
    <row r="233" spans="1:26" ht="15.75" customHeight="1" x14ac:dyDescent="0.3">
      <c r="A233" s="9"/>
      <c r="B233" s="9"/>
      <c r="C233" s="115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</row>
    <row r="234" spans="1:26" ht="15.75" customHeight="1" x14ac:dyDescent="0.3">
      <c r="A234" s="9"/>
      <c r="B234" s="9"/>
      <c r="C234" s="115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</row>
    <row r="235" spans="1:26" ht="15.75" customHeight="1" x14ac:dyDescent="0.3">
      <c r="A235" s="9"/>
      <c r="B235" s="9"/>
      <c r="C235" s="115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</row>
    <row r="236" spans="1:26" ht="15.75" customHeight="1" x14ac:dyDescent="0.3">
      <c r="A236" s="9"/>
      <c r="B236" s="9"/>
      <c r="C236" s="115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</row>
    <row r="237" spans="1:26" ht="15.75" customHeight="1" x14ac:dyDescent="0.3">
      <c r="A237" s="9"/>
      <c r="B237" s="9"/>
      <c r="C237" s="115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</row>
    <row r="238" spans="1:26" ht="15.75" customHeight="1" x14ac:dyDescent="0.3">
      <c r="A238" s="9"/>
      <c r="B238" s="9"/>
      <c r="C238" s="115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</row>
    <row r="239" spans="1:26" ht="15.75" customHeight="1" x14ac:dyDescent="0.3">
      <c r="A239" s="9"/>
      <c r="B239" s="9"/>
      <c r="C239" s="115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</row>
    <row r="240" spans="1:26" ht="15.75" customHeight="1" x14ac:dyDescent="0.3">
      <c r="A240" s="9"/>
      <c r="B240" s="9"/>
      <c r="C240" s="115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</row>
    <row r="241" spans="1:26" ht="15.75" customHeight="1" x14ac:dyDescent="0.3">
      <c r="A241" s="9"/>
      <c r="B241" s="9"/>
      <c r="C241" s="115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</row>
    <row r="242" spans="1:26" ht="15.75" customHeight="1" x14ac:dyDescent="0.3">
      <c r="A242" s="9"/>
      <c r="B242" s="9"/>
      <c r="C242" s="115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</row>
    <row r="243" spans="1:26" ht="15.75" customHeight="1" x14ac:dyDescent="0.3">
      <c r="A243" s="9"/>
      <c r="B243" s="9"/>
      <c r="C243" s="115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</row>
    <row r="244" spans="1:26" ht="15.75" customHeight="1" x14ac:dyDescent="0.3">
      <c r="A244" s="9"/>
      <c r="B244" s="9"/>
      <c r="C244" s="115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</row>
    <row r="245" spans="1:26" ht="15.75" customHeight="1" x14ac:dyDescent="0.3">
      <c r="A245" s="9"/>
      <c r="B245" s="9"/>
      <c r="C245" s="115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</row>
    <row r="246" spans="1:26" ht="15.75" customHeight="1" x14ac:dyDescent="0.3">
      <c r="A246" s="9"/>
      <c r="B246" s="9"/>
      <c r="C246" s="115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</row>
    <row r="247" spans="1:26" ht="15.75" customHeight="1" x14ac:dyDescent="0.3">
      <c r="A247" s="9"/>
      <c r="B247" s="9"/>
      <c r="C247" s="115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</row>
    <row r="248" spans="1:26" ht="15.75" customHeight="1" x14ac:dyDescent="0.3">
      <c r="A248" s="9"/>
      <c r="B248" s="9"/>
      <c r="C248" s="115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</row>
    <row r="249" spans="1:26" ht="15.75" customHeight="1" x14ac:dyDescent="0.3">
      <c r="A249" s="9"/>
      <c r="B249" s="9"/>
      <c r="C249" s="115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</row>
    <row r="250" spans="1:26" ht="15.75" customHeight="1" x14ac:dyDescent="0.3">
      <c r="A250" s="9"/>
      <c r="B250" s="9"/>
      <c r="C250" s="115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</row>
    <row r="251" spans="1:26" ht="15.75" customHeight="1" x14ac:dyDescent="0.3">
      <c r="A251" s="9"/>
      <c r="B251" s="9"/>
      <c r="C251" s="115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</row>
    <row r="252" spans="1:26" ht="15.75" customHeight="1" x14ac:dyDescent="0.3">
      <c r="A252" s="9"/>
      <c r="B252" s="9"/>
      <c r="C252" s="115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</row>
    <row r="253" spans="1:26" ht="15.75" customHeight="1" x14ac:dyDescent="0.3">
      <c r="A253" s="9"/>
      <c r="B253" s="9"/>
      <c r="C253" s="115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</row>
    <row r="254" spans="1:26" ht="15.75" customHeight="1" x14ac:dyDescent="0.3">
      <c r="A254" s="9"/>
      <c r="B254" s="9"/>
      <c r="C254" s="115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</row>
    <row r="255" spans="1:26" ht="15.75" customHeight="1" x14ac:dyDescent="0.3">
      <c r="A255" s="9"/>
      <c r="B255" s="9"/>
      <c r="C255" s="115"/>
      <c r="D255" s="9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</row>
    <row r="256" spans="1:26" ht="15.75" customHeight="1" x14ac:dyDescent="0.3">
      <c r="A256" s="9"/>
      <c r="B256" s="9"/>
      <c r="C256" s="115"/>
      <c r="D256" s="9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</row>
    <row r="257" spans="1:26" ht="15.75" customHeight="1" x14ac:dyDescent="0.3">
      <c r="A257" s="9"/>
      <c r="B257" s="9"/>
      <c r="C257" s="115"/>
      <c r="D257" s="9"/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</row>
    <row r="258" spans="1:26" ht="15.75" customHeight="1" x14ac:dyDescent="0.3">
      <c r="A258" s="9"/>
      <c r="B258" s="9"/>
      <c r="C258" s="115"/>
      <c r="D258" s="9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</row>
    <row r="259" spans="1:26" ht="15.75" customHeight="1" x14ac:dyDescent="0.3">
      <c r="A259" s="9"/>
      <c r="B259" s="9"/>
      <c r="C259" s="115"/>
      <c r="D259" s="9"/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</row>
    <row r="260" spans="1:26" ht="15.75" customHeight="1" x14ac:dyDescent="0.3">
      <c r="A260" s="9"/>
      <c r="B260" s="9"/>
      <c r="C260" s="115"/>
      <c r="D260" s="9"/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</row>
    <row r="261" spans="1:26" ht="15.75" customHeight="1" x14ac:dyDescent="0.3">
      <c r="A261" s="9"/>
      <c r="B261" s="9"/>
      <c r="C261" s="115"/>
      <c r="D261" s="9"/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</row>
    <row r="262" spans="1:26" ht="15.75" customHeight="1" x14ac:dyDescent="0.3">
      <c r="A262" s="9"/>
      <c r="B262" s="9"/>
      <c r="C262" s="115"/>
      <c r="D262" s="9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</row>
    <row r="263" spans="1:26" ht="15.75" customHeight="1" x14ac:dyDescent="0.3">
      <c r="A263" s="9"/>
      <c r="B263" s="9"/>
      <c r="C263" s="115"/>
      <c r="D263" s="9"/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</row>
    <row r="264" spans="1:26" ht="15.75" customHeight="1" x14ac:dyDescent="0.3">
      <c r="A264" s="9"/>
      <c r="B264" s="9"/>
      <c r="C264" s="115"/>
      <c r="D264" s="9"/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</row>
    <row r="265" spans="1:26" ht="15.75" customHeight="1" x14ac:dyDescent="0.3">
      <c r="A265" s="9"/>
      <c r="B265" s="9"/>
      <c r="C265" s="115"/>
      <c r="D265" s="9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</row>
    <row r="266" spans="1:26" ht="15.75" customHeight="1" x14ac:dyDescent="0.3">
      <c r="A266" s="9"/>
      <c r="B266" s="9"/>
      <c r="C266" s="115"/>
      <c r="D266" s="9"/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</row>
    <row r="267" spans="1:26" ht="15.75" customHeight="1" x14ac:dyDescent="0.3">
      <c r="A267" s="9"/>
      <c r="B267" s="9"/>
      <c r="C267" s="115"/>
      <c r="D267" s="9"/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</row>
    <row r="268" spans="1:26" ht="15.75" customHeight="1" x14ac:dyDescent="0.3">
      <c r="A268" s="9"/>
      <c r="B268" s="9"/>
      <c r="C268" s="115"/>
      <c r="D268" s="9"/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</row>
    <row r="269" spans="1:26" ht="15.75" customHeight="1" x14ac:dyDescent="0.3">
      <c r="A269" s="9"/>
      <c r="B269" s="9"/>
      <c r="C269" s="115"/>
      <c r="D269" s="9"/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</row>
    <row r="270" spans="1:26" ht="15.75" customHeight="1" x14ac:dyDescent="0.3">
      <c r="A270" s="9"/>
      <c r="B270" s="9"/>
      <c r="C270" s="115"/>
      <c r="D270" s="9"/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</row>
    <row r="271" spans="1:26" ht="15.75" customHeight="1" x14ac:dyDescent="0.3">
      <c r="A271" s="9"/>
      <c r="B271" s="9"/>
      <c r="C271" s="115"/>
      <c r="D271" s="9"/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</row>
    <row r="272" spans="1:26" ht="15.75" customHeight="1" x14ac:dyDescent="0.3">
      <c r="A272" s="9"/>
      <c r="B272" s="9"/>
      <c r="C272" s="115"/>
      <c r="D272" s="9"/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</row>
    <row r="273" spans="1:26" ht="15.75" customHeight="1" x14ac:dyDescent="0.3">
      <c r="A273" s="9"/>
      <c r="B273" s="9"/>
      <c r="C273" s="115"/>
      <c r="D273" s="9"/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</row>
    <row r="274" spans="1:26" ht="15.75" customHeight="1" x14ac:dyDescent="0.3">
      <c r="A274" s="9"/>
      <c r="B274" s="9"/>
      <c r="C274" s="115"/>
      <c r="D274" s="9"/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</row>
    <row r="275" spans="1:26" ht="15.75" customHeight="1" x14ac:dyDescent="0.3">
      <c r="A275" s="9"/>
      <c r="B275" s="9"/>
      <c r="C275" s="115"/>
      <c r="D275" s="9"/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</row>
    <row r="276" spans="1:26" ht="15.75" customHeight="1" x14ac:dyDescent="0.3">
      <c r="A276" s="9"/>
      <c r="B276" s="9"/>
      <c r="C276" s="115"/>
      <c r="D276" s="9"/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</row>
    <row r="277" spans="1:26" ht="15.75" customHeight="1" x14ac:dyDescent="0.3">
      <c r="A277" s="9"/>
      <c r="B277" s="9"/>
      <c r="C277" s="115"/>
      <c r="D277" s="9"/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</row>
    <row r="278" spans="1:26" ht="15.75" customHeight="1" x14ac:dyDescent="0.3">
      <c r="A278" s="9"/>
      <c r="B278" s="9"/>
      <c r="C278" s="115"/>
      <c r="D278" s="9"/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</row>
    <row r="279" spans="1:26" ht="15.75" customHeight="1" x14ac:dyDescent="0.3">
      <c r="A279" s="9"/>
      <c r="B279" s="9"/>
      <c r="C279" s="115"/>
      <c r="D279" s="9"/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</row>
    <row r="280" spans="1:26" ht="15.75" customHeight="1" x14ac:dyDescent="0.3">
      <c r="A280" s="9"/>
      <c r="B280" s="9"/>
      <c r="C280" s="115"/>
      <c r="D280" s="9"/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</row>
    <row r="281" spans="1:26" ht="15.75" customHeight="1" x14ac:dyDescent="0.3">
      <c r="A281" s="9"/>
      <c r="B281" s="9"/>
      <c r="C281" s="115"/>
      <c r="D281" s="9"/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</row>
    <row r="282" spans="1:26" ht="15.75" customHeight="1" x14ac:dyDescent="0.3">
      <c r="A282" s="9"/>
      <c r="B282" s="9"/>
      <c r="C282" s="115"/>
      <c r="D282" s="9"/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</row>
    <row r="283" spans="1:26" ht="15.75" customHeight="1" x14ac:dyDescent="0.3">
      <c r="A283" s="9"/>
      <c r="B283" s="9"/>
      <c r="C283" s="115"/>
      <c r="D283" s="9"/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</row>
    <row r="284" spans="1:26" ht="15.75" customHeight="1" x14ac:dyDescent="0.3">
      <c r="A284" s="9"/>
      <c r="B284" s="9"/>
      <c r="C284" s="115"/>
      <c r="D284" s="9"/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</row>
    <row r="285" spans="1:26" ht="15.75" customHeight="1" x14ac:dyDescent="0.3">
      <c r="A285" s="9"/>
      <c r="B285" s="9"/>
      <c r="C285" s="115"/>
      <c r="D285" s="9"/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</row>
    <row r="286" spans="1:26" ht="15.75" customHeight="1" x14ac:dyDescent="0.3">
      <c r="A286" s="9"/>
      <c r="B286" s="9"/>
      <c r="C286" s="115"/>
      <c r="D286" s="9"/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</row>
    <row r="287" spans="1:26" ht="15.75" customHeight="1" x14ac:dyDescent="0.3">
      <c r="A287" s="9"/>
      <c r="B287" s="9"/>
      <c r="C287" s="115"/>
      <c r="D287" s="9"/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</row>
    <row r="288" spans="1:26" ht="15.75" customHeight="1" x14ac:dyDescent="0.3">
      <c r="A288" s="9"/>
      <c r="B288" s="9"/>
      <c r="C288" s="115"/>
      <c r="D288" s="9"/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</row>
    <row r="289" spans="1:26" ht="15.75" customHeight="1" x14ac:dyDescent="0.3">
      <c r="A289" s="9"/>
      <c r="B289" s="9"/>
      <c r="C289" s="115"/>
      <c r="D289" s="9"/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</row>
    <row r="290" spans="1:26" ht="15.75" customHeight="1" x14ac:dyDescent="0.3">
      <c r="A290" s="9"/>
      <c r="B290" s="9"/>
      <c r="C290" s="115"/>
      <c r="D290" s="9"/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</row>
    <row r="291" spans="1:26" ht="15.75" customHeight="1" x14ac:dyDescent="0.3">
      <c r="A291" s="9"/>
      <c r="B291" s="9"/>
      <c r="C291" s="115"/>
      <c r="D291" s="9"/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</row>
    <row r="292" spans="1:26" ht="15.75" customHeight="1" x14ac:dyDescent="0.3">
      <c r="A292" s="9"/>
      <c r="B292" s="9"/>
      <c r="C292" s="115"/>
      <c r="D292" s="9"/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9"/>
    </row>
    <row r="293" spans="1:26" ht="15.75" customHeight="1" x14ac:dyDescent="0.3">
      <c r="A293" s="9"/>
      <c r="B293" s="9"/>
      <c r="C293" s="115"/>
      <c r="D293" s="9"/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9"/>
    </row>
    <row r="294" spans="1:26" ht="15.75" customHeight="1" x14ac:dyDescent="0.3">
      <c r="A294" s="9"/>
      <c r="B294" s="9"/>
      <c r="C294" s="115"/>
      <c r="D294" s="9"/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9"/>
    </row>
    <row r="295" spans="1:26" ht="15.75" customHeight="1" x14ac:dyDescent="0.3">
      <c r="A295" s="9"/>
      <c r="B295" s="9"/>
      <c r="C295" s="115"/>
      <c r="D295" s="9"/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9"/>
    </row>
    <row r="296" spans="1:26" ht="15.75" customHeight="1" x14ac:dyDescent="0.3">
      <c r="A296" s="9"/>
      <c r="B296" s="9"/>
      <c r="C296" s="115"/>
      <c r="D296" s="9"/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9"/>
    </row>
    <row r="297" spans="1:26" ht="15.75" customHeight="1" x14ac:dyDescent="0.3">
      <c r="A297" s="9"/>
      <c r="B297" s="9"/>
      <c r="C297" s="115"/>
      <c r="D297" s="9"/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9"/>
    </row>
    <row r="298" spans="1:26" ht="15.75" customHeight="1" x14ac:dyDescent="0.3">
      <c r="A298" s="9"/>
      <c r="B298" s="9"/>
      <c r="C298" s="115"/>
      <c r="D298" s="9"/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9"/>
    </row>
    <row r="299" spans="1:26" ht="15.75" customHeight="1" x14ac:dyDescent="0.3">
      <c r="A299" s="9"/>
      <c r="B299" s="9"/>
      <c r="C299" s="115"/>
      <c r="D299" s="9"/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9"/>
    </row>
    <row r="300" spans="1:26" ht="15.75" customHeight="1" x14ac:dyDescent="0.3">
      <c r="A300" s="9"/>
      <c r="B300" s="9"/>
      <c r="C300" s="115"/>
      <c r="D300" s="9"/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9"/>
    </row>
    <row r="301" spans="1:26" ht="15.75" customHeight="1" x14ac:dyDescent="0.3">
      <c r="A301" s="9"/>
      <c r="B301" s="9"/>
      <c r="C301" s="115"/>
      <c r="D301" s="9"/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</row>
    <row r="302" spans="1:26" ht="15.75" customHeight="1" x14ac:dyDescent="0.3">
      <c r="A302" s="9"/>
      <c r="B302" s="9"/>
      <c r="C302" s="115"/>
      <c r="D302" s="9"/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</row>
    <row r="303" spans="1:26" ht="15.75" customHeight="1" x14ac:dyDescent="0.3">
      <c r="A303" s="9"/>
      <c r="B303" s="9"/>
      <c r="C303" s="115"/>
      <c r="D303" s="9"/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</row>
    <row r="304" spans="1:26" ht="15.75" customHeight="1" x14ac:dyDescent="0.3">
      <c r="A304" s="9"/>
      <c r="B304" s="9"/>
      <c r="C304" s="115"/>
      <c r="D304" s="9"/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</row>
    <row r="305" spans="1:26" ht="15.75" customHeight="1" x14ac:dyDescent="0.3">
      <c r="A305" s="9"/>
      <c r="B305" s="9"/>
      <c r="C305" s="115"/>
      <c r="D305" s="9"/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</row>
    <row r="306" spans="1:26" ht="15.75" customHeight="1" x14ac:dyDescent="0.3">
      <c r="A306" s="9"/>
      <c r="B306" s="9"/>
      <c r="C306" s="115"/>
      <c r="D306" s="9"/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</row>
    <row r="307" spans="1:26" ht="15.75" customHeight="1" x14ac:dyDescent="0.3">
      <c r="A307" s="9"/>
      <c r="B307" s="9"/>
      <c r="C307" s="115"/>
      <c r="D307" s="9"/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</row>
    <row r="308" spans="1:26" ht="15.75" customHeight="1" x14ac:dyDescent="0.3">
      <c r="A308" s="9"/>
      <c r="B308" s="9"/>
      <c r="C308" s="115"/>
      <c r="D308" s="9"/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9"/>
    </row>
    <row r="309" spans="1:26" ht="15.75" customHeight="1" x14ac:dyDescent="0.3">
      <c r="A309" s="9"/>
      <c r="B309" s="9"/>
      <c r="C309" s="115"/>
      <c r="D309" s="9"/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</row>
    <row r="310" spans="1:26" ht="15.75" customHeight="1" x14ac:dyDescent="0.3">
      <c r="A310" s="9"/>
      <c r="B310" s="9"/>
      <c r="C310" s="115"/>
      <c r="D310" s="9"/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</row>
    <row r="311" spans="1:26" ht="15.75" customHeight="1" x14ac:dyDescent="0.3">
      <c r="A311" s="9"/>
      <c r="B311" s="9"/>
      <c r="C311" s="115"/>
      <c r="D311" s="9"/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9"/>
    </row>
    <row r="312" spans="1:26" ht="15.75" customHeight="1" x14ac:dyDescent="0.3">
      <c r="A312" s="9"/>
      <c r="B312" s="9"/>
      <c r="C312" s="115"/>
      <c r="D312" s="9"/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9"/>
    </row>
    <row r="313" spans="1:26" ht="15.75" customHeight="1" x14ac:dyDescent="0.3">
      <c r="A313" s="9"/>
      <c r="B313" s="9"/>
      <c r="C313" s="115"/>
      <c r="D313" s="9"/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</row>
    <row r="314" spans="1:26" ht="15.75" customHeight="1" x14ac:dyDescent="0.3">
      <c r="A314" s="9"/>
      <c r="B314" s="9"/>
      <c r="C314" s="115"/>
      <c r="D314" s="9"/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</row>
    <row r="315" spans="1:26" ht="15.75" customHeight="1" x14ac:dyDescent="0.3">
      <c r="A315" s="9"/>
      <c r="B315" s="9"/>
      <c r="C315" s="115"/>
      <c r="D315" s="9"/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</row>
    <row r="316" spans="1:26" ht="15.75" customHeight="1" x14ac:dyDescent="0.3">
      <c r="A316" s="9"/>
      <c r="B316" s="9"/>
      <c r="C316" s="115"/>
      <c r="D316" s="9"/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9"/>
    </row>
    <row r="317" spans="1:26" ht="15.75" customHeight="1" x14ac:dyDescent="0.3">
      <c r="A317" s="9"/>
      <c r="B317" s="9"/>
      <c r="C317" s="115"/>
      <c r="D317" s="9"/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9"/>
    </row>
    <row r="318" spans="1:26" ht="15.75" customHeight="1" x14ac:dyDescent="0.3">
      <c r="A318" s="9"/>
      <c r="B318" s="9"/>
      <c r="C318" s="115"/>
      <c r="D318" s="9"/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9"/>
    </row>
    <row r="319" spans="1:26" ht="15.75" customHeight="1" x14ac:dyDescent="0.3">
      <c r="A319" s="9"/>
      <c r="B319" s="9"/>
      <c r="C319" s="115"/>
      <c r="D319" s="9"/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</row>
    <row r="320" spans="1:26" ht="15.75" customHeight="1" x14ac:dyDescent="0.3">
      <c r="A320" s="9"/>
      <c r="B320" s="9"/>
      <c r="C320" s="115"/>
      <c r="D320" s="9"/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</row>
    <row r="321" spans="1:26" ht="15.75" customHeight="1" x14ac:dyDescent="0.3">
      <c r="A321" s="9"/>
      <c r="B321" s="9"/>
      <c r="C321" s="115"/>
      <c r="D321" s="9"/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</row>
    <row r="322" spans="1:26" ht="15.75" customHeight="1" x14ac:dyDescent="0.3">
      <c r="A322" s="9"/>
      <c r="B322" s="9"/>
      <c r="C322" s="115"/>
      <c r="D322" s="9"/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</row>
    <row r="323" spans="1:26" ht="15.75" customHeight="1" x14ac:dyDescent="0.3">
      <c r="A323" s="9"/>
      <c r="B323" s="9"/>
      <c r="C323" s="115"/>
      <c r="D323" s="9"/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9"/>
    </row>
    <row r="324" spans="1:26" ht="15.75" customHeight="1" x14ac:dyDescent="0.3">
      <c r="A324" s="9"/>
      <c r="B324" s="9"/>
      <c r="C324" s="115"/>
      <c r="D324" s="9"/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</row>
    <row r="325" spans="1:26" ht="15.75" customHeight="1" x14ac:dyDescent="0.3">
      <c r="A325" s="9"/>
      <c r="B325" s="9"/>
      <c r="C325" s="115"/>
      <c r="D325" s="9"/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</row>
    <row r="326" spans="1:26" ht="15.75" customHeight="1" x14ac:dyDescent="0.3">
      <c r="A326" s="9"/>
      <c r="B326" s="9"/>
      <c r="C326" s="115"/>
      <c r="D326" s="9"/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9"/>
    </row>
    <row r="327" spans="1:26" ht="15.75" customHeight="1" x14ac:dyDescent="0.3">
      <c r="A327" s="9"/>
      <c r="B327" s="9"/>
      <c r="C327" s="115"/>
      <c r="D327" s="9"/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</row>
    <row r="328" spans="1:26" ht="15.75" customHeight="1" x14ac:dyDescent="0.3">
      <c r="A328" s="9"/>
      <c r="B328" s="9"/>
      <c r="C328" s="115"/>
      <c r="D328" s="9"/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9"/>
    </row>
    <row r="329" spans="1:26" ht="15.75" customHeight="1" x14ac:dyDescent="0.3">
      <c r="A329" s="9"/>
      <c r="B329" s="9"/>
      <c r="C329" s="115"/>
      <c r="D329" s="9"/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</row>
    <row r="330" spans="1:26" ht="15.75" customHeight="1" x14ac:dyDescent="0.3">
      <c r="A330" s="9"/>
      <c r="B330" s="9"/>
      <c r="C330" s="115"/>
      <c r="D330" s="9"/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</row>
    <row r="331" spans="1:26" ht="15.75" customHeight="1" x14ac:dyDescent="0.3">
      <c r="A331" s="9"/>
      <c r="B331" s="9"/>
      <c r="C331" s="115"/>
      <c r="D331" s="9"/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9"/>
    </row>
    <row r="332" spans="1:26" ht="15.75" customHeight="1" x14ac:dyDescent="0.3">
      <c r="A332" s="9"/>
      <c r="B332" s="9"/>
      <c r="C332" s="115"/>
      <c r="D332" s="9"/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</row>
    <row r="333" spans="1:26" ht="15.75" customHeight="1" x14ac:dyDescent="0.3">
      <c r="A333" s="9"/>
      <c r="B333" s="9"/>
      <c r="C333" s="115"/>
      <c r="D333" s="9"/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</row>
    <row r="334" spans="1:26" ht="15.75" customHeight="1" x14ac:dyDescent="0.3">
      <c r="A334" s="9"/>
      <c r="B334" s="9"/>
      <c r="C334" s="115"/>
      <c r="D334" s="9"/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</row>
    <row r="335" spans="1:26" ht="15.75" customHeight="1" x14ac:dyDescent="0.3">
      <c r="A335" s="9"/>
      <c r="B335" s="9"/>
      <c r="C335" s="115"/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</row>
    <row r="336" spans="1:26" ht="15.75" customHeight="1" x14ac:dyDescent="0.3">
      <c r="A336" s="9"/>
      <c r="B336" s="9"/>
      <c r="C336" s="115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</row>
    <row r="337" spans="1:26" ht="15.75" customHeight="1" x14ac:dyDescent="0.3">
      <c r="A337" s="9"/>
      <c r="B337" s="9"/>
      <c r="C337" s="115"/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</row>
    <row r="338" spans="1:26" ht="15.75" customHeight="1" x14ac:dyDescent="0.3">
      <c r="A338" s="9"/>
      <c r="B338" s="9"/>
      <c r="C338" s="115"/>
      <c r="D338" s="9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</row>
    <row r="339" spans="1:26" ht="15.75" customHeight="1" x14ac:dyDescent="0.3">
      <c r="A339" s="9"/>
      <c r="B339" s="9"/>
      <c r="C339" s="115"/>
      <c r="D339" s="9"/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</row>
    <row r="340" spans="1:26" ht="15.75" customHeight="1" x14ac:dyDescent="0.3">
      <c r="A340" s="9"/>
      <c r="B340" s="9"/>
      <c r="C340" s="115"/>
      <c r="D340" s="9"/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</row>
    <row r="341" spans="1:26" ht="15.75" customHeight="1" x14ac:dyDescent="0.3">
      <c r="A341" s="9"/>
      <c r="B341" s="9"/>
      <c r="C341" s="115"/>
      <c r="D341" s="9"/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</row>
    <row r="342" spans="1:26" ht="15.75" customHeight="1" x14ac:dyDescent="0.3">
      <c r="A342" s="9"/>
      <c r="B342" s="9"/>
      <c r="C342" s="115"/>
      <c r="D342" s="9"/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</row>
    <row r="343" spans="1:26" ht="15.75" customHeight="1" x14ac:dyDescent="0.3">
      <c r="A343" s="9"/>
      <c r="B343" s="9"/>
      <c r="C343" s="115"/>
      <c r="D343" s="9"/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</row>
    <row r="344" spans="1:26" ht="15.75" customHeight="1" x14ac:dyDescent="0.3">
      <c r="A344" s="9"/>
      <c r="B344" s="9"/>
      <c r="C344" s="115"/>
      <c r="D344" s="9"/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</row>
    <row r="345" spans="1:26" ht="15.75" customHeight="1" x14ac:dyDescent="0.3">
      <c r="A345" s="9"/>
      <c r="B345" s="9"/>
      <c r="C345" s="115"/>
      <c r="D345" s="9"/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9"/>
    </row>
    <row r="346" spans="1:26" ht="15.75" customHeight="1" x14ac:dyDescent="0.3">
      <c r="A346" s="9"/>
      <c r="B346" s="9"/>
      <c r="C346" s="115"/>
      <c r="D346" s="9"/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9"/>
    </row>
    <row r="347" spans="1:26" ht="15.75" customHeight="1" x14ac:dyDescent="0.3">
      <c r="A347" s="9"/>
      <c r="B347" s="9"/>
      <c r="C347" s="115"/>
      <c r="D347" s="9"/>
      <c r="E347" s="9"/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9"/>
    </row>
    <row r="348" spans="1:26" ht="15.75" customHeight="1" x14ac:dyDescent="0.3">
      <c r="A348" s="9"/>
      <c r="B348" s="9"/>
      <c r="C348" s="115"/>
      <c r="D348" s="9"/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9"/>
    </row>
    <row r="349" spans="1:26" ht="15.75" customHeight="1" x14ac:dyDescent="0.3">
      <c r="A349" s="9"/>
      <c r="B349" s="9"/>
      <c r="C349" s="115"/>
      <c r="D349" s="9"/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  <c r="Z349" s="9"/>
    </row>
    <row r="350" spans="1:26" ht="15.75" customHeight="1" x14ac:dyDescent="0.3">
      <c r="A350" s="9"/>
      <c r="B350" s="9"/>
      <c r="C350" s="115"/>
      <c r="D350" s="9"/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  <c r="Z350" s="9"/>
    </row>
    <row r="351" spans="1:26" ht="15.75" customHeight="1" x14ac:dyDescent="0.3">
      <c r="A351" s="9"/>
      <c r="B351" s="9"/>
      <c r="C351" s="115"/>
      <c r="D351" s="9"/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  <c r="Z351" s="9"/>
    </row>
    <row r="352" spans="1:26" ht="15.75" customHeight="1" x14ac:dyDescent="0.3">
      <c r="A352" s="9"/>
      <c r="B352" s="9"/>
      <c r="C352" s="115"/>
      <c r="D352" s="9"/>
      <c r="E352" s="9"/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  <c r="Z352" s="9"/>
    </row>
    <row r="353" spans="1:26" ht="15.75" customHeight="1" x14ac:dyDescent="0.3">
      <c r="A353" s="9"/>
      <c r="B353" s="9"/>
      <c r="C353" s="115"/>
      <c r="D353" s="9"/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  <c r="Z353" s="9"/>
    </row>
    <row r="354" spans="1:26" ht="15.75" customHeight="1" x14ac:dyDescent="0.3">
      <c r="A354" s="9"/>
      <c r="B354" s="9"/>
      <c r="C354" s="115"/>
      <c r="D354" s="9"/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9"/>
    </row>
    <row r="355" spans="1:26" ht="15.75" customHeight="1" x14ac:dyDescent="0.3">
      <c r="A355" s="9"/>
      <c r="B355" s="9"/>
      <c r="C355" s="115"/>
      <c r="D355" s="9"/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  <c r="Z355" s="9"/>
    </row>
    <row r="356" spans="1:26" ht="15.75" customHeight="1" x14ac:dyDescent="0.3">
      <c r="A356" s="9"/>
      <c r="B356" s="9"/>
      <c r="C356" s="115"/>
      <c r="D356" s="9"/>
      <c r="E356" s="9"/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  <c r="Z356" s="9"/>
    </row>
    <row r="357" spans="1:26" ht="15.75" customHeight="1" x14ac:dyDescent="0.3">
      <c r="A357" s="9"/>
      <c r="B357" s="9"/>
      <c r="C357" s="115"/>
      <c r="D357" s="9"/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  <c r="Z357" s="9"/>
    </row>
    <row r="358" spans="1:26" ht="15.75" customHeight="1" x14ac:dyDescent="0.3">
      <c r="A358" s="9"/>
      <c r="B358" s="9"/>
      <c r="C358" s="115"/>
      <c r="D358" s="9"/>
      <c r="E358" s="9"/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  <c r="Z358" s="9"/>
    </row>
    <row r="359" spans="1:26" ht="15.75" customHeight="1" x14ac:dyDescent="0.3">
      <c r="A359" s="9"/>
      <c r="B359" s="9"/>
      <c r="C359" s="115"/>
      <c r="D359" s="9"/>
      <c r="E359" s="9"/>
      <c r="F359" s="9"/>
      <c r="G359" s="9"/>
      <c r="H359" s="9"/>
      <c r="I359" s="9"/>
      <c r="J359" s="9"/>
      <c r="K359" s="9"/>
      <c r="L359" s="9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  <c r="Z359" s="9"/>
    </row>
    <row r="360" spans="1:26" ht="15.75" customHeight="1" x14ac:dyDescent="0.3">
      <c r="A360" s="9"/>
      <c r="B360" s="9"/>
      <c r="C360" s="115"/>
      <c r="D360" s="9"/>
      <c r="E360" s="9"/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  <c r="Z360" s="9"/>
    </row>
    <row r="361" spans="1:26" ht="15.75" customHeight="1" x14ac:dyDescent="0.3">
      <c r="A361" s="9"/>
      <c r="B361" s="9"/>
      <c r="C361" s="115"/>
      <c r="D361" s="9"/>
      <c r="E361" s="9"/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  <c r="Z361" s="9"/>
    </row>
    <row r="362" spans="1:26" ht="15.75" customHeight="1" x14ac:dyDescent="0.3">
      <c r="A362" s="9"/>
      <c r="B362" s="9"/>
      <c r="C362" s="115"/>
      <c r="D362" s="9"/>
      <c r="E362" s="9"/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  <c r="Z362" s="9"/>
    </row>
    <row r="363" spans="1:26" ht="15.75" customHeight="1" x14ac:dyDescent="0.3">
      <c r="A363" s="9"/>
      <c r="B363" s="9"/>
      <c r="C363" s="115"/>
      <c r="D363" s="9"/>
      <c r="E363" s="9"/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9"/>
    </row>
    <row r="364" spans="1:26" ht="15.75" customHeight="1" x14ac:dyDescent="0.3">
      <c r="A364" s="9"/>
      <c r="B364" s="9"/>
      <c r="C364" s="115"/>
      <c r="D364" s="9"/>
      <c r="E364" s="9"/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  <c r="Z364" s="9"/>
    </row>
    <row r="365" spans="1:26" ht="15.75" customHeight="1" x14ac:dyDescent="0.3">
      <c r="A365" s="9"/>
      <c r="B365" s="9"/>
      <c r="C365" s="115"/>
      <c r="D365" s="9"/>
      <c r="E365" s="9"/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9"/>
    </row>
    <row r="366" spans="1:26" ht="15.75" customHeight="1" x14ac:dyDescent="0.3">
      <c r="A366" s="9"/>
      <c r="B366" s="9"/>
      <c r="C366" s="115"/>
      <c r="D366" s="9"/>
      <c r="E366" s="9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9"/>
    </row>
    <row r="367" spans="1:26" ht="15.75" customHeight="1" x14ac:dyDescent="0.3">
      <c r="A367" s="9"/>
      <c r="B367" s="9"/>
      <c r="C367" s="115"/>
      <c r="D367" s="9"/>
      <c r="E367" s="9"/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  <c r="Z367" s="9"/>
    </row>
    <row r="368" spans="1:26" ht="15.75" customHeight="1" x14ac:dyDescent="0.3">
      <c r="A368" s="9"/>
      <c r="B368" s="9"/>
      <c r="C368" s="115"/>
      <c r="D368" s="9"/>
      <c r="E368" s="9"/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  <c r="Z368" s="9"/>
    </row>
    <row r="369" spans="1:26" ht="15.75" customHeight="1" x14ac:dyDescent="0.3">
      <c r="A369" s="9"/>
      <c r="B369" s="9"/>
      <c r="C369" s="115"/>
      <c r="D369" s="9"/>
      <c r="E369" s="9"/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  <c r="Z369" s="9"/>
    </row>
    <row r="370" spans="1:26" ht="15.75" customHeight="1" x14ac:dyDescent="0.3">
      <c r="A370" s="9"/>
      <c r="B370" s="9"/>
      <c r="C370" s="115"/>
      <c r="D370" s="9"/>
      <c r="E370" s="9"/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</row>
    <row r="371" spans="1:26" ht="15.75" customHeight="1" x14ac:dyDescent="0.3">
      <c r="A371" s="9"/>
      <c r="B371" s="9"/>
      <c r="C371" s="115"/>
      <c r="D371" s="9"/>
      <c r="E371" s="9"/>
      <c r="F371" s="9"/>
      <c r="G371" s="9"/>
      <c r="H371" s="9"/>
      <c r="I371" s="9"/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  <c r="Z371" s="9"/>
    </row>
    <row r="372" spans="1:26" ht="15.75" customHeight="1" x14ac:dyDescent="0.3">
      <c r="A372" s="9"/>
      <c r="B372" s="9"/>
      <c r="C372" s="115"/>
      <c r="D372" s="9"/>
      <c r="E372" s="9"/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  <c r="Z372" s="9"/>
    </row>
    <row r="373" spans="1:26" ht="15.75" customHeight="1" x14ac:dyDescent="0.3">
      <c r="A373" s="9"/>
      <c r="B373" s="9"/>
      <c r="C373" s="115"/>
      <c r="D373" s="9"/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  <c r="Z373" s="9"/>
    </row>
    <row r="374" spans="1:26" ht="15.75" customHeight="1" x14ac:dyDescent="0.3">
      <c r="A374" s="9"/>
      <c r="B374" s="9"/>
      <c r="C374" s="115"/>
      <c r="D374" s="9"/>
      <c r="E374" s="9"/>
      <c r="F374" s="9"/>
      <c r="G374" s="9"/>
      <c r="H374" s="9"/>
      <c r="I374" s="9"/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  <c r="Z374" s="9"/>
    </row>
    <row r="375" spans="1:26" ht="15.75" customHeight="1" x14ac:dyDescent="0.3">
      <c r="A375" s="9"/>
      <c r="B375" s="9"/>
      <c r="C375" s="115"/>
      <c r="D375" s="9"/>
      <c r="E375" s="9"/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  <c r="Z375" s="9"/>
    </row>
    <row r="376" spans="1:26" ht="15.75" customHeight="1" x14ac:dyDescent="0.3">
      <c r="A376" s="9"/>
      <c r="B376" s="9"/>
      <c r="C376" s="115"/>
      <c r="D376" s="9"/>
      <c r="E376" s="9"/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  <c r="Z376" s="9"/>
    </row>
    <row r="377" spans="1:26" ht="15.75" customHeight="1" x14ac:dyDescent="0.3">
      <c r="A377" s="9"/>
      <c r="B377" s="9"/>
      <c r="C377" s="115"/>
      <c r="D377" s="9"/>
      <c r="E377" s="9"/>
      <c r="F377" s="9"/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  <c r="Z377" s="9"/>
    </row>
    <row r="378" spans="1:26" ht="15.75" customHeight="1" x14ac:dyDescent="0.3">
      <c r="A378" s="9"/>
      <c r="B378" s="9"/>
      <c r="C378" s="115"/>
      <c r="D378" s="9"/>
      <c r="E378" s="9"/>
      <c r="F378" s="9"/>
      <c r="G378" s="9"/>
      <c r="H378" s="9"/>
      <c r="I378" s="9"/>
      <c r="J378" s="9"/>
      <c r="K378" s="9"/>
      <c r="L378" s="9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  <c r="Z378" s="9"/>
    </row>
    <row r="379" spans="1:26" ht="15.75" customHeight="1" x14ac:dyDescent="0.3">
      <c r="A379" s="9"/>
      <c r="B379" s="9"/>
      <c r="C379" s="115"/>
      <c r="D379" s="9"/>
      <c r="E379" s="9"/>
      <c r="F379" s="9"/>
      <c r="G379" s="9"/>
      <c r="H379" s="9"/>
      <c r="I379" s="9"/>
      <c r="J379" s="9"/>
      <c r="K379" s="9"/>
      <c r="L379" s="9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  <c r="Z379" s="9"/>
    </row>
    <row r="380" spans="1:26" ht="15.75" customHeight="1" x14ac:dyDescent="0.3">
      <c r="A380" s="9"/>
      <c r="B380" s="9"/>
      <c r="C380" s="115"/>
      <c r="D380" s="9"/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  <c r="Z380" s="9"/>
    </row>
    <row r="381" spans="1:26" ht="15.75" customHeight="1" x14ac:dyDescent="0.3">
      <c r="A381" s="9"/>
      <c r="B381" s="9"/>
      <c r="C381" s="115"/>
      <c r="D381" s="9"/>
      <c r="E381" s="9"/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  <c r="Z381" s="9"/>
    </row>
    <row r="382" spans="1:26" ht="15.75" customHeight="1" x14ac:dyDescent="0.3">
      <c r="A382" s="9"/>
      <c r="B382" s="9"/>
      <c r="C382" s="115"/>
      <c r="D382" s="9"/>
      <c r="E382" s="9"/>
      <c r="F382" s="9"/>
      <c r="G382" s="9"/>
      <c r="H382" s="9"/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  <c r="Z382" s="9"/>
    </row>
    <row r="383" spans="1:26" ht="15.75" customHeight="1" x14ac:dyDescent="0.3">
      <c r="A383" s="9"/>
      <c r="B383" s="9"/>
      <c r="C383" s="115"/>
      <c r="D383" s="9"/>
      <c r="E383" s="9"/>
      <c r="F383" s="9"/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  <c r="Z383" s="9"/>
    </row>
    <row r="384" spans="1:26" ht="15.75" customHeight="1" x14ac:dyDescent="0.3">
      <c r="A384" s="9"/>
      <c r="B384" s="9"/>
      <c r="C384" s="115"/>
      <c r="D384" s="9"/>
      <c r="E384" s="9"/>
      <c r="F384" s="9"/>
      <c r="G384" s="9"/>
      <c r="H384" s="9"/>
      <c r="I384" s="9"/>
      <c r="J384" s="9"/>
      <c r="K384" s="9"/>
      <c r="L384" s="9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  <c r="Z384" s="9"/>
    </row>
    <row r="385" spans="1:26" ht="15.75" customHeight="1" x14ac:dyDescent="0.3">
      <c r="A385" s="9"/>
      <c r="B385" s="9"/>
      <c r="C385" s="115"/>
      <c r="D385" s="9"/>
      <c r="E385" s="9"/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  <c r="Z385" s="9"/>
    </row>
    <row r="386" spans="1:26" ht="15.75" customHeight="1" x14ac:dyDescent="0.3">
      <c r="A386" s="9"/>
      <c r="B386" s="9"/>
      <c r="C386" s="115"/>
      <c r="D386" s="9"/>
      <c r="E386" s="9"/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  <c r="Z386" s="9"/>
    </row>
    <row r="387" spans="1:26" ht="15.75" customHeight="1" x14ac:dyDescent="0.3">
      <c r="A387" s="9"/>
      <c r="B387" s="9"/>
      <c r="C387" s="115"/>
      <c r="D387" s="9"/>
      <c r="E387" s="9"/>
      <c r="F387" s="9"/>
      <c r="G387" s="9"/>
      <c r="H387" s="9"/>
      <c r="I387" s="9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  <c r="Z387" s="9"/>
    </row>
    <row r="388" spans="1:26" ht="15.75" customHeight="1" x14ac:dyDescent="0.3">
      <c r="A388" s="9"/>
      <c r="B388" s="9"/>
      <c r="C388" s="115"/>
      <c r="D388" s="9"/>
      <c r="E388" s="9"/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  <c r="Z388" s="9"/>
    </row>
    <row r="389" spans="1:26" ht="15.75" customHeight="1" x14ac:dyDescent="0.3">
      <c r="A389" s="9"/>
      <c r="B389" s="9"/>
      <c r="C389" s="115"/>
      <c r="D389" s="9"/>
      <c r="E389" s="9"/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</row>
    <row r="390" spans="1:26" ht="15.75" customHeight="1" x14ac:dyDescent="0.3">
      <c r="A390" s="9"/>
      <c r="B390" s="9"/>
      <c r="C390" s="115"/>
      <c r="D390" s="9"/>
      <c r="E390" s="9"/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9"/>
    </row>
    <row r="391" spans="1:26" ht="15.75" customHeight="1" x14ac:dyDescent="0.3">
      <c r="A391" s="9"/>
      <c r="B391" s="9"/>
      <c r="C391" s="115"/>
      <c r="D391" s="9"/>
      <c r="E391" s="9"/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  <c r="Z391" s="9"/>
    </row>
    <row r="392" spans="1:26" ht="15.75" customHeight="1" x14ac:dyDescent="0.3">
      <c r="A392" s="9"/>
      <c r="B392" s="9"/>
      <c r="C392" s="115"/>
      <c r="D392" s="9"/>
      <c r="E392" s="9"/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  <c r="Z392" s="9"/>
    </row>
    <row r="393" spans="1:26" ht="15.75" customHeight="1" x14ac:dyDescent="0.3">
      <c r="A393" s="9"/>
      <c r="B393" s="9"/>
      <c r="C393" s="115"/>
      <c r="D393" s="9"/>
      <c r="E393" s="9"/>
      <c r="F393" s="9"/>
      <c r="G393" s="9"/>
      <c r="H393" s="9"/>
      <c r="I393" s="9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  <c r="Z393" s="9"/>
    </row>
    <row r="394" spans="1:26" ht="15.75" customHeight="1" x14ac:dyDescent="0.3">
      <c r="A394" s="9"/>
      <c r="B394" s="9"/>
      <c r="C394" s="115"/>
      <c r="D394" s="9"/>
      <c r="E394" s="9"/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  <c r="Z394" s="9"/>
    </row>
    <row r="395" spans="1:26" ht="15.75" customHeight="1" x14ac:dyDescent="0.3">
      <c r="A395" s="9"/>
      <c r="B395" s="9"/>
      <c r="C395" s="115"/>
      <c r="D395" s="9"/>
      <c r="E395" s="9"/>
      <c r="F395" s="9"/>
      <c r="G395" s="9"/>
      <c r="H395" s="9"/>
      <c r="I395" s="9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  <c r="Z395" s="9"/>
    </row>
    <row r="396" spans="1:26" ht="15.75" customHeight="1" x14ac:dyDescent="0.3">
      <c r="A396" s="9"/>
      <c r="B396" s="9"/>
      <c r="C396" s="115"/>
      <c r="D396" s="9"/>
      <c r="E396" s="9"/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  <c r="Z396" s="9"/>
    </row>
    <row r="397" spans="1:26" ht="15.75" customHeight="1" x14ac:dyDescent="0.3">
      <c r="A397" s="9"/>
      <c r="B397" s="9"/>
      <c r="C397" s="115"/>
      <c r="D397" s="9"/>
      <c r="E397" s="9"/>
      <c r="F397" s="9"/>
      <c r="G397" s="9"/>
      <c r="H397" s="9"/>
      <c r="I397" s="9"/>
      <c r="J397" s="9"/>
      <c r="K397" s="9"/>
      <c r="L397" s="9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  <c r="Z397" s="9"/>
    </row>
    <row r="398" spans="1:26" ht="15.75" customHeight="1" x14ac:dyDescent="0.3">
      <c r="A398" s="9"/>
      <c r="B398" s="9"/>
      <c r="C398" s="115"/>
      <c r="D398" s="9"/>
      <c r="E398" s="9"/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  <c r="Z398" s="9"/>
    </row>
    <row r="399" spans="1:26" ht="15.75" customHeight="1" x14ac:dyDescent="0.3">
      <c r="A399" s="9"/>
      <c r="B399" s="9"/>
      <c r="C399" s="115"/>
      <c r="D399" s="9"/>
      <c r="E399" s="9"/>
      <c r="F399" s="9"/>
      <c r="G399" s="9"/>
      <c r="H399" s="9"/>
      <c r="I399" s="9"/>
      <c r="J399" s="9"/>
      <c r="K399" s="9"/>
      <c r="L399" s="9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  <c r="Z399" s="9"/>
    </row>
    <row r="400" spans="1:26" ht="15.75" customHeight="1" x14ac:dyDescent="0.3">
      <c r="A400" s="9"/>
      <c r="B400" s="9"/>
      <c r="C400" s="115"/>
      <c r="D400" s="9"/>
      <c r="E400" s="9"/>
      <c r="F400" s="9"/>
      <c r="G400" s="9"/>
      <c r="H400" s="9"/>
      <c r="I400" s="9"/>
      <c r="J400" s="9"/>
      <c r="K400" s="9"/>
      <c r="L400" s="9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  <c r="Z400" s="9"/>
    </row>
    <row r="401" spans="1:26" ht="15.75" customHeight="1" x14ac:dyDescent="0.3">
      <c r="A401" s="9"/>
      <c r="B401" s="9"/>
      <c r="C401" s="115"/>
      <c r="D401" s="9"/>
      <c r="E401" s="9"/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  <c r="Z401" s="9"/>
    </row>
    <row r="402" spans="1:26" ht="15.75" customHeight="1" x14ac:dyDescent="0.3">
      <c r="A402" s="9"/>
      <c r="B402" s="9"/>
      <c r="C402" s="115"/>
      <c r="D402" s="9"/>
      <c r="E402" s="9"/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  <c r="Z402" s="9"/>
    </row>
    <row r="403" spans="1:26" ht="15.75" customHeight="1" x14ac:dyDescent="0.3">
      <c r="A403" s="9"/>
      <c r="B403" s="9"/>
      <c r="C403" s="115"/>
      <c r="D403" s="9"/>
      <c r="E403" s="9"/>
      <c r="F403" s="9"/>
      <c r="G403" s="9"/>
      <c r="H403" s="9"/>
      <c r="I403" s="9"/>
      <c r="J403" s="9"/>
      <c r="K403" s="9"/>
      <c r="L403" s="9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  <c r="Z403" s="9"/>
    </row>
    <row r="404" spans="1:26" ht="15.75" customHeight="1" x14ac:dyDescent="0.3">
      <c r="A404" s="9"/>
      <c r="B404" s="9"/>
      <c r="C404" s="115"/>
      <c r="D404" s="9"/>
      <c r="E404" s="9"/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  <c r="Z404" s="9"/>
    </row>
    <row r="405" spans="1:26" ht="15.75" customHeight="1" x14ac:dyDescent="0.3">
      <c r="A405" s="9"/>
      <c r="B405" s="9"/>
      <c r="C405" s="115"/>
      <c r="D405" s="9"/>
      <c r="E405" s="9"/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  <c r="Z405" s="9"/>
    </row>
    <row r="406" spans="1:26" ht="15.75" customHeight="1" x14ac:dyDescent="0.3">
      <c r="A406" s="9"/>
      <c r="B406" s="9"/>
      <c r="C406" s="115"/>
      <c r="D406" s="9"/>
      <c r="E406" s="9"/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  <c r="Z406" s="9"/>
    </row>
    <row r="407" spans="1:26" ht="15.75" customHeight="1" x14ac:dyDescent="0.3">
      <c r="A407" s="9"/>
      <c r="B407" s="9"/>
      <c r="C407" s="115"/>
      <c r="D407" s="9"/>
      <c r="E407" s="9"/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  <c r="Z407" s="9"/>
    </row>
    <row r="408" spans="1:26" ht="15.75" customHeight="1" x14ac:dyDescent="0.3">
      <c r="A408" s="9"/>
      <c r="B408" s="9"/>
      <c r="C408" s="115"/>
      <c r="D408" s="9"/>
      <c r="E408" s="9"/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  <c r="Z408" s="9"/>
    </row>
    <row r="409" spans="1:26" ht="15.75" customHeight="1" x14ac:dyDescent="0.3">
      <c r="A409" s="9"/>
      <c r="B409" s="9"/>
      <c r="C409" s="115"/>
      <c r="D409" s="9"/>
      <c r="E409" s="9"/>
      <c r="F409" s="9"/>
      <c r="G409" s="9"/>
      <c r="H409" s="9"/>
      <c r="I409" s="9"/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  <c r="Z409" s="9"/>
    </row>
    <row r="410" spans="1:26" ht="15.75" customHeight="1" x14ac:dyDescent="0.3">
      <c r="A410" s="9"/>
      <c r="B410" s="9"/>
      <c r="C410" s="115"/>
      <c r="D410" s="9"/>
      <c r="E410" s="9"/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  <c r="Z410" s="9"/>
    </row>
    <row r="411" spans="1:26" ht="15.75" customHeight="1" x14ac:dyDescent="0.3">
      <c r="A411" s="9"/>
      <c r="B411" s="9"/>
      <c r="C411" s="115"/>
      <c r="D411" s="9"/>
      <c r="E411" s="9"/>
      <c r="F411" s="9"/>
      <c r="G411" s="9"/>
      <c r="H411" s="9"/>
      <c r="I411" s="9"/>
      <c r="J411" s="9"/>
      <c r="K411" s="9"/>
      <c r="L411" s="9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  <c r="Z411" s="9"/>
    </row>
    <row r="412" spans="1:26" ht="15.75" customHeight="1" x14ac:dyDescent="0.3">
      <c r="A412" s="9"/>
      <c r="B412" s="9"/>
      <c r="C412" s="115"/>
      <c r="D412" s="9"/>
      <c r="E412" s="9"/>
      <c r="F412" s="9"/>
      <c r="G412" s="9"/>
      <c r="H412" s="9"/>
      <c r="I412" s="9"/>
      <c r="J412" s="9"/>
      <c r="K412" s="9"/>
      <c r="L412" s="9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  <c r="Z412" s="9"/>
    </row>
    <row r="413" spans="1:26" ht="15.75" customHeight="1" x14ac:dyDescent="0.3">
      <c r="A413" s="9"/>
      <c r="B413" s="9"/>
      <c r="C413" s="115"/>
      <c r="D413" s="9"/>
      <c r="E413" s="9"/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  <c r="Z413" s="9"/>
    </row>
    <row r="414" spans="1:26" ht="15.75" customHeight="1" x14ac:dyDescent="0.3">
      <c r="A414" s="9"/>
      <c r="B414" s="9"/>
      <c r="C414" s="115"/>
      <c r="D414" s="9"/>
      <c r="E414" s="9"/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  <c r="Z414" s="9"/>
    </row>
    <row r="415" spans="1:26" ht="15.75" customHeight="1" x14ac:dyDescent="0.3">
      <c r="A415" s="9"/>
      <c r="B415" s="9"/>
      <c r="C415" s="115"/>
      <c r="D415" s="9"/>
      <c r="E415" s="9"/>
      <c r="F415" s="9"/>
      <c r="G415" s="9"/>
      <c r="H415" s="9"/>
      <c r="I415" s="9"/>
      <c r="J415" s="9"/>
      <c r="K415" s="9"/>
      <c r="L415" s="9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  <c r="Z415" s="9"/>
    </row>
    <row r="416" spans="1:26" ht="15.75" customHeight="1" x14ac:dyDescent="0.3">
      <c r="A416" s="9"/>
      <c r="B416" s="9"/>
      <c r="C416" s="115"/>
      <c r="D416" s="9"/>
      <c r="E416" s="9"/>
      <c r="F416" s="9"/>
      <c r="G416" s="9"/>
      <c r="H416" s="9"/>
      <c r="I416" s="9"/>
      <c r="J416" s="9"/>
      <c r="K416" s="9"/>
      <c r="L416" s="9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  <c r="Z416" s="9"/>
    </row>
    <row r="417" spans="1:26" ht="15.75" customHeight="1" x14ac:dyDescent="0.3">
      <c r="A417" s="9"/>
      <c r="B417" s="9"/>
      <c r="C417" s="115"/>
      <c r="D417" s="9"/>
      <c r="E417" s="9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  <c r="Z417" s="9"/>
    </row>
    <row r="418" spans="1:26" ht="15.75" customHeight="1" x14ac:dyDescent="0.3">
      <c r="A418" s="9"/>
      <c r="B418" s="9"/>
      <c r="C418" s="115"/>
      <c r="D418" s="9"/>
      <c r="E418" s="9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  <c r="Z418" s="9"/>
    </row>
    <row r="419" spans="1:26" ht="15.75" customHeight="1" x14ac:dyDescent="0.3">
      <c r="A419" s="9"/>
      <c r="B419" s="9"/>
      <c r="C419" s="115"/>
      <c r="D419" s="9"/>
      <c r="E419" s="9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  <c r="Z419" s="9"/>
    </row>
    <row r="420" spans="1:26" ht="15.75" customHeight="1" x14ac:dyDescent="0.3">
      <c r="A420" s="9"/>
      <c r="B420" s="9"/>
      <c r="C420" s="115"/>
      <c r="D420" s="9"/>
      <c r="E420" s="9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9"/>
    </row>
    <row r="421" spans="1:26" ht="15.75" customHeight="1" x14ac:dyDescent="0.3">
      <c r="A421" s="9"/>
      <c r="B421" s="9"/>
      <c r="C421" s="115"/>
      <c r="D421" s="9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</row>
    <row r="422" spans="1:26" ht="15.75" customHeight="1" x14ac:dyDescent="0.3">
      <c r="A422" s="9"/>
      <c r="B422" s="9"/>
      <c r="C422" s="115"/>
      <c r="D422" s="9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</row>
    <row r="423" spans="1:26" ht="15.75" customHeight="1" x14ac:dyDescent="0.3">
      <c r="A423" s="9"/>
      <c r="B423" s="9"/>
      <c r="C423" s="115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</row>
    <row r="424" spans="1:26" ht="15.75" customHeight="1" x14ac:dyDescent="0.3">
      <c r="A424" s="9"/>
      <c r="B424" s="9"/>
      <c r="C424" s="115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</row>
    <row r="425" spans="1:26" ht="15.75" customHeight="1" x14ac:dyDescent="0.3">
      <c r="A425" s="9"/>
      <c r="B425" s="9"/>
      <c r="C425" s="115"/>
      <c r="D425" s="9"/>
      <c r="E425" s="9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</row>
    <row r="426" spans="1:26" ht="15.75" customHeight="1" x14ac:dyDescent="0.3">
      <c r="A426" s="9"/>
      <c r="B426" s="9"/>
      <c r="C426" s="115"/>
      <c r="D426" s="9"/>
      <c r="E426" s="9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</row>
    <row r="427" spans="1:26" ht="15.75" customHeight="1" x14ac:dyDescent="0.3">
      <c r="A427" s="9"/>
      <c r="B427" s="9"/>
      <c r="C427" s="115"/>
      <c r="D427" s="9"/>
      <c r="E427" s="9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</row>
    <row r="428" spans="1:26" ht="15.75" customHeight="1" x14ac:dyDescent="0.3">
      <c r="A428" s="9"/>
      <c r="B428" s="9"/>
      <c r="C428" s="115"/>
      <c r="D428" s="9"/>
      <c r="E428" s="9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</row>
    <row r="429" spans="1:26" ht="15.75" customHeight="1" x14ac:dyDescent="0.3">
      <c r="A429" s="9"/>
      <c r="B429" s="9"/>
      <c r="C429" s="115"/>
      <c r="D429" s="9"/>
      <c r="E429" s="9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</row>
    <row r="430" spans="1:26" ht="15.75" customHeight="1" x14ac:dyDescent="0.3">
      <c r="A430" s="9"/>
      <c r="B430" s="9"/>
      <c r="C430" s="115"/>
      <c r="D430" s="9"/>
      <c r="E430" s="9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</row>
    <row r="431" spans="1:26" ht="15.75" customHeight="1" x14ac:dyDescent="0.3">
      <c r="A431" s="9"/>
      <c r="B431" s="9"/>
      <c r="C431" s="115"/>
      <c r="D431" s="9"/>
      <c r="E431" s="9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</row>
    <row r="432" spans="1:26" ht="15.75" customHeight="1" x14ac:dyDescent="0.3">
      <c r="A432" s="9"/>
      <c r="B432" s="9"/>
      <c r="C432" s="115"/>
      <c r="D432" s="9"/>
      <c r="E432" s="9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</row>
    <row r="433" spans="1:26" ht="15.75" customHeight="1" x14ac:dyDescent="0.3">
      <c r="A433" s="9"/>
      <c r="B433" s="9"/>
      <c r="C433" s="115"/>
      <c r="D433" s="9"/>
      <c r="E433" s="9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</row>
    <row r="434" spans="1:26" ht="15.75" customHeight="1" x14ac:dyDescent="0.3">
      <c r="A434" s="9"/>
      <c r="B434" s="9"/>
      <c r="C434" s="115"/>
      <c r="D434" s="9"/>
      <c r="E434" s="9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  <c r="Z434" s="9"/>
    </row>
    <row r="435" spans="1:26" ht="15.75" customHeight="1" x14ac:dyDescent="0.3">
      <c r="A435" s="9"/>
      <c r="B435" s="9"/>
      <c r="C435" s="115"/>
      <c r="D435" s="9"/>
      <c r="E435" s="9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  <c r="Z435" s="9"/>
    </row>
    <row r="436" spans="1:26" ht="15.75" customHeight="1" x14ac:dyDescent="0.3">
      <c r="A436" s="9"/>
      <c r="B436" s="9"/>
      <c r="C436" s="115"/>
      <c r="D436" s="9"/>
      <c r="E436" s="9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  <c r="Z436" s="9"/>
    </row>
    <row r="437" spans="1:26" ht="15.75" customHeight="1" x14ac:dyDescent="0.3">
      <c r="A437" s="9"/>
      <c r="B437" s="9"/>
      <c r="C437" s="115"/>
      <c r="D437" s="9"/>
      <c r="E437" s="9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  <c r="Z437" s="9"/>
    </row>
    <row r="438" spans="1:26" ht="15.75" customHeight="1" x14ac:dyDescent="0.3">
      <c r="A438" s="9"/>
      <c r="B438" s="9"/>
      <c r="C438" s="115"/>
      <c r="D438" s="9"/>
      <c r="E438" s="9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</row>
    <row r="439" spans="1:26" ht="15.75" customHeight="1" x14ac:dyDescent="0.3">
      <c r="A439" s="9"/>
      <c r="B439" s="9"/>
      <c r="C439" s="115"/>
      <c r="D439" s="9"/>
      <c r="E439" s="9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9"/>
    </row>
    <row r="440" spans="1:26" ht="15.75" customHeight="1" x14ac:dyDescent="0.3">
      <c r="A440" s="9"/>
      <c r="B440" s="9"/>
      <c r="C440" s="115"/>
      <c r="D440" s="9"/>
      <c r="E440" s="9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9"/>
    </row>
    <row r="441" spans="1:26" ht="15.75" customHeight="1" x14ac:dyDescent="0.3">
      <c r="A441" s="9"/>
      <c r="B441" s="9"/>
      <c r="C441" s="115"/>
      <c r="D441" s="9"/>
      <c r="E441" s="9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9"/>
    </row>
    <row r="442" spans="1:26" ht="15.75" customHeight="1" x14ac:dyDescent="0.3">
      <c r="A442" s="9"/>
      <c r="B442" s="9"/>
      <c r="C442" s="115"/>
      <c r="D442" s="9"/>
      <c r="E442" s="9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9"/>
    </row>
    <row r="443" spans="1:26" ht="15.75" customHeight="1" x14ac:dyDescent="0.3">
      <c r="A443" s="9"/>
      <c r="B443" s="9"/>
      <c r="C443" s="115"/>
      <c r="D443" s="9"/>
      <c r="E443" s="9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  <c r="Z443" s="9"/>
    </row>
    <row r="444" spans="1:26" ht="15.75" customHeight="1" x14ac:dyDescent="0.3">
      <c r="A444" s="9"/>
      <c r="B444" s="9"/>
      <c r="C444" s="115"/>
      <c r="D444" s="9"/>
      <c r="E444" s="9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9"/>
    </row>
    <row r="445" spans="1:26" ht="15.75" customHeight="1" x14ac:dyDescent="0.3">
      <c r="A445" s="9"/>
      <c r="B445" s="9"/>
      <c r="C445" s="115"/>
      <c r="D445" s="9"/>
      <c r="E445" s="9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  <c r="Z445" s="9"/>
    </row>
    <row r="446" spans="1:26" ht="15.75" customHeight="1" x14ac:dyDescent="0.3">
      <c r="A446" s="9"/>
      <c r="B446" s="9"/>
      <c r="C446" s="115"/>
      <c r="D446" s="9"/>
      <c r="E446" s="9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  <c r="Z446" s="9"/>
    </row>
    <row r="447" spans="1:26" ht="15.75" customHeight="1" x14ac:dyDescent="0.3">
      <c r="A447" s="9"/>
      <c r="B447" s="9"/>
      <c r="C447" s="115"/>
      <c r="D447" s="9"/>
      <c r="E447" s="9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  <c r="Z447" s="9"/>
    </row>
    <row r="448" spans="1:26" ht="15.75" customHeight="1" x14ac:dyDescent="0.3">
      <c r="A448" s="9"/>
      <c r="B448" s="9"/>
      <c r="C448" s="115"/>
      <c r="D448" s="9"/>
      <c r="E448" s="9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  <c r="Z448" s="9"/>
    </row>
    <row r="449" spans="1:26" ht="15.75" customHeight="1" x14ac:dyDescent="0.3">
      <c r="A449" s="9"/>
      <c r="B449" s="9"/>
      <c r="C449" s="115"/>
      <c r="D449" s="9"/>
      <c r="E449" s="9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  <c r="Z449" s="9"/>
    </row>
    <row r="450" spans="1:26" ht="15.75" customHeight="1" x14ac:dyDescent="0.3">
      <c r="A450" s="9"/>
      <c r="B450" s="9"/>
      <c r="C450" s="115"/>
      <c r="D450" s="9"/>
      <c r="E450" s="9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  <c r="Z450" s="9"/>
    </row>
    <row r="451" spans="1:26" ht="15.75" customHeight="1" x14ac:dyDescent="0.3">
      <c r="A451" s="9"/>
      <c r="B451" s="9"/>
      <c r="C451" s="115"/>
      <c r="D451" s="9"/>
      <c r="E451" s="9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  <c r="Z451" s="9"/>
    </row>
    <row r="452" spans="1:26" ht="15.75" customHeight="1" x14ac:dyDescent="0.3">
      <c r="A452" s="9"/>
      <c r="B452" s="9"/>
      <c r="C452" s="115"/>
      <c r="D452" s="9"/>
      <c r="E452" s="9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  <c r="Z452" s="9"/>
    </row>
    <row r="453" spans="1:26" ht="15.75" customHeight="1" x14ac:dyDescent="0.3">
      <c r="A453" s="9"/>
      <c r="B453" s="9"/>
      <c r="C453" s="115"/>
      <c r="D453" s="9"/>
      <c r="E453" s="9"/>
      <c r="F453" s="9"/>
      <c r="G453" s="9"/>
      <c r="H453" s="9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  <c r="Z453" s="9"/>
    </row>
    <row r="454" spans="1:26" ht="15.75" customHeight="1" x14ac:dyDescent="0.3">
      <c r="A454" s="9"/>
      <c r="B454" s="9"/>
      <c r="C454" s="115"/>
      <c r="D454" s="9"/>
      <c r="E454" s="9"/>
      <c r="F454" s="9"/>
      <c r="G454" s="9"/>
      <c r="H454" s="9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  <c r="Z454" s="9"/>
    </row>
    <row r="455" spans="1:26" ht="15.75" customHeight="1" x14ac:dyDescent="0.3">
      <c r="A455" s="9"/>
      <c r="B455" s="9"/>
      <c r="C455" s="115"/>
      <c r="D455" s="9"/>
      <c r="E455" s="9"/>
      <c r="F455" s="9"/>
      <c r="G455" s="9"/>
      <c r="H455" s="9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  <c r="Z455" s="9"/>
    </row>
    <row r="456" spans="1:26" ht="15.75" customHeight="1" x14ac:dyDescent="0.3">
      <c r="A456" s="9"/>
      <c r="B456" s="9"/>
      <c r="C456" s="115"/>
      <c r="D456" s="9"/>
      <c r="E456" s="9"/>
      <c r="F456" s="9"/>
      <c r="G456" s="9"/>
      <c r="H456" s="9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  <c r="Z456" s="9"/>
    </row>
    <row r="457" spans="1:26" ht="15.75" customHeight="1" x14ac:dyDescent="0.3">
      <c r="A457" s="9"/>
      <c r="B457" s="9"/>
      <c r="C457" s="115"/>
      <c r="D457" s="9"/>
      <c r="E457" s="9"/>
      <c r="F457" s="9"/>
      <c r="G457" s="9"/>
      <c r="H457" s="9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  <c r="Z457" s="9"/>
    </row>
    <row r="458" spans="1:26" ht="15.75" customHeight="1" x14ac:dyDescent="0.3">
      <c r="A458" s="9"/>
      <c r="B458" s="9"/>
      <c r="C458" s="115"/>
      <c r="D458" s="9"/>
      <c r="E458" s="9"/>
      <c r="F458" s="9"/>
      <c r="G458" s="9"/>
      <c r="H458" s="9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  <c r="Z458" s="9"/>
    </row>
    <row r="459" spans="1:26" ht="15.75" customHeight="1" x14ac:dyDescent="0.3">
      <c r="A459" s="9"/>
      <c r="B459" s="9"/>
      <c r="C459" s="115"/>
      <c r="D459" s="9"/>
      <c r="E459" s="9"/>
      <c r="F459" s="9"/>
      <c r="G459" s="9"/>
      <c r="H459" s="9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  <c r="Z459" s="9"/>
    </row>
    <row r="460" spans="1:26" ht="15.75" customHeight="1" x14ac:dyDescent="0.3">
      <c r="A460" s="9"/>
      <c r="B460" s="9"/>
      <c r="C460" s="115"/>
      <c r="D460" s="9"/>
      <c r="E460" s="9"/>
      <c r="F460" s="9"/>
      <c r="G460" s="9"/>
      <c r="H460" s="9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  <c r="Z460" s="9"/>
    </row>
    <row r="461" spans="1:26" ht="15.75" customHeight="1" x14ac:dyDescent="0.3">
      <c r="A461" s="9"/>
      <c r="B461" s="9"/>
      <c r="C461" s="115"/>
      <c r="D461" s="9"/>
      <c r="E461" s="9"/>
      <c r="F461" s="9"/>
      <c r="G461" s="9"/>
      <c r="H461" s="9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  <c r="Z461" s="9"/>
    </row>
    <row r="462" spans="1:26" ht="15.75" customHeight="1" x14ac:dyDescent="0.3">
      <c r="A462" s="9"/>
      <c r="B462" s="9"/>
      <c r="C462" s="115"/>
      <c r="D462" s="9"/>
      <c r="E462" s="9"/>
      <c r="F462" s="9"/>
      <c r="G462" s="9"/>
      <c r="H462" s="9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  <c r="Z462" s="9"/>
    </row>
    <row r="463" spans="1:26" ht="15.75" customHeight="1" x14ac:dyDescent="0.3">
      <c r="A463" s="9"/>
      <c r="B463" s="9"/>
      <c r="C463" s="115"/>
      <c r="D463" s="9"/>
      <c r="E463" s="9"/>
      <c r="F463" s="9"/>
      <c r="G463" s="9"/>
      <c r="H463" s="9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  <c r="Z463" s="9"/>
    </row>
    <row r="464" spans="1:26" ht="15.75" customHeight="1" x14ac:dyDescent="0.3">
      <c r="A464" s="9"/>
      <c r="B464" s="9"/>
      <c r="C464" s="115"/>
      <c r="D464" s="9"/>
      <c r="E464" s="9"/>
      <c r="F464" s="9"/>
      <c r="G464" s="9"/>
      <c r="H464" s="9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  <c r="Z464" s="9"/>
    </row>
    <row r="465" spans="1:26" ht="15.75" customHeight="1" x14ac:dyDescent="0.3">
      <c r="A465" s="9"/>
      <c r="B465" s="9"/>
      <c r="C465" s="115"/>
      <c r="D465" s="9"/>
      <c r="E465" s="9"/>
      <c r="F465" s="9"/>
      <c r="G465" s="9"/>
      <c r="H465" s="9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  <c r="Z465" s="9"/>
    </row>
    <row r="466" spans="1:26" ht="15.75" customHeight="1" x14ac:dyDescent="0.3">
      <c r="A466" s="9"/>
      <c r="B466" s="9"/>
      <c r="C466" s="115"/>
      <c r="D466" s="9"/>
      <c r="E466" s="9"/>
      <c r="F466" s="9"/>
      <c r="G466" s="9"/>
      <c r="H466" s="9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  <c r="Z466" s="9"/>
    </row>
    <row r="467" spans="1:26" ht="15.75" customHeight="1" x14ac:dyDescent="0.3">
      <c r="A467" s="9"/>
      <c r="B467" s="9"/>
      <c r="C467" s="115"/>
      <c r="D467" s="9"/>
      <c r="E467" s="9"/>
      <c r="F467" s="9"/>
      <c r="G467" s="9"/>
      <c r="H467" s="9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  <c r="Z467" s="9"/>
    </row>
    <row r="468" spans="1:26" ht="15.75" customHeight="1" x14ac:dyDescent="0.3">
      <c r="A468" s="9"/>
      <c r="B468" s="9"/>
      <c r="C468" s="115"/>
      <c r="D468" s="9"/>
      <c r="E468" s="9"/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  <c r="Z468" s="9"/>
    </row>
    <row r="469" spans="1:26" ht="15.75" customHeight="1" x14ac:dyDescent="0.3">
      <c r="A469" s="9"/>
      <c r="B469" s="9"/>
      <c r="C469" s="115"/>
      <c r="D469" s="9"/>
      <c r="E469" s="9"/>
      <c r="F469" s="9"/>
      <c r="G469" s="9"/>
      <c r="H469" s="9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  <c r="Z469" s="9"/>
    </row>
    <row r="470" spans="1:26" ht="15.75" customHeight="1" x14ac:dyDescent="0.3">
      <c r="A470" s="9"/>
      <c r="B470" s="9"/>
      <c r="C470" s="115"/>
      <c r="D470" s="9"/>
      <c r="E470" s="9"/>
      <c r="F470" s="9"/>
      <c r="G470" s="9"/>
      <c r="H470" s="9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  <c r="Z470" s="9"/>
    </row>
    <row r="471" spans="1:26" ht="15.75" customHeight="1" x14ac:dyDescent="0.3">
      <c r="A471" s="9"/>
      <c r="B471" s="9"/>
      <c r="C471" s="115"/>
      <c r="D471" s="9"/>
      <c r="E471" s="9"/>
      <c r="F471" s="9"/>
      <c r="G471" s="9"/>
      <c r="H471" s="9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9"/>
    </row>
    <row r="472" spans="1:26" ht="15.75" customHeight="1" x14ac:dyDescent="0.3">
      <c r="A472" s="9"/>
      <c r="B472" s="9"/>
      <c r="C472" s="115"/>
      <c r="D472" s="9"/>
      <c r="E472" s="9"/>
      <c r="F472" s="9"/>
      <c r="G472" s="9"/>
      <c r="H472" s="9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  <c r="Z472" s="9"/>
    </row>
    <row r="473" spans="1:26" ht="15.75" customHeight="1" x14ac:dyDescent="0.3">
      <c r="A473" s="9"/>
      <c r="B473" s="9"/>
      <c r="C473" s="115"/>
      <c r="D473" s="9"/>
      <c r="E473" s="9"/>
      <c r="F473" s="9"/>
      <c r="G473" s="9"/>
      <c r="H473" s="9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  <c r="Z473" s="9"/>
    </row>
    <row r="474" spans="1:26" ht="15.75" customHeight="1" x14ac:dyDescent="0.3">
      <c r="A474" s="9"/>
      <c r="B474" s="9"/>
      <c r="C474" s="115"/>
      <c r="D474" s="9"/>
      <c r="E474" s="9"/>
      <c r="F474" s="9"/>
      <c r="G474" s="9"/>
      <c r="H474" s="9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  <c r="Z474" s="9"/>
    </row>
    <row r="475" spans="1:26" ht="15.75" customHeight="1" x14ac:dyDescent="0.3">
      <c r="A475" s="9"/>
      <c r="B475" s="9"/>
      <c r="C475" s="115"/>
      <c r="D475" s="9"/>
      <c r="E475" s="9"/>
      <c r="F475" s="9"/>
      <c r="G475" s="9"/>
      <c r="H475" s="9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  <c r="Z475" s="9"/>
    </row>
    <row r="476" spans="1:26" ht="15.75" customHeight="1" x14ac:dyDescent="0.3">
      <c r="A476" s="9"/>
      <c r="B476" s="9"/>
      <c r="C476" s="115"/>
      <c r="D476" s="9"/>
      <c r="E476" s="9"/>
      <c r="F476" s="9"/>
      <c r="G476" s="9"/>
      <c r="H476" s="9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  <c r="Z476" s="9"/>
    </row>
    <row r="477" spans="1:26" ht="15.75" customHeight="1" x14ac:dyDescent="0.3">
      <c r="A477" s="9"/>
      <c r="B477" s="9"/>
      <c r="C477" s="115"/>
      <c r="D477" s="9"/>
      <c r="E477" s="9"/>
      <c r="F477" s="9"/>
      <c r="G477" s="9"/>
      <c r="H477" s="9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9"/>
    </row>
    <row r="478" spans="1:26" ht="15.75" customHeight="1" x14ac:dyDescent="0.3">
      <c r="A478" s="9"/>
      <c r="B478" s="9"/>
      <c r="C478" s="115"/>
      <c r="D478" s="9"/>
      <c r="E478" s="9"/>
      <c r="F478" s="9"/>
      <c r="G478" s="9"/>
      <c r="H478" s="9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  <c r="Z478" s="9"/>
    </row>
    <row r="479" spans="1:26" ht="15.75" customHeight="1" x14ac:dyDescent="0.3">
      <c r="A479" s="9"/>
      <c r="B479" s="9"/>
      <c r="C479" s="115"/>
      <c r="D479" s="9"/>
      <c r="E479" s="9"/>
      <c r="F479" s="9"/>
      <c r="G479" s="9"/>
      <c r="H479" s="9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  <c r="Z479" s="9"/>
    </row>
    <row r="480" spans="1:26" ht="15.75" customHeight="1" x14ac:dyDescent="0.3">
      <c r="A480" s="9"/>
      <c r="B480" s="9"/>
      <c r="C480" s="115"/>
      <c r="D480" s="9"/>
      <c r="E480" s="9"/>
      <c r="F480" s="9"/>
      <c r="G480" s="9"/>
      <c r="H480" s="9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  <c r="Z480" s="9"/>
    </row>
    <row r="481" spans="1:26" ht="15.75" customHeight="1" x14ac:dyDescent="0.3">
      <c r="A481" s="9"/>
      <c r="B481" s="9"/>
      <c r="C481" s="115"/>
      <c r="D481" s="9"/>
      <c r="E481" s="9"/>
      <c r="F481" s="9"/>
      <c r="G481" s="9"/>
      <c r="H481" s="9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  <c r="Z481" s="9"/>
    </row>
    <row r="482" spans="1:26" ht="15.75" customHeight="1" x14ac:dyDescent="0.3">
      <c r="A482" s="9"/>
      <c r="B482" s="9"/>
      <c r="C482" s="115"/>
      <c r="D482" s="9"/>
      <c r="E482" s="9"/>
      <c r="F482" s="9"/>
      <c r="G482" s="9"/>
      <c r="H482" s="9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  <c r="Z482" s="9"/>
    </row>
    <row r="483" spans="1:26" ht="15.75" customHeight="1" x14ac:dyDescent="0.3">
      <c r="A483" s="9"/>
      <c r="B483" s="9"/>
      <c r="C483" s="115"/>
      <c r="D483" s="9"/>
      <c r="E483" s="9"/>
      <c r="F483" s="9"/>
      <c r="G483" s="9"/>
      <c r="H483" s="9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  <c r="Z483" s="9"/>
    </row>
    <row r="484" spans="1:26" ht="15.75" customHeight="1" x14ac:dyDescent="0.3">
      <c r="A484" s="9"/>
      <c r="B484" s="9"/>
      <c r="C484" s="115"/>
      <c r="D484" s="9"/>
      <c r="E484" s="9"/>
      <c r="F484" s="9"/>
      <c r="G484" s="9"/>
      <c r="H484" s="9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  <c r="Z484" s="9"/>
    </row>
    <row r="485" spans="1:26" ht="15.75" customHeight="1" x14ac:dyDescent="0.3">
      <c r="A485" s="9"/>
      <c r="B485" s="9"/>
      <c r="C485" s="115"/>
      <c r="D485" s="9"/>
      <c r="E485" s="9"/>
      <c r="F485" s="9"/>
      <c r="G485" s="9"/>
      <c r="H485" s="9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  <c r="Z485" s="9"/>
    </row>
    <row r="486" spans="1:26" ht="15.75" customHeight="1" x14ac:dyDescent="0.3">
      <c r="A486" s="9"/>
      <c r="B486" s="9"/>
      <c r="C486" s="115"/>
      <c r="D486" s="9"/>
      <c r="E486" s="9"/>
      <c r="F486" s="9"/>
      <c r="G486" s="9"/>
      <c r="H486" s="9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9"/>
    </row>
    <row r="487" spans="1:26" ht="15.75" customHeight="1" x14ac:dyDescent="0.3">
      <c r="A487" s="9"/>
      <c r="B487" s="9"/>
      <c r="C487" s="115"/>
      <c r="D487" s="9"/>
      <c r="E487" s="9"/>
      <c r="F487" s="9"/>
      <c r="G487" s="9"/>
      <c r="H487" s="9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  <c r="Z487" s="9"/>
    </row>
    <row r="488" spans="1:26" ht="15.75" customHeight="1" x14ac:dyDescent="0.3">
      <c r="A488" s="9"/>
      <c r="B488" s="9"/>
      <c r="C488" s="115"/>
      <c r="D488" s="9"/>
      <c r="E488" s="9"/>
      <c r="F488" s="9"/>
      <c r="G488" s="9"/>
      <c r="H488" s="9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  <c r="Z488" s="9"/>
    </row>
    <row r="489" spans="1:26" ht="15.75" customHeight="1" x14ac:dyDescent="0.3">
      <c r="A489" s="9"/>
      <c r="B489" s="9"/>
      <c r="C489" s="115"/>
      <c r="D489" s="9"/>
      <c r="E489" s="9"/>
      <c r="F489" s="9"/>
      <c r="G489" s="9"/>
      <c r="H489" s="9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  <c r="Z489" s="9"/>
    </row>
    <row r="490" spans="1:26" ht="15.75" customHeight="1" x14ac:dyDescent="0.3">
      <c r="A490" s="9"/>
      <c r="B490" s="9"/>
      <c r="C490" s="115"/>
      <c r="D490" s="9"/>
      <c r="E490" s="9"/>
      <c r="F490" s="9"/>
      <c r="G490" s="9"/>
      <c r="H490" s="9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  <c r="Z490" s="9"/>
    </row>
    <row r="491" spans="1:26" ht="15.75" customHeight="1" x14ac:dyDescent="0.3">
      <c r="A491" s="9"/>
      <c r="B491" s="9"/>
      <c r="C491" s="115"/>
      <c r="D491" s="9"/>
      <c r="E491" s="9"/>
      <c r="F491" s="9"/>
      <c r="G491" s="9"/>
      <c r="H491" s="9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  <c r="Z491" s="9"/>
    </row>
    <row r="492" spans="1:26" ht="15.75" customHeight="1" x14ac:dyDescent="0.3">
      <c r="A492" s="9"/>
      <c r="B492" s="9"/>
      <c r="C492" s="115"/>
      <c r="D492" s="9"/>
      <c r="E492" s="9"/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  <c r="Z492" s="9"/>
    </row>
    <row r="493" spans="1:26" ht="15.75" customHeight="1" x14ac:dyDescent="0.3">
      <c r="A493" s="9"/>
      <c r="B493" s="9"/>
      <c r="C493" s="115"/>
      <c r="D493" s="9"/>
      <c r="E493" s="9"/>
      <c r="F493" s="9"/>
      <c r="G493" s="9"/>
      <c r="H493" s="9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  <c r="Z493" s="9"/>
    </row>
    <row r="494" spans="1:26" ht="15.75" customHeight="1" x14ac:dyDescent="0.3">
      <c r="A494" s="9"/>
      <c r="B494" s="9"/>
      <c r="C494" s="115"/>
      <c r="D494" s="9"/>
      <c r="E494" s="9"/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  <c r="Z494" s="9"/>
    </row>
    <row r="495" spans="1:26" ht="15.75" customHeight="1" x14ac:dyDescent="0.3">
      <c r="A495" s="9"/>
      <c r="B495" s="9"/>
      <c r="C495" s="115"/>
      <c r="D495" s="9"/>
      <c r="E495" s="9"/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9"/>
    </row>
    <row r="496" spans="1:26" ht="15.75" customHeight="1" x14ac:dyDescent="0.3">
      <c r="A496" s="9"/>
      <c r="B496" s="9"/>
      <c r="C496" s="115"/>
      <c r="D496" s="9"/>
      <c r="E496" s="9"/>
      <c r="F496" s="9"/>
      <c r="G496" s="9"/>
      <c r="H496" s="9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9"/>
    </row>
    <row r="497" spans="1:26" ht="15.75" customHeight="1" x14ac:dyDescent="0.3">
      <c r="A497" s="9"/>
      <c r="B497" s="9"/>
      <c r="C497" s="115"/>
      <c r="D497" s="9"/>
      <c r="E497" s="9"/>
      <c r="F497" s="9"/>
      <c r="G497" s="9"/>
      <c r="H497" s="9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  <c r="Z497" s="9"/>
    </row>
    <row r="498" spans="1:26" ht="15.75" customHeight="1" x14ac:dyDescent="0.3">
      <c r="A498" s="9"/>
      <c r="B498" s="9"/>
      <c r="C498" s="115"/>
      <c r="D498" s="9"/>
      <c r="E498" s="9"/>
      <c r="F498" s="9"/>
      <c r="G498" s="9"/>
      <c r="H498" s="9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  <c r="Z498" s="9"/>
    </row>
    <row r="499" spans="1:26" ht="15.75" customHeight="1" x14ac:dyDescent="0.3">
      <c r="A499" s="9"/>
      <c r="B499" s="9"/>
      <c r="C499" s="115"/>
      <c r="D499" s="9"/>
      <c r="E499" s="9"/>
      <c r="F499" s="9"/>
      <c r="G499" s="9"/>
      <c r="H499" s="9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9"/>
    </row>
    <row r="500" spans="1:26" ht="15.75" customHeight="1" x14ac:dyDescent="0.3">
      <c r="A500" s="9"/>
      <c r="B500" s="9"/>
      <c r="C500" s="115"/>
      <c r="D500" s="9"/>
      <c r="E500" s="9"/>
      <c r="F500" s="9"/>
      <c r="G500" s="9"/>
      <c r="H500" s="9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  <c r="Z500" s="9"/>
    </row>
    <row r="501" spans="1:26" ht="15.75" customHeight="1" x14ac:dyDescent="0.3">
      <c r="A501" s="9"/>
      <c r="B501" s="9"/>
      <c r="C501" s="115"/>
      <c r="D501" s="9"/>
      <c r="E501" s="9"/>
      <c r="F501" s="9"/>
      <c r="G501" s="9"/>
      <c r="H501" s="9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  <c r="Z501" s="9"/>
    </row>
    <row r="502" spans="1:26" ht="15.75" customHeight="1" x14ac:dyDescent="0.3">
      <c r="A502" s="9"/>
      <c r="B502" s="9"/>
      <c r="C502" s="115"/>
      <c r="D502" s="9"/>
      <c r="E502" s="9"/>
      <c r="F502" s="9"/>
      <c r="G502" s="9"/>
      <c r="H502" s="9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  <c r="Z502" s="9"/>
    </row>
    <row r="503" spans="1:26" ht="15.75" customHeight="1" x14ac:dyDescent="0.3">
      <c r="A503" s="9"/>
      <c r="B503" s="9"/>
      <c r="C503" s="115"/>
      <c r="D503" s="9"/>
      <c r="E503" s="9"/>
      <c r="F503" s="9"/>
      <c r="G503" s="9"/>
      <c r="H503" s="9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  <c r="Z503" s="9"/>
    </row>
    <row r="504" spans="1:26" ht="15.75" customHeight="1" x14ac:dyDescent="0.3">
      <c r="A504" s="9"/>
      <c r="B504" s="9"/>
      <c r="C504" s="115"/>
      <c r="D504" s="9"/>
      <c r="E504" s="9"/>
      <c r="F504" s="9"/>
      <c r="G504" s="9"/>
      <c r="H504" s="9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  <c r="Z504" s="9"/>
    </row>
    <row r="505" spans="1:26" ht="15.75" customHeight="1" x14ac:dyDescent="0.3">
      <c r="A505" s="9"/>
      <c r="B505" s="9"/>
      <c r="C505" s="115"/>
      <c r="D505" s="9"/>
      <c r="E505" s="9"/>
      <c r="F505" s="9"/>
      <c r="G505" s="9"/>
      <c r="H505" s="9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  <c r="Z505" s="9"/>
    </row>
    <row r="506" spans="1:26" ht="15.75" customHeight="1" x14ac:dyDescent="0.3">
      <c r="A506" s="9"/>
      <c r="B506" s="9"/>
      <c r="C506" s="115"/>
      <c r="D506" s="9"/>
      <c r="E506" s="9"/>
      <c r="F506" s="9"/>
      <c r="G506" s="9"/>
      <c r="H506" s="9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  <c r="Z506" s="9"/>
    </row>
    <row r="507" spans="1:26" ht="15.75" customHeight="1" x14ac:dyDescent="0.3">
      <c r="A507" s="9"/>
      <c r="B507" s="9"/>
      <c r="C507" s="115"/>
      <c r="D507" s="9"/>
      <c r="E507" s="9"/>
      <c r="F507" s="9"/>
      <c r="G507" s="9"/>
      <c r="H507" s="9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  <c r="Z507" s="9"/>
    </row>
    <row r="508" spans="1:26" ht="15.75" customHeight="1" x14ac:dyDescent="0.3">
      <c r="A508" s="9"/>
      <c r="B508" s="9"/>
      <c r="C508" s="115"/>
      <c r="D508" s="9"/>
      <c r="E508" s="9"/>
      <c r="F508" s="9"/>
      <c r="G508" s="9"/>
      <c r="H508" s="9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  <c r="Z508" s="9"/>
    </row>
    <row r="509" spans="1:26" ht="15.75" customHeight="1" x14ac:dyDescent="0.3">
      <c r="A509" s="9"/>
      <c r="B509" s="9"/>
      <c r="C509" s="115"/>
      <c r="D509" s="9"/>
      <c r="E509" s="9"/>
      <c r="F509" s="9"/>
      <c r="G509" s="9"/>
      <c r="H509" s="9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  <c r="Z509" s="9"/>
    </row>
    <row r="510" spans="1:26" ht="15.75" customHeight="1" x14ac:dyDescent="0.3">
      <c r="A510" s="9"/>
      <c r="B510" s="9"/>
      <c r="C510" s="115"/>
      <c r="D510" s="9"/>
      <c r="E510" s="9"/>
      <c r="F510" s="9"/>
      <c r="G510" s="9"/>
      <c r="H510" s="9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  <c r="Z510" s="9"/>
    </row>
    <row r="511" spans="1:26" ht="15.75" customHeight="1" x14ac:dyDescent="0.3">
      <c r="A511" s="9"/>
      <c r="B511" s="9"/>
      <c r="C511" s="115"/>
      <c r="D511" s="9"/>
      <c r="E511" s="9"/>
      <c r="F511" s="9"/>
      <c r="G511" s="9"/>
      <c r="H511" s="9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  <c r="Z511" s="9"/>
    </row>
    <row r="512" spans="1:26" ht="15.75" customHeight="1" x14ac:dyDescent="0.3">
      <c r="A512" s="9"/>
      <c r="B512" s="9"/>
      <c r="C512" s="115"/>
      <c r="D512" s="9"/>
      <c r="E512" s="9"/>
      <c r="F512" s="9"/>
      <c r="G512" s="9"/>
      <c r="H512" s="9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  <c r="Z512" s="9"/>
    </row>
    <row r="513" spans="1:26" ht="15.75" customHeight="1" x14ac:dyDescent="0.3">
      <c r="A513" s="9"/>
      <c r="B513" s="9"/>
      <c r="C513" s="115"/>
      <c r="D513" s="9"/>
      <c r="E513" s="9"/>
      <c r="F513" s="9"/>
      <c r="G513" s="9"/>
      <c r="H513" s="9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  <c r="Z513" s="9"/>
    </row>
    <row r="514" spans="1:26" ht="15.75" customHeight="1" x14ac:dyDescent="0.3">
      <c r="A514" s="9"/>
      <c r="B514" s="9"/>
      <c r="C514" s="115"/>
      <c r="D514" s="9"/>
      <c r="E514" s="9"/>
      <c r="F514" s="9"/>
      <c r="G514" s="9"/>
      <c r="H514" s="9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  <c r="Z514" s="9"/>
    </row>
    <row r="515" spans="1:26" ht="15.75" customHeight="1" x14ac:dyDescent="0.3">
      <c r="A515" s="9"/>
      <c r="B515" s="9"/>
      <c r="C515" s="115"/>
      <c r="D515" s="9"/>
      <c r="E515" s="9"/>
      <c r="F515" s="9"/>
      <c r="G515" s="9"/>
      <c r="H515" s="9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  <c r="Z515" s="9"/>
    </row>
    <row r="516" spans="1:26" ht="15.75" customHeight="1" x14ac:dyDescent="0.3">
      <c r="A516" s="9"/>
      <c r="B516" s="9"/>
      <c r="C516" s="115"/>
      <c r="D516" s="9"/>
      <c r="E516" s="9"/>
      <c r="F516" s="9"/>
      <c r="G516" s="9"/>
      <c r="H516" s="9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  <c r="Z516" s="9"/>
    </row>
    <row r="517" spans="1:26" ht="15.75" customHeight="1" x14ac:dyDescent="0.3">
      <c r="A517" s="9"/>
      <c r="B517" s="9"/>
      <c r="C517" s="115"/>
      <c r="D517" s="9"/>
      <c r="E517" s="9"/>
      <c r="F517" s="9"/>
      <c r="G517" s="9"/>
      <c r="H517" s="9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  <c r="Z517" s="9"/>
    </row>
    <row r="518" spans="1:26" ht="15.75" customHeight="1" x14ac:dyDescent="0.3">
      <c r="A518" s="9"/>
      <c r="B518" s="9"/>
      <c r="C518" s="115"/>
      <c r="D518" s="9"/>
      <c r="E518" s="9"/>
      <c r="F518" s="9"/>
      <c r="G518" s="9"/>
      <c r="H518" s="9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  <c r="Z518" s="9"/>
    </row>
    <row r="519" spans="1:26" ht="15.75" customHeight="1" x14ac:dyDescent="0.3">
      <c r="A519" s="9"/>
      <c r="B519" s="9"/>
      <c r="C519" s="115"/>
      <c r="D519" s="9"/>
      <c r="E519" s="9"/>
      <c r="F519" s="9"/>
      <c r="G519" s="9"/>
      <c r="H519" s="9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  <c r="Z519" s="9"/>
    </row>
    <row r="520" spans="1:26" ht="15.75" customHeight="1" x14ac:dyDescent="0.3">
      <c r="A520" s="9"/>
      <c r="B520" s="9"/>
      <c r="C520" s="115"/>
      <c r="D520" s="9"/>
      <c r="E520" s="9"/>
      <c r="F520" s="9"/>
      <c r="G520" s="9"/>
      <c r="H520" s="9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  <c r="Z520" s="9"/>
    </row>
    <row r="521" spans="1:26" ht="15.75" customHeight="1" x14ac:dyDescent="0.3">
      <c r="A521" s="9"/>
      <c r="B521" s="9"/>
      <c r="C521" s="115"/>
      <c r="D521" s="9"/>
      <c r="E521" s="9"/>
      <c r="F521" s="9"/>
      <c r="G521" s="9"/>
      <c r="H521" s="9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  <c r="Z521" s="9"/>
    </row>
    <row r="522" spans="1:26" ht="15.75" customHeight="1" x14ac:dyDescent="0.3">
      <c r="A522" s="9"/>
      <c r="B522" s="9"/>
      <c r="C522" s="115"/>
      <c r="D522" s="9"/>
      <c r="E522" s="9"/>
      <c r="F522" s="9"/>
      <c r="G522" s="9"/>
      <c r="H522" s="9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  <c r="Z522" s="9"/>
    </row>
    <row r="523" spans="1:26" ht="15.75" customHeight="1" x14ac:dyDescent="0.3">
      <c r="A523" s="9"/>
      <c r="B523" s="9"/>
      <c r="C523" s="115"/>
      <c r="D523" s="9"/>
      <c r="E523" s="9"/>
      <c r="F523" s="9"/>
      <c r="G523" s="9"/>
      <c r="H523" s="9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  <c r="Z523" s="9"/>
    </row>
    <row r="524" spans="1:26" ht="15.75" customHeight="1" x14ac:dyDescent="0.3">
      <c r="A524" s="9"/>
      <c r="B524" s="9"/>
      <c r="C524" s="115"/>
      <c r="D524" s="9"/>
      <c r="E524" s="9"/>
      <c r="F524" s="9"/>
      <c r="G524" s="9"/>
      <c r="H524" s="9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  <c r="Z524" s="9"/>
    </row>
    <row r="525" spans="1:26" ht="15.75" customHeight="1" x14ac:dyDescent="0.3">
      <c r="A525" s="9"/>
      <c r="B525" s="9"/>
      <c r="C525" s="115"/>
      <c r="D525" s="9"/>
      <c r="E525" s="9"/>
      <c r="F525" s="9"/>
      <c r="G525" s="9"/>
      <c r="H525" s="9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  <c r="Z525" s="9"/>
    </row>
    <row r="526" spans="1:26" ht="15.75" customHeight="1" x14ac:dyDescent="0.3">
      <c r="A526" s="9"/>
      <c r="B526" s="9"/>
      <c r="C526" s="115"/>
      <c r="D526" s="9"/>
      <c r="E526" s="9"/>
      <c r="F526" s="9"/>
      <c r="G526" s="9"/>
      <c r="H526" s="9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9"/>
      <c r="Z526" s="9"/>
    </row>
    <row r="527" spans="1:26" ht="15.75" customHeight="1" x14ac:dyDescent="0.3">
      <c r="A527" s="9"/>
      <c r="B527" s="9"/>
      <c r="C527" s="115"/>
      <c r="D527" s="9"/>
      <c r="E527" s="9"/>
      <c r="F527" s="9"/>
      <c r="G527" s="9"/>
      <c r="H527" s="9"/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  <c r="Z527" s="9"/>
    </row>
    <row r="528" spans="1:26" ht="15.75" customHeight="1" x14ac:dyDescent="0.3">
      <c r="A528" s="9"/>
      <c r="B528" s="9"/>
      <c r="C528" s="115"/>
      <c r="D528" s="9"/>
      <c r="E528" s="9"/>
      <c r="F528" s="9"/>
      <c r="G528" s="9"/>
      <c r="H528" s="9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  <c r="Z528" s="9"/>
    </row>
    <row r="529" spans="1:26" ht="15.75" customHeight="1" x14ac:dyDescent="0.3">
      <c r="A529" s="9"/>
      <c r="B529" s="9"/>
      <c r="C529" s="115"/>
      <c r="D529" s="9"/>
      <c r="E529" s="9"/>
      <c r="F529" s="9"/>
      <c r="G529" s="9"/>
      <c r="H529" s="9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  <c r="Z529" s="9"/>
    </row>
    <row r="530" spans="1:26" ht="15.75" customHeight="1" x14ac:dyDescent="0.3">
      <c r="A530" s="9"/>
      <c r="B530" s="9"/>
      <c r="C530" s="115"/>
      <c r="D530" s="9"/>
      <c r="E530" s="9"/>
      <c r="F530" s="9"/>
      <c r="G530" s="9"/>
      <c r="H530" s="9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  <c r="Z530" s="9"/>
    </row>
    <row r="531" spans="1:26" ht="15.75" customHeight="1" x14ac:dyDescent="0.3">
      <c r="A531" s="9"/>
      <c r="B531" s="9"/>
      <c r="C531" s="115"/>
      <c r="D531" s="9"/>
      <c r="E531" s="9"/>
      <c r="F531" s="9"/>
      <c r="G531" s="9"/>
      <c r="H531" s="9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  <c r="Z531" s="9"/>
    </row>
    <row r="532" spans="1:26" ht="15.75" customHeight="1" x14ac:dyDescent="0.3">
      <c r="A532" s="9"/>
      <c r="B532" s="9"/>
      <c r="C532" s="115"/>
      <c r="D532" s="9"/>
      <c r="E532" s="9"/>
      <c r="F532" s="9"/>
      <c r="G532" s="9"/>
      <c r="H532" s="9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  <c r="Z532" s="9"/>
    </row>
    <row r="533" spans="1:26" ht="15.75" customHeight="1" x14ac:dyDescent="0.3">
      <c r="A533" s="9"/>
      <c r="B533" s="9"/>
      <c r="C533" s="115"/>
      <c r="D533" s="9"/>
      <c r="E533" s="9"/>
      <c r="F533" s="9"/>
      <c r="G533" s="9"/>
      <c r="H533" s="9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  <c r="Z533" s="9"/>
    </row>
    <row r="534" spans="1:26" ht="15.75" customHeight="1" x14ac:dyDescent="0.3">
      <c r="A534" s="9"/>
      <c r="B534" s="9"/>
      <c r="C534" s="115"/>
      <c r="D534" s="9"/>
      <c r="E534" s="9"/>
      <c r="F534" s="9"/>
      <c r="G534" s="9"/>
      <c r="H534" s="9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  <c r="Z534" s="9"/>
    </row>
    <row r="535" spans="1:26" ht="15.75" customHeight="1" x14ac:dyDescent="0.3">
      <c r="A535" s="9"/>
      <c r="B535" s="9"/>
      <c r="C535" s="115"/>
      <c r="D535" s="9"/>
      <c r="E535" s="9"/>
      <c r="F535" s="9"/>
      <c r="G535" s="9"/>
      <c r="H535" s="9"/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  <c r="Z535" s="9"/>
    </row>
    <row r="536" spans="1:26" ht="15.75" customHeight="1" x14ac:dyDescent="0.3">
      <c r="A536" s="9"/>
      <c r="B536" s="9"/>
      <c r="C536" s="115"/>
      <c r="D536" s="9"/>
      <c r="E536" s="9"/>
      <c r="F536" s="9"/>
      <c r="G536" s="9"/>
      <c r="H536" s="9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9"/>
      <c r="Z536" s="9"/>
    </row>
    <row r="537" spans="1:26" ht="15.75" customHeight="1" x14ac:dyDescent="0.3">
      <c r="A537" s="9"/>
      <c r="B537" s="9"/>
      <c r="C537" s="115"/>
      <c r="D537" s="9"/>
      <c r="E537" s="9"/>
      <c r="F537" s="9"/>
      <c r="G537" s="9"/>
      <c r="H537" s="9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  <c r="Z537" s="9"/>
    </row>
    <row r="538" spans="1:26" ht="15.75" customHeight="1" x14ac:dyDescent="0.3">
      <c r="A538" s="9"/>
      <c r="B538" s="9"/>
      <c r="C538" s="115"/>
      <c r="D538" s="9"/>
      <c r="E538" s="9"/>
      <c r="F538" s="9"/>
      <c r="G538" s="9"/>
      <c r="H538" s="9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  <c r="Z538" s="9"/>
    </row>
    <row r="539" spans="1:26" ht="15.75" customHeight="1" x14ac:dyDescent="0.3">
      <c r="A539" s="9"/>
      <c r="B539" s="9"/>
      <c r="C539" s="115"/>
      <c r="D539" s="9"/>
      <c r="E539" s="9"/>
      <c r="F539" s="9"/>
      <c r="G539" s="9"/>
      <c r="H539" s="9"/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  <c r="Z539" s="9"/>
    </row>
    <row r="540" spans="1:26" ht="15.75" customHeight="1" x14ac:dyDescent="0.3">
      <c r="A540" s="9"/>
      <c r="B540" s="9"/>
      <c r="C540" s="115"/>
      <c r="D540" s="9"/>
      <c r="E540" s="9"/>
      <c r="F540" s="9"/>
      <c r="G540" s="9"/>
      <c r="H540" s="9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  <c r="Z540" s="9"/>
    </row>
    <row r="541" spans="1:26" ht="15.75" customHeight="1" x14ac:dyDescent="0.3">
      <c r="A541" s="9"/>
      <c r="B541" s="9"/>
      <c r="C541" s="115"/>
      <c r="D541" s="9"/>
      <c r="E541" s="9"/>
      <c r="F541" s="9"/>
      <c r="G541" s="9"/>
      <c r="H541" s="9"/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  <c r="Z541" s="9"/>
    </row>
    <row r="542" spans="1:26" ht="15.75" customHeight="1" x14ac:dyDescent="0.3">
      <c r="A542" s="9"/>
      <c r="B542" s="9"/>
      <c r="C542" s="115"/>
      <c r="D542" s="9"/>
      <c r="E542" s="9"/>
      <c r="F542" s="9"/>
      <c r="G542" s="9"/>
      <c r="H542" s="9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  <c r="Z542" s="9"/>
    </row>
    <row r="543" spans="1:26" ht="15.75" customHeight="1" x14ac:dyDescent="0.3">
      <c r="A543" s="9"/>
      <c r="B543" s="9"/>
      <c r="C543" s="115"/>
      <c r="D543" s="9"/>
      <c r="E543" s="9"/>
      <c r="F543" s="9"/>
      <c r="G543" s="9"/>
      <c r="H543" s="9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  <c r="Z543" s="9"/>
    </row>
    <row r="544" spans="1:26" ht="15.75" customHeight="1" x14ac:dyDescent="0.3">
      <c r="A544" s="9"/>
      <c r="B544" s="9"/>
      <c r="C544" s="115"/>
      <c r="D544" s="9"/>
      <c r="E544" s="9"/>
      <c r="F544" s="9"/>
      <c r="G544" s="9"/>
      <c r="H544" s="9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  <c r="Z544" s="9"/>
    </row>
    <row r="545" spans="1:26" ht="15.75" customHeight="1" x14ac:dyDescent="0.3">
      <c r="A545" s="9"/>
      <c r="B545" s="9"/>
      <c r="C545" s="115"/>
      <c r="D545" s="9"/>
      <c r="E545" s="9"/>
      <c r="F545" s="9"/>
      <c r="G545" s="9"/>
      <c r="H545" s="9"/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  <c r="Z545" s="9"/>
    </row>
    <row r="546" spans="1:26" ht="15.75" customHeight="1" x14ac:dyDescent="0.3">
      <c r="A546" s="9"/>
      <c r="B546" s="9"/>
      <c r="C546" s="115"/>
      <c r="D546" s="9"/>
      <c r="E546" s="9"/>
      <c r="F546" s="9"/>
      <c r="G546" s="9"/>
      <c r="H546" s="9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  <c r="Z546" s="9"/>
    </row>
    <row r="547" spans="1:26" ht="15.75" customHeight="1" x14ac:dyDescent="0.3">
      <c r="A547" s="9"/>
      <c r="B547" s="9"/>
      <c r="C547" s="115"/>
      <c r="D547" s="9"/>
      <c r="E547" s="9"/>
      <c r="F547" s="9"/>
      <c r="G547" s="9"/>
      <c r="H547" s="9"/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  <c r="Z547" s="9"/>
    </row>
    <row r="548" spans="1:26" ht="15.75" customHeight="1" x14ac:dyDescent="0.3">
      <c r="A548" s="9"/>
      <c r="B548" s="9"/>
      <c r="C548" s="115"/>
      <c r="D548" s="9"/>
      <c r="E548" s="9"/>
      <c r="F548" s="9"/>
      <c r="G548" s="9"/>
      <c r="H548" s="9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  <c r="Z548" s="9"/>
    </row>
    <row r="549" spans="1:26" ht="15.75" customHeight="1" x14ac:dyDescent="0.3">
      <c r="A549" s="9"/>
      <c r="B549" s="9"/>
      <c r="C549" s="115"/>
      <c r="D549" s="9"/>
      <c r="E549" s="9"/>
      <c r="F549" s="9"/>
      <c r="G549" s="9"/>
      <c r="H549" s="9"/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  <c r="Z549" s="9"/>
    </row>
    <row r="550" spans="1:26" ht="15.75" customHeight="1" x14ac:dyDescent="0.3">
      <c r="A550" s="9"/>
      <c r="B550" s="9"/>
      <c r="C550" s="115"/>
      <c r="D550" s="9"/>
      <c r="E550" s="9"/>
      <c r="F550" s="9"/>
      <c r="G550" s="9"/>
      <c r="H550" s="9"/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  <c r="Z550" s="9"/>
    </row>
    <row r="551" spans="1:26" ht="15.75" customHeight="1" x14ac:dyDescent="0.3">
      <c r="A551" s="9"/>
      <c r="B551" s="9"/>
      <c r="C551" s="115"/>
      <c r="D551" s="9"/>
      <c r="E551" s="9"/>
      <c r="F551" s="9"/>
      <c r="G551" s="9"/>
      <c r="H551" s="9"/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  <c r="Z551" s="9"/>
    </row>
    <row r="552" spans="1:26" ht="15.75" customHeight="1" x14ac:dyDescent="0.3">
      <c r="A552" s="9"/>
      <c r="B552" s="9"/>
      <c r="C552" s="115"/>
      <c r="D552" s="9"/>
      <c r="E552" s="9"/>
      <c r="F552" s="9"/>
      <c r="G552" s="9"/>
      <c r="H552" s="9"/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  <c r="Z552" s="9"/>
    </row>
    <row r="553" spans="1:26" ht="15.75" customHeight="1" x14ac:dyDescent="0.3">
      <c r="A553" s="9"/>
      <c r="B553" s="9"/>
      <c r="C553" s="115"/>
      <c r="D553" s="9"/>
      <c r="E553" s="9"/>
      <c r="F553" s="9"/>
      <c r="G553" s="9"/>
      <c r="H553" s="9"/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  <c r="Z553" s="9"/>
    </row>
    <row r="554" spans="1:26" ht="15.75" customHeight="1" x14ac:dyDescent="0.3">
      <c r="A554" s="9"/>
      <c r="B554" s="9"/>
      <c r="C554" s="115"/>
      <c r="D554" s="9"/>
      <c r="E554" s="9"/>
      <c r="F554" s="9"/>
      <c r="G554" s="9"/>
      <c r="H554" s="9"/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  <c r="Z554" s="9"/>
    </row>
    <row r="555" spans="1:26" ht="15.75" customHeight="1" x14ac:dyDescent="0.3">
      <c r="A555" s="9"/>
      <c r="B555" s="9"/>
      <c r="C555" s="115"/>
      <c r="D555" s="9"/>
      <c r="E555" s="9"/>
      <c r="F555" s="9"/>
      <c r="G555" s="9"/>
      <c r="H555" s="9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  <c r="Z555" s="9"/>
    </row>
    <row r="556" spans="1:26" ht="15.75" customHeight="1" x14ac:dyDescent="0.3">
      <c r="A556" s="9"/>
      <c r="B556" s="9"/>
      <c r="C556" s="115"/>
      <c r="D556" s="9"/>
      <c r="E556" s="9"/>
      <c r="F556" s="9"/>
      <c r="G556" s="9"/>
      <c r="H556" s="9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  <c r="Z556" s="9"/>
    </row>
    <row r="557" spans="1:26" ht="15.75" customHeight="1" x14ac:dyDescent="0.3">
      <c r="A557" s="9"/>
      <c r="B557" s="9"/>
      <c r="C557" s="115"/>
      <c r="D557" s="9"/>
      <c r="E557" s="9"/>
      <c r="F557" s="9"/>
      <c r="G557" s="9"/>
      <c r="H557" s="9"/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  <c r="Z557" s="9"/>
    </row>
    <row r="558" spans="1:26" ht="15.75" customHeight="1" x14ac:dyDescent="0.3">
      <c r="A558" s="9"/>
      <c r="B558" s="9"/>
      <c r="C558" s="115"/>
      <c r="D558" s="9"/>
      <c r="E558" s="9"/>
      <c r="F558" s="9"/>
      <c r="G558" s="9"/>
      <c r="H558" s="9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  <c r="Z558" s="9"/>
    </row>
    <row r="559" spans="1:26" ht="15.75" customHeight="1" x14ac:dyDescent="0.3">
      <c r="A559" s="9"/>
      <c r="B559" s="9"/>
      <c r="C559" s="115"/>
      <c r="D559" s="9"/>
      <c r="E559" s="9"/>
      <c r="F559" s="9"/>
      <c r="G559" s="9"/>
      <c r="H559" s="9"/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  <c r="Z559" s="9"/>
    </row>
    <row r="560" spans="1:26" ht="15.75" customHeight="1" x14ac:dyDescent="0.3">
      <c r="A560" s="9"/>
      <c r="B560" s="9"/>
      <c r="C560" s="115"/>
      <c r="D560" s="9"/>
      <c r="E560" s="9"/>
      <c r="F560" s="9"/>
      <c r="G560" s="9"/>
      <c r="H560" s="9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9"/>
      <c r="Z560" s="9"/>
    </row>
    <row r="561" spans="1:26" ht="15.75" customHeight="1" x14ac:dyDescent="0.3">
      <c r="A561" s="9"/>
      <c r="B561" s="9"/>
      <c r="C561" s="115"/>
      <c r="D561" s="9"/>
      <c r="E561" s="9"/>
      <c r="F561" s="9"/>
      <c r="G561" s="9"/>
      <c r="H561" s="9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  <c r="Z561" s="9"/>
    </row>
    <row r="562" spans="1:26" ht="15.75" customHeight="1" x14ac:dyDescent="0.3">
      <c r="A562" s="9"/>
      <c r="B562" s="9"/>
      <c r="C562" s="115"/>
      <c r="D562" s="9"/>
      <c r="E562" s="9"/>
      <c r="F562" s="9"/>
      <c r="G562" s="9"/>
      <c r="H562" s="9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  <c r="Z562" s="9"/>
    </row>
    <row r="563" spans="1:26" ht="15.75" customHeight="1" x14ac:dyDescent="0.3">
      <c r="A563" s="9"/>
      <c r="B563" s="9"/>
      <c r="C563" s="115"/>
      <c r="D563" s="9"/>
      <c r="E563" s="9"/>
      <c r="F563" s="9"/>
      <c r="G563" s="9"/>
      <c r="H563" s="9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  <c r="Z563" s="9"/>
    </row>
    <row r="564" spans="1:26" ht="15.75" customHeight="1" x14ac:dyDescent="0.3">
      <c r="A564" s="9"/>
      <c r="B564" s="9"/>
      <c r="C564" s="115"/>
      <c r="D564" s="9"/>
      <c r="E564" s="9"/>
      <c r="F564" s="9"/>
      <c r="G564" s="9"/>
      <c r="H564" s="9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  <c r="Z564" s="9"/>
    </row>
    <row r="565" spans="1:26" ht="15.75" customHeight="1" x14ac:dyDescent="0.3">
      <c r="A565" s="9"/>
      <c r="B565" s="9"/>
      <c r="C565" s="115"/>
      <c r="D565" s="9"/>
      <c r="E565" s="9"/>
      <c r="F565" s="9"/>
      <c r="G565" s="9"/>
      <c r="H565" s="9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  <c r="Z565" s="9"/>
    </row>
    <row r="566" spans="1:26" ht="15.75" customHeight="1" x14ac:dyDescent="0.3">
      <c r="A566" s="9"/>
      <c r="B566" s="9"/>
      <c r="C566" s="115"/>
      <c r="D566" s="9"/>
      <c r="E566" s="9"/>
      <c r="F566" s="9"/>
      <c r="G566" s="9"/>
      <c r="H566" s="9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  <c r="Z566" s="9"/>
    </row>
    <row r="567" spans="1:26" ht="15.75" customHeight="1" x14ac:dyDescent="0.3">
      <c r="A567" s="9"/>
      <c r="B567" s="9"/>
      <c r="C567" s="115"/>
      <c r="D567" s="9"/>
      <c r="E567" s="9"/>
      <c r="F567" s="9"/>
      <c r="G567" s="9"/>
      <c r="H567" s="9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  <c r="Z567" s="9"/>
    </row>
    <row r="568" spans="1:26" ht="15.75" customHeight="1" x14ac:dyDescent="0.3">
      <c r="A568" s="9"/>
      <c r="B568" s="9"/>
      <c r="C568" s="115"/>
      <c r="D568" s="9"/>
      <c r="E568" s="9"/>
      <c r="F568" s="9"/>
      <c r="G568" s="9"/>
      <c r="H568" s="9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  <c r="Z568" s="9"/>
    </row>
    <row r="569" spans="1:26" ht="15.75" customHeight="1" x14ac:dyDescent="0.3">
      <c r="A569" s="9"/>
      <c r="B569" s="9"/>
      <c r="C569" s="115"/>
      <c r="D569" s="9"/>
      <c r="E569" s="9"/>
      <c r="F569" s="9"/>
      <c r="G569" s="9"/>
      <c r="H569" s="9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  <c r="Z569" s="9"/>
    </row>
    <row r="570" spans="1:26" ht="15.75" customHeight="1" x14ac:dyDescent="0.3">
      <c r="A570" s="9"/>
      <c r="B570" s="9"/>
      <c r="C570" s="115"/>
      <c r="D570" s="9"/>
      <c r="E570" s="9"/>
      <c r="F570" s="9"/>
      <c r="G570" s="9"/>
      <c r="H570" s="9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  <c r="Z570" s="9"/>
    </row>
    <row r="571" spans="1:26" ht="15.75" customHeight="1" x14ac:dyDescent="0.3">
      <c r="A571" s="9"/>
      <c r="B571" s="9"/>
      <c r="C571" s="115"/>
      <c r="D571" s="9"/>
      <c r="E571" s="9"/>
      <c r="F571" s="9"/>
      <c r="G571" s="9"/>
      <c r="H571" s="9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  <c r="Z571" s="9"/>
    </row>
    <row r="572" spans="1:26" ht="15.75" customHeight="1" x14ac:dyDescent="0.3">
      <c r="A572" s="9"/>
      <c r="B572" s="9"/>
      <c r="C572" s="115"/>
      <c r="D572" s="9"/>
      <c r="E572" s="9"/>
      <c r="F572" s="9"/>
      <c r="G572" s="9"/>
      <c r="H572" s="9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  <c r="Z572" s="9"/>
    </row>
    <row r="573" spans="1:26" ht="15.75" customHeight="1" x14ac:dyDescent="0.3">
      <c r="A573" s="9"/>
      <c r="B573" s="9"/>
      <c r="C573" s="115"/>
      <c r="D573" s="9"/>
      <c r="E573" s="9"/>
      <c r="F573" s="9"/>
      <c r="G573" s="9"/>
      <c r="H573" s="9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  <c r="Z573" s="9"/>
    </row>
    <row r="574" spans="1:26" ht="15.75" customHeight="1" x14ac:dyDescent="0.3">
      <c r="A574" s="9"/>
      <c r="B574" s="9"/>
      <c r="C574" s="115"/>
      <c r="D574" s="9"/>
      <c r="E574" s="9"/>
      <c r="F574" s="9"/>
      <c r="G574" s="9"/>
      <c r="H574" s="9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  <c r="Z574" s="9"/>
    </row>
    <row r="575" spans="1:26" ht="15.75" customHeight="1" x14ac:dyDescent="0.3">
      <c r="A575" s="9"/>
      <c r="B575" s="9"/>
      <c r="C575" s="115"/>
      <c r="D575" s="9"/>
      <c r="E575" s="9"/>
      <c r="F575" s="9"/>
      <c r="G575" s="9"/>
      <c r="H575" s="9"/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  <c r="Z575" s="9"/>
    </row>
    <row r="576" spans="1:26" ht="15.75" customHeight="1" x14ac:dyDescent="0.3">
      <c r="A576" s="9"/>
      <c r="B576" s="9"/>
      <c r="C576" s="115"/>
      <c r="D576" s="9"/>
      <c r="E576" s="9"/>
      <c r="F576" s="9"/>
      <c r="G576" s="9"/>
      <c r="H576" s="9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  <c r="Z576" s="9"/>
    </row>
    <row r="577" spans="1:26" ht="15.75" customHeight="1" x14ac:dyDescent="0.3">
      <c r="A577" s="9"/>
      <c r="B577" s="9"/>
      <c r="C577" s="115"/>
      <c r="D577" s="9"/>
      <c r="E577" s="9"/>
      <c r="F577" s="9"/>
      <c r="G577" s="9"/>
      <c r="H577" s="9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  <c r="Z577" s="9"/>
    </row>
    <row r="578" spans="1:26" ht="15.75" customHeight="1" x14ac:dyDescent="0.3">
      <c r="A578" s="9"/>
      <c r="B578" s="9"/>
      <c r="C578" s="115"/>
      <c r="D578" s="9"/>
      <c r="E578" s="9"/>
      <c r="F578" s="9"/>
      <c r="G578" s="9"/>
      <c r="H578" s="9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  <c r="Z578" s="9"/>
    </row>
    <row r="579" spans="1:26" ht="15.75" customHeight="1" x14ac:dyDescent="0.3">
      <c r="A579" s="9"/>
      <c r="B579" s="9"/>
      <c r="C579" s="115"/>
      <c r="D579" s="9"/>
      <c r="E579" s="9"/>
      <c r="F579" s="9"/>
      <c r="G579" s="9"/>
      <c r="H579" s="9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  <c r="Z579" s="9"/>
    </row>
    <row r="580" spans="1:26" ht="15.75" customHeight="1" x14ac:dyDescent="0.3">
      <c r="A580" s="9"/>
      <c r="B580" s="9"/>
      <c r="C580" s="115"/>
      <c r="D580" s="9"/>
      <c r="E580" s="9"/>
      <c r="F580" s="9"/>
      <c r="G580" s="9"/>
      <c r="H580" s="9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  <c r="Z580" s="9"/>
    </row>
    <row r="581" spans="1:26" ht="15.75" customHeight="1" x14ac:dyDescent="0.3">
      <c r="A581" s="9"/>
      <c r="B581" s="9"/>
      <c r="C581" s="115"/>
      <c r="D581" s="9"/>
      <c r="E581" s="9"/>
      <c r="F581" s="9"/>
      <c r="G581" s="9"/>
      <c r="H581" s="9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9"/>
      <c r="Z581" s="9"/>
    </row>
    <row r="582" spans="1:26" ht="15.75" customHeight="1" x14ac:dyDescent="0.3">
      <c r="A582" s="9"/>
      <c r="B582" s="9"/>
      <c r="C582" s="115"/>
      <c r="D582" s="9"/>
      <c r="E582" s="9"/>
      <c r="F582" s="9"/>
      <c r="G582" s="9"/>
      <c r="H582" s="9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  <c r="Y582" s="9"/>
      <c r="Z582" s="9"/>
    </row>
    <row r="583" spans="1:26" ht="15.75" customHeight="1" x14ac:dyDescent="0.3">
      <c r="A583" s="9"/>
      <c r="B583" s="9"/>
      <c r="C583" s="115"/>
      <c r="D583" s="9"/>
      <c r="E583" s="9"/>
      <c r="F583" s="9"/>
      <c r="G583" s="9"/>
      <c r="H583" s="9"/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9"/>
      <c r="Z583" s="9"/>
    </row>
    <row r="584" spans="1:26" ht="15.75" customHeight="1" x14ac:dyDescent="0.3">
      <c r="A584" s="9"/>
      <c r="B584" s="9"/>
      <c r="C584" s="115"/>
      <c r="D584" s="9"/>
      <c r="E584" s="9"/>
      <c r="F584" s="9"/>
      <c r="G584" s="9"/>
      <c r="H584" s="9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  <c r="Z584" s="9"/>
    </row>
    <row r="585" spans="1:26" ht="15.75" customHeight="1" x14ac:dyDescent="0.3">
      <c r="A585" s="9"/>
      <c r="B585" s="9"/>
      <c r="C585" s="115"/>
      <c r="D585" s="9"/>
      <c r="E585" s="9"/>
      <c r="F585" s="9"/>
      <c r="G585" s="9"/>
      <c r="H585" s="9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  <c r="Z585" s="9"/>
    </row>
    <row r="586" spans="1:26" ht="15.75" customHeight="1" x14ac:dyDescent="0.3">
      <c r="A586" s="9"/>
      <c r="B586" s="9"/>
      <c r="C586" s="115"/>
      <c r="D586" s="9"/>
      <c r="E586" s="9"/>
      <c r="F586" s="9"/>
      <c r="G586" s="9"/>
      <c r="H586" s="9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  <c r="Y586" s="9"/>
      <c r="Z586" s="9"/>
    </row>
    <row r="587" spans="1:26" ht="15.75" customHeight="1" x14ac:dyDescent="0.3">
      <c r="A587" s="9"/>
      <c r="B587" s="9"/>
      <c r="C587" s="115"/>
      <c r="D587" s="9"/>
      <c r="E587" s="9"/>
      <c r="F587" s="9"/>
      <c r="G587" s="9"/>
      <c r="H587" s="9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  <c r="Z587" s="9"/>
    </row>
    <row r="588" spans="1:26" ht="15.75" customHeight="1" x14ac:dyDescent="0.3">
      <c r="A588" s="9"/>
      <c r="B588" s="9"/>
      <c r="C588" s="115"/>
      <c r="D588" s="9"/>
      <c r="E588" s="9"/>
      <c r="F588" s="9"/>
      <c r="G588" s="9"/>
      <c r="H588" s="9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  <c r="Y588" s="9"/>
      <c r="Z588" s="9"/>
    </row>
    <row r="589" spans="1:26" ht="15.75" customHeight="1" x14ac:dyDescent="0.3">
      <c r="A589" s="9"/>
      <c r="B589" s="9"/>
      <c r="C589" s="115"/>
      <c r="D589" s="9"/>
      <c r="E589" s="9"/>
      <c r="F589" s="9"/>
      <c r="G589" s="9"/>
      <c r="H589" s="9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  <c r="Z589" s="9"/>
    </row>
    <row r="590" spans="1:26" ht="15.75" customHeight="1" x14ac:dyDescent="0.3">
      <c r="A590" s="9"/>
      <c r="B590" s="9"/>
      <c r="C590" s="115"/>
      <c r="D590" s="9"/>
      <c r="E590" s="9"/>
      <c r="F590" s="9"/>
      <c r="G590" s="9"/>
      <c r="H590" s="9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  <c r="Z590" s="9"/>
    </row>
    <row r="591" spans="1:26" ht="15.75" customHeight="1" x14ac:dyDescent="0.3">
      <c r="A591" s="9"/>
      <c r="B591" s="9"/>
      <c r="C591" s="115"/>
      <c r="D591" s="9"/>
      <c r="E591" s="9"/>
      <c r="F591" s="9"/>
      <c r="G591" s="9"/>
      <c r="H591" s="9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  <c r="Z591" s="9"/>
    </row>
    <row r="592" spans="1:26" ht="15.75" customHeight="1" x14ac:dyDescent="0.3">
      <c r="A592" s="9"/>
      <c r="B592" s="9"/>
      <c r="C592" s="115"/>
      <c r="D592" s="9"/>
      <c r="E592" s="9"/>
      <c r="F592" s="9"/>
      <c r="G592" s="9"/>
      <c r="H592" s="9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  <c r="Z592" s="9"/>
    </row>
    <row r="593" spans="1:26" ht="15.75" customHeight="1" x14ac:dyDescent="0.3">
      <c r="A593" s="9"/>
      <c r="B593" s="9"/>
      <c r="C593" s="115"/>
      <c r="D593" s="9"/>
      <c r="E593" s="9"/>
      <c r="F593" s="9"/>
      <c r="G593" s="9"/>
      <c r="H593" s="9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  <c r="Z593" s="9"/>
    </row>
    <row r="594" spans="1:26" ht="15.75" customHeight="1" x14ac:dyDescent="0.3">
      <c r="A594" s="9"/>
      <c r="B594" s="9"/>
      <c r="C594" s="115"/>
      <c r="D594" s="9"/>
      <c r="E594" s="9"/>
      <c r="F594" s="9"/>
      <c r="G594" s="9"/>
      <c r="H594" s="9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  <c r="Z594" s="9"/>
    </row>
    <row r="595" spans="1:26" ht="15.75" customHeight="1" x14ac:dyDescent="0.3">
      <c r="A595" s="9"/>
      <c r="B595" s="9"/>
      <c r="C595" s="115"/>
      <c r="D595" s="9"/>
      <c r="E595" s="9"/>
      <c r="F595" s="9"/>
      <c r="G595" s="9"/>
      <c r="H595" s="9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  <c r="Z595" s="9"/>
    </row>
    <row r="596" spans="1:26" ht="15.75" customHeight="1" x14ac:dyDescent="0.3">
      <c r="A596" s="9"/>
      <c r="B596" s="9"/>
      <c r="C596" s="115"/>
      <c r="D596" s="9"/>
      <c r="E596" s="9"/>
      <c r="F596" s="9"/>
      <c r="G596" s="9"/>
      <c r="H596" s="9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  <c r="Y596" s="9"/>
      <c r="Z596" s="9"/>
    </row>
    <row r="597" spans="1:26" ht="15.75" customHeight="1" x14ac:dyDescent="0.3">
      <c r="A597" s="9"/>
      <c r="B597" s="9"/>
      <c r="C597" s="115"/>
      <c r="D597" s="9"/>
      <c r="E597" s="9"/>
      <c r="F597" s="9"/>
      <c r="G597" s="9"/>
      <c r="H597" s="9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9"/>
      <c r="Z597" s="9"/>
    </row>
    <row r="598" spans="1:26" ht="15.75" customHeight="1" x14ac:dyDescent="0.3">
      <c r="A598" s="9"/>
      <c r="B598" s="9"/>
      <c r="C598" s="115"/>
      <c r="D598" s="9"/>
      <c r="E598" s="9"/>
      <c r="F598" s="9"/>
      <c r="G598" s="9"/>
      <c r="H598" s="9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  <c r="Y598" s="9"/>
      <c r="Z598" s="9"/>
    </row>
    <row r="599" spans="1:26" ht="15.75" customHeight="1" x14ac:dyDescent="0.3">
      <c r="A599" s="9"/>
      <c r="B599" s="9"/>
      <c r="C599" s="115"/>
      <c r="D599" s="9"/>
      <c r="E599" s="9"/>
      <c r="F599" s="9"/>
      <c r="G599" s="9"/>
      <c r="H599" s="9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9"/>
      <c r="Z599" s="9"/>
    </row>
    <row r="600" spans="1:26" ht="15.75" customHeight="1" x14ac:dyDescent="0.3">
      <c r="A600" s="9"/>
      <c r="B600" s="9"/>
      <c r="C600" s="115"/>
      <c r="D600" s="9"/>
      <c r="E600" s="9"/>
      <c r="F600" s="9"/>
      <c r="G600" s="9"/>
      <c r="H600" s="9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  <c r="Z600" s="9"/>
    </row>
    <row r="601" spans="1:26" ht="15.75" customHeight="1" x14ac:dyDescent="0.3">
      <c r="A601" s="9"/>
      <c r="B601" s="9"/>
      <c r="C601" s="115"/>
      <c r="D601" s="9"/>
      <c r="E601" s="9"/>
      <c r="F601" s="9"/>
      <c r="G601" s="9"/>
      <c r="H601" s="9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9"/>
      <c r="Z601" s="9"/>
    </row>
    <row r="602" spans="1:26" ht="15.75" customHeight="1" x14ac:dyDescent="0.3">
      <c r="A602" s="9"/>
      <c r="B602" s="9"/>
      <c r="C602" s="115"/>
      <c r="D602" s="9"/>
      <c r="E602" s="9"/>
      <c r="F602" s="9"/>
      <c r="G602" s="9"/>
      <c r="H602" s="9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  <c r="Z602" s="9"/>
    </row>
    <row r="603" spans="1:26" ht="15.75" customHeight="1" x14ac:dyDescent="0.3">
      <c r="A603" s="9"/>
      <c r="B603" s="9"/>
      <c r="C603" s="115"/>
      <c r="D603" s="9"/>
      <c r="E603" s="9"/>
      <c r="F603" s="9"/>
      <c r="G603" s="9"/>
      <c r="H603" s="9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  <c r="Z603" s="9"/>
    </row>
    <row r="604" spans="1:26" ht="15.75" customHeight="1" x14ac:dyDescent="0.3">
      <c r="A604" s="9"/>
      <c r="B604" s="9"/>
      <c r="C604" s="115"/>
      <c r="D604" s="9"/>
      <c r="E604" s="9"/>
      <c r="F604" s="9"/>
      <c r="G604" s="9"/>
      <c r="H604" s="9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  <c r="Y604" s="9"/>
      <c r="Z604" s="9"/>
    </row>
    <row r="605" spans="1:26" ht="15.75" customHeight="1" x14ac:dyDescent="0.3">
      <c r="A605" s="9"/>
      <c r="B605" s="9"/>
      <c r="C605" s="115"/>
      <c r="D605" s="9"/>
      <c r="E605" s="9"/>
      <c r="F605" s="9"/>
      <c r="G605" s="9"/>
      <c r="H605" s="9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  <c r="Y605" s="9"/>
      <c r="Z605" s="9"/>
    </row>
    <row r="606" spans="1:26" ht="15.75" customHeight="1" x14ac:dyDescent="0.3">
      <c r="A606" s="9"/>
      <c r="B606" s="9"/>
      <c r="C606" s="115"/>
      <c r="D606" s="9"/>
      <c r="E606" s="9"/>
      <c r="F606" s="9"/>
      <c r="G606" s="9"/>
      <c r="H606" s="9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9"/>
      <c r="Z606" s="9"/>
    </row>
    <row r="607" spans="1:26" ht="15.75" customHeight="1" x14ac:dyDescent="0.3">
      <c r="A607" s="9"/>
      <c r="B607" s="9"/>
      <c r="C607" s="115"/>
      <c r="D607" s="9"/>
      <c r="E607" s="9"/>
      <c r="F607" s="9"/>
      <c r="G607" s="9"/>
      <c r="H607" s="9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  <c r="Y607" s="9"/>
      <c r="Z607" s="9"/>
    </row>
    <row r="608" spans="1:26" ht="15.75" customHeight="1" x14ac:dyDescent="0.3">
      <c r="A608" s="9"/>
      <c r="B608" s="9"/>
      <c r="C608" s="115"/>
      <c r="D608" s="9"/>
      <c r="E608" s="9"/>
      <c r="F608" s="9"/>
      <c r="G608" s="9"/>
      <c r="H608" s="9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  <c r="Y608" s="9"/>
      <c r="Z608" s="9"/>
    </row>
    <row r="609" spans="1:26" ht="15.75" customHeight="1" x14ac:dyDescent="0.3">
      <c r="A609" s="9"/>
      <c r="B609" s="9"/>
      <c r="C609" s="115"/>
      <c r="D609" s="9"/>
      <c r="E609" s="9"/>
      <c r="F609" s="9"/>
      <c r="G609" s="9"/>
      <c r="H609" s="9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  <c r="Y609" s="9"/>
      <c r="Z609" s="9"/>
    </row>
    <row r="610" spans="1:26" ht="15.75" customHeight="1" x14ac:dyDescent="0.3">
      <c r="A610" s="9"/>
      <c r="B610" s="9"/>
      <c r="C610" s="115"/>
      <c r="D610" s="9"/>
      <c r="E610" s="9"/>
      <c r="F610" s="9"/>
      <c r="G610" s="9"/>
      <c r="H610" s="9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  <c r="Y610" s="9"/>
      <c r="Z610" s="9"/>
    </row>
    <row r="611" spans="1:26" ht="15.75" customHeight="1" x14ac:dyDescent="0.3">
      <c r="A611" s="9"/>
      <c r="B611" s="9"/>
      <c r="C611" s="115"/>
      <c r="D611" s="9"/>
      <c r="E611" s="9"/>
      <c r="F611" s="9"/>
      <c r="G611" s="9"/>
      <c r="H611" s="9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9"/>
      <c r="Z611" s="9"/>
    </row>
    <row r="612" spans="1:26" ht="15.75" customHeight="1" x14ac:dyDescent="0.3">
      <c r="A612" s="9"/>
      <c r="B612" s="9"/>
      <c r="C612" s="115"/>
      <c r="D612" s="9"/>
      <c r="E612" s="9"/>
      <c r="F612" s="9"/>
      <c r="G612" s="9"/>
      <c r="H612" s="9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  <c r="Z612" s="9"/>
    </row>
    <row r="613" spans="1:26" ht="15.75" customHeight="1" x14ac:dyDescent="0.3">
      <c r="A613" s="9"/>
      <c r="B613" s="9"/>
      <c r="C613" s="115"/>
      <c r="D613" s="9"/>
      <c r="E613" s="9"/>
      <c r="F613" s="9"/>
      <c r="G613" s="9"/>
      <c r="H613" s="9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9"/>
      <c r="Z613" s="9"/>
    </row>
    <row r="614" spans="1:26" ht="15.75" customHeight="1" x14ac:dyDescent="0.3">
      <c r="A614" s="9"/>
      <c r="B614" s="9"/>
      <c r="C614" s="115"/>
      <c r="D614" s="9"/>
      <c r="E614" s="9"/>
      <c r="F614" s="9"/>
      <c r="G614" s="9"/>
      <c r="H614" s="9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  <c r="Y614" s="9"/>
      <c r="Z614" s="9"/>
    </row>
    <row r="615" spans="1:26" ht="15.75" customHeight="1" x14ac:dyDescent="0.3">
      <c r="A615" s="9"/>
      <c r="B615" s="9"/>
      <c r="C615" s="115"/>
      <c r="D615" s="9"/>
      <c r="E615" s="9"/>
      <c r="F615" s="9"/>
      <c r="G615" s="9"/>
      <c r="H615" s="9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  <c r="Y615" s="9"/>
      <c r="Z615" s="9"/>
    </row>
    <row r="616" spans="1:26" ht="15.75" customHeight="1" x14ac:dyDescent="0.3">
      <c r="A616" s="9"/>
      <c r="B616" s="9"/>
      <c r="C616" s="115"/>
      <c r="D616" s="9"/>
      <c r="E616" s="9"/>
      <c r="F616" s="9"/>
      <c r="G616" s="9"/>
      <c r="H616" s="9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  <c r="Y616" s="9"/>
      <c r="Z616" s="9"/>
    </row>
    <row r="617" spans="1:26" ht="15.75" customHeight="1" x14ac:dyDescent="0.3">
      <c r="A617" s="9"/>
      <c r="B617" s="9"/>
      <c r="C617" s="115"/>
      <c r="D617" s="9"/>
      <c r="E617" s="9"/>
      <c r="F617" s="9"/>
      <c r="G617" s="9"/>
      <c r="H617" s="9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  <c r="Y617" s="9"/>
      <c r="Z617" s="9"/>
    </row>
    <row r="618" spans="1:26" ht="15.75" customHeight="1" x14ac:dyDescent="0.3">
      <c r="A618" s="9"/>
      <c r="B618" s="9"/>
      <c r="C618" s="115"/>
      <c r="D618" s="9"/>
      <c r="E618" s="9"/>
      <c r="F618" s="9"/>
      <c r="G618" s="9"/>
      <c r="H618" s="9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  <c r="Y618" s="9"/>
      <c r="Z618" s="9"/>
    </row>
    <row r="619" spans="1:26" ht="15.75" customHeight="1" x14ac:dyDescent="0.3">
      <c r="A619" s="9"/>
      <c r="B619" s="9"/>
      <c r="C619" s="115"/>
      <c r="D619" s="9"/>
      <c r="E619" s="9"/>
      <c r="F619" s="9"/>
      <c r="G619" s="9"/>
      <c r="H619" s="9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  <c r="Y619" s="9"/>
      <c r="Z619" s="9"/>
    </row>
    <row r="620" spans="1:26" ht="15.75" customHeight="1" x14ac:dyDescent="0.3">
      <c r="A620" s="9"/>
      <c r="B620" s="9"/>
      <c r="C620" s="115"/>
      <c r="D620" s="9"/>
      <c r="E620" s="9"/>
      <c r="F620" s="9"/>
      <c r="G620" s="9"/>
      <c r="H620" s="9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  <c r="Y620" s="9"/>
      <c r="Z620" s="9"/>
    </row>
    <row r="621" spans="1:26" ht="15.75" customHeight="1" x14ac:dyDescent="0.3">
      <c r="A621" s="9"/>
      <c r="B621" s="9"/>
      <c r="C621" s="115"/>
      <c r="D621" s="9"/>
      <c r="E621" s="9"/>
      <c r="F621" s="9"/>
      <c r="G621" s="9"/>
      <c r="H621" s="9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  <c r="Y621" s="9"/>
      <c r="Z621" s="9"/>
    </row>
    <row r="622" spans="1:26" ht="15.75" customHeight="1" x14ac:dyDescent="0.3">
      <c r="A622" s="9"/>
      <c r="B622" s="9"/>
      <c r="C622" s="115"/>
      <c r="D622" s="9"/>
      <c r="E622" s="9"/>
      <c r="F622" s="9"/>
      <c r="G622" s="9"/>
      <c r="H622" s="9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  <c r="Y622" s="9"/>
      <c r="Z622" s="9"/>
    </row>
    <row r="623" spans="1:26" ht="15.75" customHeight="1" x14ac:dyDescent="0.3">
      <c r="A623" s="9"/>
      <c r="B623" s="9"/>
      <c r="C623" s="115"/>
      <c r="D623" s="9"/>
      <c r="E623" s="9"/>
      <c r="F623" s="9"/>
      <c r="G623" s="9"/>
      <c r="H623" s="9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  <c r="Y623" s="9"/>
      <c r="Z623" s="9"/>
    </row>
    <row r="624" spans="1:26" ht="15.75" customHeight="1" x14ac:dyDescent="0.3">
      <c r="A624" s="9"/>
      <c r="B624" s="9"/>
      <c r="C624" s="115"/>
      <c r="D624" s="9"/>
      <c r="E624" s="9"/>
      <c r="F624" s="9"/>
      <c r="G624" s="9"/>
      <c r="H624" s="9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  <c r="Y624" s="9"/>
      <c r="Z624" s="9"/>
    </row>
    <row r="625" spans="1:26" ht="15.75" customHeight="1" x14ac:dyDescent="0.3">
      <c r="A625" s="9"/>
      <c r="B625" s="9"/>
      <c r="C625" s="115"/>
      <c r="D625" s="9"/>
      <c r="E625" s="9"/>
      <c r="F625" s="9"/>
      <c r="G625" s="9"/>
      <c r="H625" s="9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  <c r="Y625" s="9"/>
      <c r="Z625" s="9"/>
    </row>
    <row r="626" spans="1:26" ht="15.75" customHeight="1" x14ac:dyDescent="0.3">
      <c r="A626" s="9"/>
      <c r="B626" s="9"/>
      <c r="C626" s="115"/>
      <c r="D626" s="9"/>
      <c r="E626" s="9"/>
      <c r="F626" s="9"/>
      <c r="G626" s="9"/>
      <c r="H626" s="9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9"/>
      <c r="Z626" s="9"/>
    </row>
    <row r="627" spans="1:26" ht="15.75" customHeight="1" x14ac:dyDescent="0.3">
      <c r="A627" s="9"/>
      <c r="B627" s="9"/>
      <c r="C627" s="115"/>
      <c r="D627" s="9"/>
      <c r="E627" s="9"/>
      <c r="F627" s="9"/>
      <c r="G627" s="9"/>
      <c r="H627" s="9"/>
      <c r="I627" s="9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9"/>
      <c r="Y627" s="9"/>
      <c r="Z627" s="9"/>
    </row>
    <row r="628" spans="1:26" ht="15.75" customHeight="1" x14ac:dyDescent="0.3">
      <c r="A628" s="9"/>
      <c r="B628" s="9"/>
      <c r="C628" s="115"/>
      <c r="D628" s="9"/>
      <c r="E628" s="9"/>
      <c r="F628" s="9"/>
      <c r="G628" s="9"/>
      <c r="H628" s="9"/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  <c r="U628" s="9"/>
      <c r="V628" s="9"/>
      <c r="W628" s="9"/>
      <c r="X628" s="9"/>
      <c r="Y628" s="9"/>
      <c r="Z628" s="9"/>
    </row>
    <row r="629" spans="1:26" ht="15.75" customHeight="1" x14ac:dyDescent="0.3">
      <c r="A629" s="9"/>
      <c r="B629" s="9"/>
      <c r="C629" s="115"/>
      <c r="D629" s="9"/>
      <c r="E629" s="9"/>
      <c r="F629" s="9"/>
      <c r="G629" s="9"/>
      <c r="H629" s="9"/>
      <c r="I629" s="9"/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9"/>
      <c r="U629" s="9"/>
      <c r="V629" s="9"/>
      <c r="W629" s="9"/>
      <c r="X629" s="9"/>
      <c r="Y629" s="9"/>
      <c r="Z629" s="9"/>
    </row>
    <row r="630" spans="1:26" ht="15.75" customHeight="1" x14ac:dyDescent="0.3">
      <c r="A630" s="9"/>
      <c r="B630" s="9"/>
      <c r="C630" s="115"/>
      <c r="D630" s="9"/>
      <c r="E630" s="9"/>
      <c r="F630" s="9"/>
      <c r="G630" s="9"/>
      <c r="H630" s="9"/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9"/>
      <c r="Y630" s="9"/>
      <c r="Z630" s="9"/>
    </row>
    <row r="631" spans="1:26" ht="15.75" customHeight="1" x14ac:dyDescent="0.3">
      <c r="A631" s="9"/>
      <c r="B631" s="9"/>
      <c r="C631" s="115"/>
      <c r="D631" s="9"/>
      <c r="E631" s="9"/>
      <c r="F631" s="9"/>
      <c r="G631" s="9"/>
      <c r="H631" s="9"/>
      <c r="I631" s="9"/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  <c r="U631" s="9"/>
      <c r="V631" s="9"/>
      <c r="W631" s="9"/>
      <c r="X631" s="9"/>
      <c r="Y631" s="9"/>
      <c r="Z631" s="9"/>
    </row>
    <row r="632" spans="1:26" ht="15.75" customHeight="1" x14ac:dyDescent="0.3">
      <c r="A632" s="9"/>
      <c r="B632" s="9"/>
      <c r="C632" s="115"/>
      <c r="D632" s="9"/>
      <c r="E632" s="9"/>
      <c r="F632" s="9"/>
      <c r="G632" s="9"/>
      <c r="H632" s="9"/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  <c r="U632" s="9"/>
      <c r="V632" s="9"/>
      <c r="W632" s="9"/>
      <c r="X632" s="9"/>
      <c r="Y632" s="9"/>
      <c r="Z632" s="9"/>
    </row>
    <row r="633" spans="1:26" ht="15.75" customHeight="1" x14ac:dyDescent="0.3">
      <c r="A633" s="9"/>
      <c r="B633" s="9"/>
      <c r="C633" s="115"/>
      <c r="D633" s="9"/>
      <c r="E633" s="9"/>
      <c r="F633" s="9"/>
      <c r="G633" s="9"/>
      <c r="H633" s="9"/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9"/>
      <c r="X633" s="9"/>
      <c r="Y633" s="9"/>
      <c r="Z633" s="9"/>
    </row>
    <row r="634" spans="1:26" ht="15.75" customHeight="1" x14ac:dyDescent="0.3">
      <c r="A634" s="9"/>
      <c r="B634" s="9"/>
      <c r="C634" s="115"/>
      <c r="D634" s="9"/>
      <c r="E634" s="9"/>
      <c r="F634" s="9"/>
      <c r="G634" s="9"/>
      <c r="H634" s="9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  <c r="U634" s="9"/>
      <c r="V634" s="9"/>
      <c r="W634" s="9"/>
      <c r="X634" s="9"/>
      <c r="Y634" s="9"/>
      <c r="Z634" s="9"/>
    </row>
    <row r="635" spans="1:26" ht="15.75" customHeight="1" x14ac:dyDescent="0.3">
      <c r="A635" s="9"/>
      <c r="B635" s="9"/>
      <c r="C635" s="115"/>
      <c r="D635" s="9"/>
      <c r="E635" s="9"/>
      <c r="F635" s="9"/>
      <c r="G635" s="9"/>
      <c r="H635" s="9"/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  <c r="Y635" s="9"/>
      <c r="Z635" s="9"/>
    </row>
    <row r="636" spans="1:26" ht="15.75" customHeight="1" x14ac:dyDescent="0.3">
      <c r="A636" s="9"/>
      <c r="B636" s="9"/>
      <c r="C636" s="115"/>
      <c r="D636" s="9"/>
      <c r="E636" s="9"/>
      <c r="F636" s="9"/>
      <c r="G636" s="9"/>
      <c r="H636" s="9"/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  <c r="U636" s="9"/>
      <c r="V636" s="9"/>
      <c r="W636" s="9"/>
      <c r="X636" s="9"/>
      <c r="Y636" s="9"/>
      <c r="Z636" s="9"/>
    </row>
    <row r="637" spans="1:26" ht="15.75" customHeight="1" x14ac:dyDescent="0.3">
      <c r="A637" s="9"/>
      <c r="B637" s="9"/>
      <c r="C637" s="115"/>
      <c r="D637" s="9"/>
      <c r="E637" s="9"/>
      <c r="F637" s="9"/>
      <c r="G637" s="9"/>
      <c r="H637" s="9"/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  <c r="U637" s="9"/>
      <c r="V637" s="9"/>
      <c r="W637" s="9"/>
      <c r="X637" s="9"/>
      <c r="Y637" s="9"/>
      <c r="Z637" s="9"/>
    </row>
    <row r="638" spans="1:26" ht="15.75" customHeight="1" x14ac:dyDescent="0.3">
      <c r="A638" s="9"/>
      <c r="B638" s="9"/>
      <c r="C638" s="115"/>
      <c r="D638" s="9"/>
      <c r="E638" s="9"/>
      <c r="F638" s="9"/>
      <c r="G638" s="9"/>
      <c r="H638" s="9"/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  <c r="U638" s="9"/>
      <c r="V638" s="9"/>
      <c r="W638" s="9"/>
      <c r="X638" s="9"/>
      <c r="Y638" s="9"/>
      <c r="Z638" s="9"/>
    </row>
    <row r="639" spans="1:26" ht="15.75" customHeight="1" x14ac:dyDescent="0.3">
      <c r="A639" s="9"/>
      <c r="B639" s="9"/>
      <c r="C639" s="115"/>
      <c r="D639" s="9"/>
      <c r="E639" s="9"/>
      <c r="F639" s="9"/>
      <c r="G639" s="9"/>
      <c r="H639" s="9"/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  <c r="U639" s="9"/>
      <c r="V639" s="9"/>
      <c r="W639" s="9"/>
      <c r="X639" s="9"/>
      <c r="Y639" s="9"/>
      <c r="Z639" s="9"/>
    </row>
    <row r="640" spans="1:26" ht="15.75" customHeight="1" x14ac:dyDescent="0.3">
      <c r="A640" s="9"/>
      <c r="B640" s="9"/>
      <c r="C640" s="115"/>
      <c r="D640" s="9"/>
      <c r="E640" s="9"/>
      <c r="F640" s="9"/>
      <c r="G640" s="9"/>
      <c r="H640" s="9"/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9"/>
      <c r="U640" s="9"/>
      <c r="V640" s="9"/>
      <c r="W640" s="9"/>
      <c r="X640" s="9"/>
      <c r="Y640" s="9"/>
      <c r="Z640" s="9"/>
    </row>
    <row r="641" spans="1:26" ht="15.75" customHeight="1" x14ac:dyDescent="0.3">
      <c r="A641" s="9"/>
      <c r="B641" s="9"/>
      <c r="C641" s="115"/>
      <c r="D641" s="9"/>
      <c r="E641" s="9"/>
      <c r="F641" s="9"/>
      <c r="G641" s="9"/>
      <c r="H641" s="9"/>
      <c r="I641" s="9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  <c r="U641" s="9"/>
      <c r="V641" s="9"/>
      <c r="W641" s="9"/>
      <c r="X641" s="9"/>
      <c r="Y641" s="9"/>
      <c r="Z641" s="9"/>
    </row>
    <row r="642" spans="1:26" ht="15.75" customHeight="1" x14ac:dyDescent="0.3">
      <c r="A642" s="9"/>
      <c r="B642" s="9"/>
      <c r="C642" s="115"/>
      <c r="D642" s="9"/>
      <c r="E642" s="9"/>
      <c r="F642" s="9"/>
      <c r="G642" s="9"/>
      <c r="H642" s="9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  <c r="Y642" s="9"/>
      <c r="Z642" s="9"/>
    </row>
    <row r="643" spans="1:26" ht="15.75" customHeight="1" x14ac:dyDescent="0.3">
      <c r="A643" s="9"/>
      <c r="B643" s="9"/>
      <c r="C643" s="115"/>
      <c r="D643" s="9"/>
      <c r="E643" s="9"/>
      <c r="F643" s="9"/>
      <c r="G643" s="9"/>
      <c r="H643" s="9"/>
      <c r="I643" s="9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  <c r="U643" s="9"/>
      <c r="V643" s="9"/>
      <c r="W643" s="9"/>
      <c r="X643" s="9"/>
      <c r="Y643" s="9"/>
      <c r="Z643" s="9"/>
    </row>
    <row r="644" spans="1:26" ht="15.75" customHeight="1" x14ac:dyDescent="0.3">
      <c r="A644" s="9"/>
      <c r="B644" s="9"/>
      <c r="C644" s="115"/>
      <c r="D644" s="9"/>
      <c r="E644" s="9"/>
      <c r="F644" s="9"/>
      <c r="G644" s="9"/>
      <c r="H644" s="9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  <c r="U644" s="9"/>
      <c r="V644" s="9"/>
      <c r="W644" s="9"/>
      <c r="X644" s="9"/>
      <c r="Y644" s="9"/>
      <c r="Z644" s="9"/>
    </row>
    <row r="645" spans="1:26" ht="15.75" customHeight="1" x14ac:dyDescent="0.3">
      <c r="A645" s="9"/>
      <c r="B645" s="9"/>
      <c r="C645" s="115"/>
      <c r="D645" s="9"/>
      <c r="E645" s="9"/>
      <c r="F645" s="9"/>
      <c r="G645" s="9"/>
      <c r="H645" s="9"/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  <c r="U645" s="9"/>
      <c r="V645" s="9"/>
      <c r="W645" s="9"/>
      <c r="X645" s="9"/>
      <c r="Y645" s="9"/>
      <c r="Z645" s="9"/>
    </row>
    <row r="646" spans="1:26" ht="15.75" customHeight="1" x14ac:dyDescent="0.3">
      <c r="A646" s="9"/>
      <c r="B646" s="9"/>
      <c r="C646" s="115"/>
      <c r="D646" s="9"/>
      <c r="E646" s="9"/>
      <c r="F646" s="9"/>
      <c r="G646" s="9"/>
      <c r="H646" s="9"/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  <c r="U646" s="9"/>
      <c r="V646" s="9"/>
      <c r="W646" s="9"/>
      <c r="X646" s="9"/>
      <c r="Y646" s="9"/>
      <c r="Z646" s="9"/>
    </row>
    <row r="647" spans="1:26" ht="15.75" customHeight="1" x14ac:dyDescent="0.3">
      <c r="A647" s="9"/>
      <c r="B647" s="9"/>
      <c r="C647" s="115"/>
      <c r="D647" s="9"/>
      <c r="E647" s="9"/>
      <c r="F647" s="9"/>
      <c r="G647" s="9"/>
      <c r="H647" s="9"/>
      <c r="I647" s="9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  <c r="U647" s="9"/>
      <c r="V647" s="9"/>
      <c r="W647" s="9"/>
      <c r="X647" s="9"/>
      <c r="Y647" s="9"/>
      <c r="Z647" s="9"/>
    </row>
    <row r="648" spans="1:26" ht="15.75" customHeight="1" x14ac:dyDescent="0.3">
      <c r="A648" s="9"/>
      <c r="B648" s="9"/>
      <c r="C648" s="115"/>
      <c r="D648" s="9"/>
      <c r="E648" s="9"/>
      <c r="F648" s="9"/>
      <c r="G648" s="9"/>
      <c r="H648" s="9"/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  <c r="U648" s="9"/>
      <c r="V648" s="9"/>
      <c r="W648" s="9"/>
      <c r="X648" s="9"/>
      <c r="Y648" s="9"/>
      <c r="Z648" s="9"/>
    </row>
    <row r="649" spans="1:26" ht="15.75" customHeight="1" x14ac:dyDescent="0.3">
      <c r="A649" s="9"/>
      <c r="B649" s="9"/>
      <c r="C649" s="115"/>
      <c r="D649" s="9"/>
      <c r="E649" s="9"/>
      <c r="F649" s="9"/>
      <c r="G649" s="9"/>
      <c r="H649" s="9"/>
      <c r="I649" s="9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  <c r="U649" s="9"/>
      <c r="V649" s="9"/>
      <c r="W649" s="9"/>
      <c r="X649" s="9"/>
      <c r="Y649" s="9"/>
      <c r="Z649" s="9"/>
    </row>
    <row r="650" spans="1:26" ht="15.75" customHeight="1" x14ac:dyDescent="0.3">
      <c r="A650" s="9"/>
      <c r="B650" s="9"/>
      <c r="C650" s="115"/>
      <c r="D650" s="9"/>
      <c r="E650" s="9"/>
      <c r="F650" s="9"/>
      <c r="G650" s="9"/>
      <c r="H650" s="9"/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  <c r="U650" s="9"/>
      <c r="V650" s="9"/>
      <c r="W650" s="9"/>
      <c r="X650" s="9"/>
      <c r="Y650" s="9"/>
      <c r="Z650" s="9"/>
    </row>
    <row r="651" spans="1:26" ht="15.75" customHeight="1" x14ac:dyDescent="0.3">
      <c r="A651" s="9"/>
      <c r="B651" s="9"/>
      <c r="C651" s="115"/>
      <c r="D651" s="9"/>
      <c r="E651" s="9"/>
      <c r="F651" s="9"/>
      <c r="G651" s="9"/>
      <c r="H651" s="9"/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  <c r="U651" s="9"/>
      <c r="V651" s="9"/>
      <c r="W651" s="9"/>
      <c r="X651" s="9"/>
      <c r="Y651" s="9"/>
      <c r="Z651" s="9"/>
    </row>
    <row r="652" spans="1:26" ht="15.75" customHeight="1" x14ac:dyDescent="0.3">
      <c r="A652" s="9"/>
      <c r="B652" s="9"/>
      <c r="C652" s="115"/>
      <c r="D652" s="9"/>
      <c r="E652" s="9"/>
      <c r="F652" s="9"/>
      <c r="G652" s="9"/>
      <c r="H652" s="9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  <c r="U652" s="9"/>
      <c r="V652" s="9"/>
      <c r="W652" s="9"/>
      <c r="X652" s="9"/>
      <c r="Y652" s="9"/>
      <c r="Z652" s="9"/>
    </row>
    <row r="653" spans="1:26" ht="15.75" customHeight="1" x14ac:dyDescent="0.3">
      <c r="A653" s="9"/>
      <c r="B653" s="9"/>
      <c r="C653" s="115"/>
      <c r="D653" s="9"/>
      <c r="E653" s="9"/>
      <c r="F653" s="9"/>
      <c r="G653" s="9"/>
      <c r="H653" s="9"/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9"/>
      <c r="X653" s="9"/>
      <c r="Y653" s="9"/>
      <c r="Z653" s="9"/>
    </row>
    <row r="654" spans="1:26" ht="15.75" customHeight="1" x14ac:dyDescent="0.3">
      <c r="A654" s="9"/>
      <c r="B654" s="9"/>
      <c r="C654" s="115"/>
      <c r="D654" s="9"/>
      <c r="E654" s="9"/>
      <c r="F654" s="9"/>
      <c r="G654" s="9"/>
      <c r="H654" s="9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  <c r="U654" s="9"/>
      <c r="V654" s="9"/>
      <c r="W654" s="9"/>
      <c r="X654" s="9"/>
      <c r="Y654" s="9"/>
      <c r="Z654" s="9"/>
    </row>
    <row r="655" spans="1:26" ht="15.75" customHeight="1" x14ac:dyDescent="0.3">
      <c r="A655" s="9"/>
      <c r="B655" s="9"/>
      <c r="C655" s="115"/>
      <c r="D655" s="9"/>
      <c r="E655" s="9"/>
      <c r="F655" s="9"/>
      <c r="G655" s="9"/>
      <c r="H655" s="9"/>
      <c r="I655" s="9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  <c r="U655" s="9"/>
      <c r="V655" s="9"/>
      <c r="W655" s="9"/>
      <c r="X655" s="9"/>
      <c r="Y655" s="9"/>
      <c r="Z655" s="9"/>
    </row>
    <row r="656" spans="1:26" ht="15.75" customHeight="1" x14ac:dyDescent="0.3">
      <c r="A656" s="9"/>
      <c r="B656" s="9"/>
      <c r="C656" s="115"/>
      <c r="D656" s="9"/>
      <c r="E656" s="9"/>
      <c r="F656" s="9"/>
      <c r="G656" s="9"/>
      <c r="H656" s="9"/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  <c r="U656" s="9"/>
      <c r="V656" s="9"/>
      <c r="W656" s="9"/>
      <c r="X656" s="9"/>
      <c r="Y656" s="9"/>
      <c r="Z656" s="9"/>
    </row>
    <row r="657" spans="1:26" ht="15.75" customHeight="1" x14ac:dyDescent="0.3">
      <c r="A657" s="9"/>
      <c r="B657" s="9"/>
      <c r="C657" s="115"/>
      <c r="D657" s="9"/>
      <c r="E657" s="9"/>
      <c r="F657" s="9"/>
      <c r="G657" s="9"/>
      <c r="H657" s="9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  <c r="U657" s="9"/>
      <c r="V657" s="9"/>
      <c r="W657" s="9"/>
      <c r="X657" s="9"/>
      <c r="Y657" s="9"/>
      <c r="Z657" s="9"/>
    </row>
    <row r="658" spans="1:26" ht="15.75" customHeight="1" x14ac:dyDescent="0.3">
      <c r="A658" s="9"/>
      <c r="B658" s="9"/>
      <c r="C658" s="115"/>
      <c r="D658" s="9"/>
      <c r="E658" s="9"/>
      <c r="F658" s="9"/>
      <c r="G658" s="9"/>
      <c r="H658" s="9"/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  <c r="U658" s="9"/>
      <c r="V658" s="9"/>
      <c r="W658" s="9"/>
      <c r="X658" s="9"/>
      <c r="Y658" s="9"/>
      <c r="Z658" s="9"/>
    </row>
    <row r="659" spans="1:26" ht="15.75" customHeight="1" x14ac:dyDescent="0.3">
      <c r="A659" s="9"/>
      <c r="B659" s="9"/>
      <c r="C659" s="115"/>
      <c r="D659" s="9"/>
      <c r="E659" s="9"/>
      <c r="F659" s="9"/>
      <c r="G659" s="9"/>
      <c r="H659" s="9"/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9"/>
      <c r="Y659" s="9"/>
      <c r="Z659" s="9"/>
    </row>
    <row r="660" spans="1:26" ht="15.75" customHeight="1" x14ac:dyDescent="0.3">
      <c r="A660" s="9"/>
      <c r="B660" s="9"/>
      <c r="C660" s="115"/>
      <c r="D660" s="9"/>
      <c r="E660" s="9"/>
      <c r="F660" s="9"/>
      <c r="G660" s="9"/>
      <c r="H660" s="9"/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  <c r="U660" s="9"/>
      <c r="V660" s="9"/>
      <c r="W660" s="9"/>
      <c r="X660" s="9"/>
      <c r="Y660" s="9"/>
      <c r="Z660" s="9"/>
    </row>
    <row r="661" spans="1:26" ht="15.75" customHeight="1" x14ac:dyDescent="0.3">
      <c r="A661" s="9"/>
      <c r="B661" s="9"/>
      <c r="C661" s="115"/>
      <c r="D661" s="9"/>
      <c r="E661" s="9"/>
      <c r="F661" s="9"/>
      <c r="G661" s="9"/>
      <c r="H661" s="9"/>
      <c r="I661" s="9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  <c r="U661" s="9"/>
      <c r="V661" s="9"/>
      <c r="W661" s="9"/>
      <c r="X661" s="9"/>
      <c r="Y661" s="9"/>
      <c r="Z661" s="9"/>
    </row>
    <row r="662" spans="1:26" ht="15.75" customHeight="1" x14ac:dyDescent="0.3">
      <c r="A662" s="9"/>
      <c r="B662" s="9"/>
      <c r="C662" s="115"/>
      <c r="D662" s="9"/>
      <c r="E662" s="9"/>
      <c r="F662" s="9"/>
      <c r="G662" s="9"/>
      <c r="H662" s="9"/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  <c r="U662" s="9"/>
      <c r="V662" s="9"/>
      <c r="W662" s="9"/>
      <c r="X662" s="9"/>
      <c r="Y662" s="9"/>
      <c r="Z662" s="9"/>
    </row>
    <row r="663" spans="1:26" ht="15.75" customHeight="1" x14ac:dyDescent="0.3">
      <c r="A663" s="9"/>
      <c r="B663" s="9"/>
      <c r="C663" s="115"/>
      <c r="D663" s="9"/>
      <c r="E663" s="9"/>
      <c r="F663" s="9"/>
      <c r="G663" s="9"/>
      <c r="H663" s="9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  <c r="U663" s="9"/>
      <c r="V663" s="9"/>
      <c r="W663" s="9"/>
      <c r="X663" s="9"/>
      <c r="Y663" s="9"/>
      <c r="Z663" s="9"/>
    </row>
    <row r="664" spans="1:26" ht="15.75" customHeight="1" x14ac:dyDescent="0.3">
      <c r="A664" s="9"/>
      <c r="B664" s="9"/>
      <c r="C664" s="115"/>
      <c r="D664" s="9"/>
      <c r="E664" s="9"/>
      <c r="F664" s="9"/>
      <c r="G664" s="9"/>
      <c r="H664" s="9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  <c r="U664" s="9"/>
      <c r="V664" s="9"/>
      <c r="W664" s="9"/>
      <c r="X664" s="9"/>
      <c r="Y664" s="9"/>
      <c r="Z664" s="9"/>
    </row>
    <row r="665" spans="1:26" ht="15.75" customHeight="1" x14ac:dyDescent="0.3">
      <c r="A665" s="9"/>
      <c r="B665" s="9"/>
      <c r="C665" s="115"/>
      <c r="D665" s="9"/>
      <c r="E665" s="9"/>
      <c r="F665" s="9"/>
      <c r="G665" s="9"/>
      <c r="H665" s="9"/>
      <c r="I665" s="9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  <c r="U665" s="9"/>
      <c r="V665" s="9"/>
      <c r="W665" s="9"/>
      <c r="X665" s="9"/>
      <c r="Y665" s="9"/>
      <c r="Z665" s="9"/>
    </row>
    <row r="666" spans="1:26" ht="15.75" customHeight="1" x14ac:dyDescent="0.3">
      <c r="A666" s="9"/>
      <c r="B666" s="9"/>
      <c r="C666" s="115"/>
      <c r="D666" s="9"/>
      <c r="E666" s="9"/>
      <c r="F666" s="9"/>
      <c r="G666" s="9"/>
      <c r="H666" s="9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  <c r="U666" s="9"/>
      <c r="V666" s="9"/>
      <c r="W666" s="9"/>
      <c r="X666" s="9"/>
      <c r="Y666" s="9"/>
      <c r="Z666" s="9"/>
    </row>
    <row r="667" spans="1:26" ht="15.75" customHeight="1" x14ac:dyDescent="0.3">
      <c r="A667" s="9"/>
      <c r="B667" s="9"/>
      <c r="C667" s="115"/>
      <c r="D667" s="9"/>
      <c r="E667" s="9"/>
      <c r="F667" s="9"/>
      <c r="G667" s="9"/>
      <c r="H667" s="9"/>
      <c r="I667" s="9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  <c r="U667" s="9"/>
      <c r="V667" s="9"/>
      <c r="W667" s="9"/>
      <c r="X667" s="9"/>
      <c r="Y667" s="9"/>
      <c r="Z667" s="9"/>
    </row>
    <row r="668" spans="1:26" ht="15.75" customHeight="1" x14ac:dyDescent="0.3">
      <c r="A668" s="9"/>
      <c r="B668" s="9"/>
      <c r="C668" s="115"/>
      <c r="D668" s="9"/>
      <c r="E668" s="9"/>
      <c r="F668" s="9"/>
      <c r="G668" s="9"/>
      <c r="H668" s="9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  <c r="U668" s="9"/>
      <c r="V668" s="9"/>
      <c r="W668" s="9"/>
      <c r="X668" s="9"/>
      <c r="Y668" s="9"/>
      <c r="Z668" s="9"/>
    </row>
    <row r="669" spans="1:26" ht="15.75" customHeight="1" x14ac:dyDescent="0.3">
      <c r="A669" s="9"/>
      <c r="B669" s="9"/>
      <c r="C669" s="115"/>
      <c r="D669" s="9"/>
      <c r="E669" s="9"/>
      <c r="F669" s="9"/>
      <c r="G669" s="9"/>
      <c r="H669" s="9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9"/>
      <c r="V669" s="9"/>
      <c r="W669" s="9"/>
      <c r="X669" s="9"/>
      <c r="Y669" s="9"/>
      <c r="Z669" s="9"/>
    </row>
    <row r="670" spans="1:26" ht="15.75" customHeight="1" x14ac:dyDescent="0.3">
      <c r="A670" s="9"/>
      <c r="B670" s="9"/>
      <c r="C670" s="115"/>
      <c r="D670" s="9"/>
      <c r="E670" s="9"/>
      <c r="F670" s="9"/>
      <c r="G670" s="9"/>
      <c r="H670" s="9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9"/>
      <c r="Y670" s="9"/>
      <c r="Z670" s="9"/>
    </row>
    <row r="671" spans="1:26" ht="15.75" customHeight="1" x14ac:dyDescent="0.3">
      <c r="A671" s="9"/>
      <c r="B671" s="9"/>
      <c r="C671" s="115"/>
      <c r="D671" s="9"/>
      <c r="E671" s="9"/>
      <c r="F671" s="9"/>
      <c r="G671" s="9"/>
      <c r="H671" s="9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9"/>
      <c r="V671" s="9"/>
      <c r="W671" s="9"/>
      <c r="X671" s="9"/>
      <c r="Y671" s="9"/>
      <c r="Z671" s="9"/>
    </row>
    <row r="672" spans="1:26" ht="15.75" customHeight="1" x14ac:dyDescent="0.3">
      <c r="A672" s="9"/>
      <c r="B672" s="9"/>
      <c r="C672" s="115"/>
      <c r="D672" s="9"/>
      <c r="E672" s="9"/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9"/>
      <c r="V672" s="9"/>
      <c r="W672" s="9"/>
      <c r="X672" s="9"/>
      <c r="Y672" s="9"/>
      <c r="Z672" s="9"/>
    </row>
    <row r="673" spans="1:26" ht="15.75" customHeight="1" x14ac:dyDescent="0.3">
      <c r="A673" s="9"/>
      <c r="B673" s="9"/>
      <c r="C673" s="115"/>
      <c r="D673" s="9"/>
      <c r="E673" s="9"/>
      <c r="F673" s="9"/>
      <c r="G673" s="9"/>
      <c r="H673" s="9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  <c r="U673" s="9"/>
      <c r="V673" s="9"/>
      <c r="W673" s="9"/>
      <c r="X673" s="9"/>
      <c r="Y673" s="9"/>
      <c r="Z673" s="9"/>
    </row>
    <row r="674" spans="1:26" ht="15.75" customHeight="1" x14ac:dyDescent="0.3">
      <c r="A674" s="9"/>
      <c r="B674" s="9"/>
      <c r="C674" s="115"/>
      <c r="D674" s="9"/>
      <c r="E674" s="9"/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9"/>
      <c r="V674" s="9"/>
      <c r="W674" s="9"/>
      <c r="X674" s="9"/>
      <c r="Y674" s="9"/>
      <c r="Z674" s="9"/>
    </row>
    <row r="675" spans="1:26" ht="15.75" customHeight="1" x14ac:dyDescent="0.3">
      <c r="A675" s="9"/>
      <c r="B675" s="9"/>
      <c r="C675" s="115"/>
      <c r="D675" s="9"/>
      <c r="E675" s="9"/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  <c r="Y675" s="9"/>
      <c r="Z675" s="9"/>
    </row>
    <row r="676" spans="1:26" ht="15.75" customHeight="1" x14ac:dyDescent="0.3">
      <c r="A676" s="9"/>
      <c r="B676" s="9"/>
      <c r="C676" s="115"/>
      <c r="D676" s="9"/>
      <c r="E676" s="9"/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9"/>
      <c r="V676" s="9"/>
      <c r="W676" s="9"/>
      <c r="X676" s="9"/>
      <c r="Y676" s="9"/>
      <c r="Z676" s="9"/>
    </row>
    <row r="677" spans="1:26" ht="15.75" customHeight="1" x14ac:dyDescent="0.3">
      <c r="A677" s="9"/>
      <c r="B677" s="9"/>
      <c r="C677" s="115"/>
      <c r="D677" s="9"/>
      <c r="E677" s="9"/>
      <c r="F677" s="9"/>
      <c r="G677" s="9"/>
      <c r="H677" s="9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  <c r="U677" s="9"/>
      <c r="V677" s="9"/>
      <c r="W677" s="9"/>
      <c r="X677" s="9"/>
      <c r="Y677" s="9"/>
      <c r="Z677" s="9"/>
    </row>
    <row r="678" spans="1:26" ht="15.75" customHeight="1" x14ac:dyDescent="0.3">
      <c r="A678" s="9"/>
      <c r="B678" s="9"/>
      <c r="C678" s="115"/>
      <c r="D678" s="9"/>
      <c r="E678" s="9"/>
      <c r="F678" s="9"/>
      <c r="G678" s="9"/>
      <c r="H678" s="9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  <c r="U678" s="9"/>
      <c r="V678" s="9"/>
      <c r="W678" s="9"/>
      <c r="X678" s="9"/>
      <c r="Y678" s="9"/>
      <c r="Z678" s="9"/>
    </row>
    <row r="679" spans="1:26" ht="15.75" customHeight="1" x14ac:dyDescent="0.3">
      <c r="A679" s="9"/>
      <c r="B679" s="9"/>
      <c r="C679" s="115"/>
      <c r="D679" s="9"/>
      <c r="E679" s="9"/>
      <c r="F679" s="9"/>
      <c r="G679" s="9"/>
      <c r="H679" s="9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9"/>
      <c r="V679" s="9"/>
      <c r="W679" s="9"/>
      <c r="X679" s="9"/>
      <c r="Y679" s="9"/>
      <c r="Z679" s="9"/>
    </row>
    <row r="680" spans="1:26" ht="15.75" customHeight="1" x14ac:dyDescent="0.3">
      <c r="A680" s="9"/>
      <c r="B680" s="9"/>
      <c r="C680" s="115"/>
      <c r="D680" s="9"/>
      <c r="E680" s="9"/>
      <c r="F680" s="9"/>
      <c r="G680" s="9"/>
      <c r="H680" s="9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9"/>
      <c r="V680" s="9"/>
      <c r="W680" s="9"/>
      <c r="X680" s="9"/>
      <c r="Y680" s="9"/>
      <c r="Z680" s="9"/>
    </row>
    <row r="681" spans="1:26" ht="15.75" customHeight="1" x14ac:dyDescent="0.3">
      <c r="A681" s="9"/>
      <c r="B681" s="9"/>
      <c r="C681" s="115"/>
      <c r="D681" s="9"/>
      <c r="E681" s="9"/>
      <c r="F681" s="9"/>
      <c r="G681" s="9"/>
      <c r="H681" s="9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9"/>
      <c r="V681" s="9"/>
      <c r="W681" s="9"/>
      <c r="X681" s="9"/>
      <c r="Y681" s="9"/>
      <c r="Z681" s="9"/>
    </row>
    <row r="682" spans="1:26" ht="15.75" customHeight="1" x14ac:dyDescent="0.3">
      <c r="A682" s="9"/>
      <c r="B682" s="9"/>
      <c r="C682" s="115"/>
      <c r="D682" s="9"/>
      <c r="E682" s="9"/>
      <c r="F682" s="9"/>
      <c r="G682" s="9"/>
      <c r="H682" s="9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  <c r="U682" s="9"/>
      <c r="V682" s="9"/>
      <c r="W682" s="9"/>
      <c r="X682" s="9"/>
      <c r="Y682" s="9"/>
      <c r="Z682" s="9"/>
    </row>
    <row r="683" spans="1:26" ht="15.75" customHeight="1" x14ac:dyDescent="0.3">
      <c r="A683" s="9"/>
      <c r="B683" s="9"/>
      <c r="C683" s="115"/>
      <c r="D683" s="9"/>
      <c r="E683" s="9"/>
      <c r="F683" s="9"/>
      <c r="G683" s="9"/>
      <c r="H683" s="9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  <c r="U683" s="9"/>
      <c r="V683" s="9"/>
      <c r="W683" s="9"/>
      <c r="X683" s="9"/>
      <c r="Y683" s="9"/>
      <c r="Z683" s="9"/>
    </row>
    <row r="684" spans="1:26" ht="15.75" customHeight="1" x14ac:dyDescent="0.3">
      <c r="A684" s="9"/>
      <c r="B684" s="9"/>
      <c r="C684" s="115"/>
      <c r="D684" s="9"/>
      <c r="E684" s="9"/>
      <c r="F684" s="9"/>
      <c r="G684" s="9"/>
      <c r="H684" s="9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9"/>
      <c r="V684" s="9"/>
      <c r="W684" s="9"/>
      <c r="X684" s="9"/>
      <c r="Y684" s="9"/>
      <c r="Z684" s="9"/>
    </row>
    <row r="685" spans="1:26" ht="15.75" customHeight="1" x14ac:dyDescent="0.3">
      <c r="A685" s="9"/>
      <c r="B685" s="9"/>
      <c r="C685" s="115"/>
      <c r="D685" s="9"/>
      <c r="E685" s="9"/>
      <c r="F685" s="9"/>
      <c r="G685" s="9"/>
      <c r="H685" s="9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9"/>
      <c r="V685" s="9"/>
      <c r="W685" s="9"/>
      <c r="X685" s="9"/>
      <c r="Y685" s="9"/>
      <c r="Z685" s="9"/>
    </row>
    <row r="686" spans="1:26" ht="15.75" customHeight="1" x14ac:dyDescent="0.3">
      <c r="A686" s="9"/>
      <c r="B686" s="9"/>
      <c r="C686" s="115"/>
      <c r="D686" s="9"/>
      <c r="E686" s="9"/>
      <c r="F686" s="9"/>
      <c r="G686" s="9"/>
      <c r="H686" s="9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  <c r="U686" s="9"/>
      <c r="V686" s="9"/>
      <c r="W686" s="9"/>
      <c r="X686" s="9"/>
      <c r="Y686" s="9"/>
      <c r="Z686" s="9"/>
    </row>
    <row r="687" spans="1:26" ht="15.75" customHeight="1" x14ac:dyDescent="0.3">
      <c r="A687" s="9"/>
      <c r="B687" s="9"/>
      <c r="C687" s="115"/>
      <c r="D687" s="9"/>
      <c r="E687" s="9"/>
      <c r="F687" s="9"/>
      <c r="G687" s="9"/>
      <c r="H687" s="9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  <c r="U687" s="9"/>
      <c r="V687" s="9"/>
      <c r="W687" s="9"/>
      <c r="X687" s="9"/>
      <c r="Y687" s="9"/>
      <c r="Z687" s="9"/>
    </row>
    <row r="688" spans="1:26" ht="15.75" customHeight="1" x14ac:dyDescent="0.3">
      <c r="A688" s="9"/>
      <c r="B688" s="9"/>
      <c r="C688" s="115"/>
      <c r="D688" s="9"/>
      <c r="E688" s="9"/>
      <c r="F688" s="9"/>
      <c r="G688" s="9"/>
      <c r="H688" s="9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  <c r="U688" s="9"/>
      <c r="V688" s="9"/>
      <c r="W688" s="9"/>
      <c r="X688" s="9"/>
      <c r="Y688" s="9"/>
      <c r="Z688" s="9"/>
    </row>
    <row r="689" spans="1:26" ht="15.75" customHeight="1" x14ac:dyDescent="0.3">
      <c r="A689" s="9"/>
      <c r="B689" s="9"/>
      <c r="C689" s="115"/>
      <c r="D689" s="9"/>
      <c r="E689" s="9"/>
      <c r="F689" s="9"/>
      <c r="G689" s="9"/>
      <c r="H689" s="9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  <c r="Z689" s="9"/>
    </row>
    <row r="690" spans="1:26" ht="15.75" customHeight="1" x14ac:dyDescent="0.3">
      <c r="A690" s="9"/>
      <c r="B690" s="9"/>
      <c r="C690" s="115"/>
      <c r="D690" s="9"/>
      <c r="E690" s="9"/>
      <c r="F690" s="9"/>
      <c r="G690" s="9"/>
      <c r="H690" s="9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  <c r="U690" s="9"/>
      <c r="V690" s="9"/>
      <c r="W690" s="9"/>
      <c r="X690" s="9"/>
      <c r="Y690" s="9"/>
      <c r="Z690" s="9"/>
    </row>
    <row r="691" spans="1:26" ht="15.75" customHeight="1" x14ac:dyDescent="0.3">
      <c r="A691" s="9"/>
      <c r="B691" s="9"/>
      <c r="C691" s="115"/>
      <c r="D691" s="9"/>
      <c r="E691" s="9"/>
      <c r="F691" s="9"/>
      <c r="G691" s="9"/>
      <c r="H691" s="9"/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  <c r="U691" s="9"/>
      <c r="V691" s="9"/>
      <c r="W691" s="9"/>
      <c r="X691" s="9"/>
      <c r="Y691" s="9"/>
      <c r="Z691" s="9"/>
    </row>
    <row r="692" spans="1:26" ht="15.75" customHeight="1" x14ac:dyDescent="0.3">
      <c r="A692" s="9"/>
      <c r="B692" s="9"/>
      <c r="C692" s="115"/>
      <c r="D692" s="9"/>
      <c r="E692" s="9"/>
      <c r="F692" s="9"/>
      <c r="G692" s="9"/>
      <c r="H692" s="9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  <c r="U692" s="9"/>
      <c r="V692" s="9"/>
      <c r="W692" s="9"/>
      <c r="X692" s="9"/>
      <c r="Y692" s="9"/>
      <c r="Z692" s="9"/>
    </row>
    <row r="693" spans="1:26" ht="15.75" customHeight="1" x14ac:dyDescent="0.3">
      <c r="A693" s="9"/>
      <c r="B693" s="9"/>
      <c r="C693" s="115"/>
      <c r="D693" s="9"/>
      <c r="E693" s="9"/>
      <c r="F693" s="9"/>
      <c r="G693" s="9"/>
      <c r="H693" s="9"/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  <c r="U693" s="9"/>
      <c r="V693" s="9"/>
      <c r="W693" s="9"/>
      <c r="X693" s="9"/>
      <c r="Y693" s="9"/>
      <c r="Z693" s="9"/>
    </row>
    <row r="694" spans="1:26" ht="15.75" customHeight="1" x14ac:dyDescent="0.3">
      <c r="A694" s="9"/>
      <c r="B694" s="9"/>
      <c r="C694" s="115"/>
      <c r="D694" s="9"/>
      <c r="E694" s="9"/>
      <c r="F694" s="9"/>
      <c r="G694" s="9"/>
      <c r="H694" s="9"/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  <c r="U694" s="9"/>
      <c r="V694" s="9"/>
      <c r="W694" s="9"/>
      <c r="X694" s="9"/>
      <c r="Y694" s="9"/>
      <c r="Z694" s="9"/>
    </row>
    <row r="695" spans="1:26" ht="15.75" customHeight="1" x14ac:dyDescent="0.3">
      <c r="A695" s="9"/>
      <c r="B695" s="9"/>
      <c r="C695" s="115"/>
      <c r="D695" s="9"/>
      <c r="E695" s="9"/>
      <c r="F695" s="9"/>
      <c r="G695" s="9"/>
      <c r="H695" s="9"/>
      <c r="I695" s="9"/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  <c r="U695" s="9"/>
      <c r="V695" s="9"/>
      <c r="W695" s="9"/>
      <c r="X695" s="9"/>
      <c r="Y695" s="9"/>
      <c r="Z695" s="9"/>
    </row>
    <row r="696" spans="1:26" ht="15.75" customHeight="1" x14ac:dyDescent="0.3">
      <c r="A696" s="9"/>
      <c r="B696" s="9"/>
      <c r="C696" s="115"/>
      <c r="D696" s="9"/>
      <c r="E696" s="9"/>
      <c r="F696" s="9"/>
      <c r="G696" s="9"/>
      <c r="H696" s="9"/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  <c r="U696" s="9"/>
      <c r="V696" s="9"/>
      <c r="W696" s="9"/>
      <c r="X696" s="9"/>
      <c r="Y696" s="9"/>
      <c r="Z696" s="9"/>
    </row>
    <row r="697" spans="1:26" ht="15.75" customHeight="1" x14ac:dyDescent="0.3">
      <c r="A697" s="9"/>
      <c r="B697" s="9"/>
      <c r="C697" s="115"/>
      <c r="D697" s="9"/>
      <c r="E697" s="9"/>
      <c r="F697" s="9"/>
      <c r="G697" s="9"/>
      <c r="H697" s="9"/>
      <c r="I697" s="9"/>
      <c r="J697" s="9"/>
      <c r="K697" s="9"/>
      <c r="L697" s="9"/>
      <c r="M697" s="9"/>
      <c r="N697" s="9"/>
      <c r="O697" s="9"/>
      <c r="P697" s="9"/>
      <c r="Q697" s="9"/>
      <c r="R697" s="9"/>
      <c r="S697" s="9"/>
      <c r="T697" s="9"/>
      <c r="U697" s="9"/>
      <c r="V697" s="9"/>
      <c r="W697" s="9"/>
      <c r="X697" s="9"/>
      <c r="Y697" s="9"/>
      <c r="Z697" s="9"/>
    </row>
    <row r="698" spans="1:26" ht="15.75" customHeight="1" x14ac:dyDescent="0.3">
      <c r="A698" s="9"/>
      <c r="B698" s="9"/>
      <c r="C698" s="115"/>
      <c r="D698" s="9"/>
      <c r="E698" s="9"/>
      <c r="F698" s="9"/>
      <c r="G698" s="9"/>
      <c r="H698" s="9"/>
      <c r="I698" s="9"/>
      <c r="J698" s="9"/>
      <c r="K698" s="9"/>
      <c r="L698" s="9"/>
      <c r="M698" s="9"/>
      <c r="N698" s="9"/>
      <c r="O698" s="9"/>
      <c r="P698" s="9"/>
      <c r="Q698" s="9"/>
      <c r="R698" s="9"/>
      <c r="S698" s="9"/>
      <c r="T698" s="9"/>
      <c r="U698" s="9"/>
      <c r="V698" s="9"/>
      <c r="W698" s="9"/>
      <c r="X698" s="9"/>
      <c r="Y698" s="9"/>
      <c r="Z698" s="9"/>
    </row>
    <row r="699" spans="1:26" ht="15.75" customHeight="1" x14ac:dyDescent="0.3">
      <c r="A699" s="9"/>
      <c r="B699" s="9"/>
      <c r="C699" s="115"/>
      <c r="D699" s="9"/>
      <c r="E699" s="9"/>
      <c r="F699" s="9"/>
      <c r="G699" s="9"/>
      <c r="H699" s="9"/>
      <c r="I699" s="9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  <c r="U699" s="9"/>
      <c r="V699" s="9"/>
      <c r="W699" s="9"/>
      <c r="X699" s="9"/>
      <c r="Y699" s="9"/>
      <c r="Z699" s="9"/>
    </row>
    <row r="700" spans="1:26" ht="15.75" customHeight="1" x14ac:dyDescent="0.3">
      <c r="A700" s="9"/>
      <c r="B700" s="9"/>
      <c r="C700" s="115"/>
      <c r="D700" s="9"/>
      <c r="E700" s="9"/>
      <c r="F700" s="9"/>
      <c r="G700" s="9"/>
      <c r="H700" s="9"/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  <c r="U700" s="9"/>
      <c r="V700" s="9"/>
      <c r="W700" s="9"/>
      <c r="X700" s="9"/>
      <c r="Y700" s="9"/>
      <c r="Z700" s="9"/>
    </row>
    <row r="701" spans="1:26" ht="15.75" customHeight="1" x14ac:dyDescent="0.3">
      <c r="A701" s="9"/>
      <c r="B701" s="9"/>
      <c r="C701" s="115"/>
      <c r="D701" s="9"/>
      <c r="E701" s="9"/>
      <c r="F701" s="9"/>
      <c r="G701" s="9"/>
      <c r="H701" s="9"/>
      <c r="I701" s="9"/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  <c r="U701" s="9"/>
      <c r="V701" s="9"/>
      <c r="W701" s="9"/>
      <c r="X701" s="9"/>
      <c r="Y701" s="9"/>
      <c r="Z701" s="9"/>
    </row>
    <row r="702" spans="1:26" ht="15.75" customHeight="1" x14ac:dyDescent="0.3">
      <c r="A702" s="9"/>
      <c r="B702" s="9"/>
      <c r="C702" s="115"/>
      <c r="D702" s="9"/>
      <c r="E702" s="9"/>
      <c r="F702" s="9"/>
      <c r="G702" s="9"/>
      <c r="H702" s="9"/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  <c r="U702" s="9"/>
      <c r="V702" s="9"/>
      <c r="W702" s="9"/>
      <c r="X702" s="9"/>
      <c r="Y702" s="9"/>
      <c r="Z702" s="9"/>
    </row>
    <row r="703" spans="1:26" ht="15.75" customHeight="1" x14ac:dyDescent="0.3">
      <c r="A703" s="9"/>
      <c r="B703" s="9"/>
      <c r="C703" s="115"/>
      <c r="D703" s="9"/>
      <c r="E703" s="9"/>
      <c r="F703" s="9"/>
      <c r="G703" s="9"/>
      <c r="H703" s="9"/>
      <c r="I703" s="9"/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  <c r="U703" s="9"/>
      <c r="V703" s="9"/>
      <c r="W703" s="9"/>
      <c r="X703" s="9"/>
      <c r="Y703" s="9"/>
      <c r="Z703" s="9"/>
    </row>
    <row r="704" spans="1:26" ht="15.75" customHeight="1" x14ac:dyDescent="0.3">
      <c r="A704" s="9"/>
      <c r="B704" s="9"/>
      <c r="C704" s="115"/>
      <c r="D704" s="9"/>
      <c r="E704" s="9"/>
      <c r="F704" s="9"/>
      <c r="G704" s="9"/>
      <c r="H704" s="9"/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  <c r="U704" s="9"/>
      <c r="V704" s="9"/>
      <c r="W704" s="9"/>
      <c r="X704" s="9"/>
      <c r="Y704" s="9"/>
      <c r="Z704" s="9"/>
    </row>
    <row r="705" spans="1:26" ht="15.75" customHeight="1" x14ac:dyDescent="0.3">
      <c r="A705" s="9"/>
      <c r="B705" s="9"/>
      <c r="C705" s="115"/>
      <c r="D705" s="9"/>
      <c r="E705" s="9"/>
      <c r="F705" s="9"/>
      <c r="G705" s="9"/>
      <c r="H705" s="9"/>
      <c r="I705" s="9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  <c r="U705" s="9"/>
      <c r="V705" s="9"/>
      <c r="W705" s="9"/>
      <c r="X705" s="9"/>
      <c r="Y705" s="9"/>
      <c r="Z705" s="9"/>
    </row>
    <row r="706" spans="1:26" ht="15.75" customHeight="1" x14ac:dyDescent="0.3">
      <c r="A706" s="9"/>
      <c r="B706" s="9"/>
      <c r="C706" s="115"/>
      <c r="D706" s="9"/>
      <c r="E706" s="9"/>
      <c r="F706" s="9"/>
      <c r="G706" s="9"/>
      <c r="H706" s="9"/>
      <c r="I706" s="9"/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  <c r="U706" s="9"/>
      <c r="V706" s="9"/>
      <c r="W706" s="9"/>
      <c r="X706" s="9"/>
      <c r="Y706" s="9"/>
      <c r="Z706" s="9"/>
    </row>
    <row r="707" spans="1:26" ht="15.75" customHeight="1" x14ac:dyDescent="0.3">
      <c r="A707" s="9"/>
      <c r="B707" s="9"/>
      <c r="C707" s="115"/>
      <c r="D707" s="9"/>
      <c r="E707" s="9"/>
      <c r="F707" s="9"/>
      <c r="G707" s="9"/>
      <c r="H707" s="9"/>
      <c r="I707" s="9"/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  <c r="U707" s="9"/>
      <c r="V707" s="9"/>
      <c r="W707" s="9"/>
      <c r="X707" s="9"/>
      <c r="Y707" s="9"/>
      <c r="Z707" s="9"/>
    </row>
    <row r="708" spans="1:26" ht="15.75" customHeight="1" x14ac:dyDescent="0.3">
      <c r="A708" s="9"/>
      <c r="B708" s="9"/>
      <c r="C708" s="115"/>
      <c r="D708" s="9"/>
      <c r="E708" s="9"/>
      <c r="F708" s="9"/>
      <c r="G708" s="9"/>
      <c r="H708" s="9"/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  <c r="U708" s="9"/>
      <c r="V708" s="9"/>
      <c r="W708" s="9"/>
      <c r="X708" s="9"/>
      <c r="Y708" s="9"/>
      <c r="Z708" s="9"/>
    </row>
    <row r="709" spans="1:26" ht="15.75" customHeight="1" x14ac:dyDescent="0.3">
      <c r="A709" s="9"/>
      <c r="B709" s="9"/>
      <c r="C709" s="115"/>
      <c r="D709" s="9"/>
      <c r="E709" s="9"/>
      <c r="F709" s="9"/>
      <c r="G709" s="9"/>
      <c r="H709" s="9"/>
      <c r="I709" s="9"/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  <c r="U709" s="9"/>
      <c r="V709" s="9"/>
      <c r="W709" s="9"/>
      <c r="X709" s="9"/>
      <c r="Y709" s="9"/>
      <c r="Z709" s="9"/>
    </row>
    <row r="710" spans="1:26" ht="15.75" customHeight="1" x14ac:dyDescent="0.3">
      <c r="A710" s="9"/>
      <c r="B710" s="9"/>
      <c r="C710" s="115"/>
      <c r="D710" s="9"/>
      <c r="E710" s="9"/>
      <c r="F710" s="9"/>
      <c r="G710" s="9"/>
      <c r="H710" s="9"/>
      <c r="I710" s="9"/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  <c r="U710" s="9"/>
      <c r="V710" s="9"/>
      <c r="W710" s="9"/>
      <c r="X710" s="9"/>
      <c r="Y710" s="9"/>
      <c r="Z710" s="9"/>
    </row>
    <row r="711" spans="1:26" ht="15.75" customHeight="1" x14ac:dyDescent="0.3">
      <c r="A711" s="9"/>
      <c r="B711" s="9"/>
      <c r="C711" s="115"/>
      <c r="D711" s="9"/>
      <c r="E711" s="9"/>
      <c r="F711" s="9"/>
      <c r="G711" s="9"/>
      <c r="H711" s="9"/>
      <c r="I711" s="9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  <c r="U711" s="9"/>
      <c r="V711" s="9"/>
      <c r="W711" s="9"/>
      <c r="X711" s="9"/>
      <c r="Y711" s="9"/>
      <c r="Z711" s="9"/>
    </row>
    <row r="712" spans="1:26" ht="15.75" customHeight="1" x14ac:dyDescent="0.3">
      <c r="A712" s="9"/>
      <c r="B712" s="9"/>
      <c r="C712" s="115"/>
      <c r="D712" s="9"/>
      <c r="E712" s="9"/>
      <c r="F712" s="9"/>
      <c r="G712" s="9"/>
      <c r="H712" s="9"/>
      <c r="I712" s="9"/>
      <c r="J712" s="9"/>
      <c r="K712" s="9"/>
      <c r="L712" s="9"/>
      <c r="M712" s="9"/>
      <c r="N712" s="9"/>
      <c r="O712" s="9"/>
      <c r="P712" s="9"/>
      <c r="Q712" s="9"/>
      <c r="R712" s="9"/>
      <c r="S712" s="9"/>
      <c r="T712" s="9"/>
      <c r="U712" s="9"/>
      <c r="V712" s="9"/>
      <c r="W712" s="9"/>
      <c r="X712" s="9"/>
      <c r="Y712" s="9"/>
      <c r="Z712" s="9"/>
    </row>
    <row r="713" spans="1:26" ht="15.75" customHeight="1" x14ac:dyDescent="0.3">
      <c r="A713" s="9"/>
      <c r="B713" s="9"/>
      <c r="C713" s="115"/>
      <c r="D713" s="9"/>
      <c r="E713" s="9"/>
      <c r="F713" s="9"/>
      <c r="G713" s="9"/>
      <c r="H713" s="9"/>
      <c r="I713" s="9"/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  <c r="U713" s="9"/>
      <c r="V713" s="9"/>
      <c r="W713" s="9"/>
      <c r="X713" s="9"/>
      <c r="Y713" s="9"/>
      <c r="Z713" s="9"/>
    </row>
    <row r="714" spans="1:26" ht="15.75" customHeight="1" x14ac:dyDescent="0.3">
      <c r="A714" s="9"/>
      <c r="B714" s="9"/>
      <c r="C714" s="115"/>
      <c r="D714" s="9"/>
      <c r="E714" s="9"/>
      <c r="F714" s="9"/>
      <c r="G714" s="9"/>
      <c r="H714" s="9"/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  <c r="U714" s="9"/>
      <c r="V714" s="9"/>
      <c r="W714" s="9"/>
      <c r="X714" s="9"/>
      <c r="Y714" s="9"/>
      <c r="Z714" s="9"/>
    </row>
    <row r="715" spans="1:26" ht="15.75" customHeight="1" x14ac:dyDescent="0.3">
      <c r="A715" s="9"/>
      <c r="B715" s="9"/>
      <c r="C715" s="115"/>
      <c r="D715" s="9"/>
      <c r="E715" s="9"/>
      <c r="F715" s="9"/>
      <c r="G715" s="9"/>
      <c r="H715" s="9"/>
      <c r="I715" s="9"/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  <c r="U715" s="9"/>
      <c r="V715" s="9"/>
      <c r="W715" s="9"/>
      <c r="X715" s="9"/>
      <c r="Y715" s="9"/>
      <c r="Z715" s="9"/>
    </row>
    <row r="716" spans="1:26" ht="15.75" customHeight="1" x14ac:dyDescent="0.3">
      <c r="A716" s="9"/>
      <c r="B716" s="9"/>
      <c r="C716" s="115"/>
      <c r="D716" s="9"/>
      <c r="E716" s="9"/>
      <c r="F716" s="9"/>
      <c r="G716" s="9"/>
      <c r="H716" s="9"/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  <c r="U716" s="9"/>
      <c r="V716" s="9"/>
      <c r="W716" s="9"/>
      <c r="X716" s="9"/>
      <c r="Y716" s="9"/>
      <c r="Z716" s="9"/>
    </row>
    <row r="717" spans="1:26" ht="15.75" customHeight="1" x14ac:dyDescent="0.3">
      <c r="A717" s="9"/>
      <c r="B717" s="9"/>
      <c r="C717" s="115"/>
      <c r="D717" s="9"/>
      <c r="E717" s="9"/>
      <c r="F717" s="9"/>
      <c r="G717" s="9"/>
      <c r="H717" s="9"/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  <c r="U717" s="9"/>
      <c r="V717" s="9"/>
      <c r="W717" s="9"/>
      <c r="X717" s="9"/>
      <c r="Y717" s="9"/>
      <c r="Z717" s="9"/>
    </row>
    <row r="718" spans="1:26" ht="15.75" customHeight="1" x14ac:dyDescent="0.3">
      <c r="A718" s="9"/>
      <c r="B718" s="9"/>
      <c r="C718" s="115"/>
      <c r="D718" s="9"/>
      <c r="E718" s="9"/>
      <c r="F718" s="9"/>
      <c r="G718" s="9"/>
      <c r="H718" s="9"/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  <c r="U718" s="9"/>
      <c r="V718" s="9"/>
      <c r="W718" s="9"/>
      <c r="X718" s="9"/>
      <c r="Y718" s="9"/>
      <c r="Z718" s="9"/>
    </row>
    <row r="719" spans="1:26" ht="15.75" customHeight="1" x14ac:dyDescent="0.3">
      <c r="A719" s="9"/>
      <c r="B719" s="9"/>
      <c r="C719" s="115"/>
      <c r="D719" s="9"/>
      <c r="E719" s="9"/>
      <c r="F719" s="9"/>
      <c r="G719" s="9"/>
      <c r="H719" s="9"/>
      <c r="I719" s="9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  <c r="U719" s="9"/>
      <c r="V719" s="9"/>
      <c r="W719" s="9"/>
      <c r="X719" s="9"/>
      <c r="Y719" s="9"/>
      <c r="Z719" s="9"/>
    </row>
    <row r="720" spans="1:26" ht="15.75" customHeight="1" x14ac:dyDescent="0.3">
      <c r="A720" s="9"/>
      <c r="B720" s="9"/>
      <c r="C720" s="115"/>
      <c r="D720" s="9"/>
      <c r="E720" s="9"/>
      <c r="F720" s="9"/>
      <c r="G720" s="9"/>
      <c r="H720" s="9"/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  <c r="U720" s="9"/>
      <c r="V720" s="9"/>
      <c r="W720" s="9"/>
      <c r="X720" s="9"/>
      <c r="Y720" s="9"/>
      <c r="Z720" s="9"/>
    </row>
    <row r="721" spans="1:26" ht="15.75" customHeight="1" x14ac:dyDescent="0.3">
      <c r="A721" s="9"/>
      <c r="B721" s="9"/>
      <c r="C721" s="115"/>
      <c r="D721" s="9"/>
      <c r="E721" s="9"/>
      <c r="F721" s="9"/>
      <c r="G721" s="9"/>
      <c r="H721" s="9"/>
      <c r="I721" s="9"/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  <c r="U721" s="9"/>
      <c r="V721" s="9"/>
      <c r="W721" s="9"/>
      <c r="X721" s="9"/>
      <c r="Y721" s="9"/>
      <c r="Z721" s="9"/>
    </row>
    <row r="722" spans="1:26" ht="15.75" customHeight="1" x14ac:dyDescent="0.3">
      <c r="A722" s="9"/>
      <c r="B722" s="9"/>
      <c r="C722" s="115"/>
      <c r="D722" s="9"/>
      <c r="E722" s="9"/>
      <c r="F722" s="9"/>
      <c r="G722" s="9"/>
      <c r="H722" s="9"/>
      <c r="I722" s="9"/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  <c r="U722" s="9"/>
      <c r="V722" s="9"/>
      <c r="W722" s="9"/>
      <c r="X722" s="9"/>
      <c r="Y722" s="9"/>
      <c r="Z722" s="9"/>
    </row>
    <row r="723" spans="1:26" ht="15.75" customHeight="1" x14ac:dyDescent="0.3">
      <c r="A723" s="9"/>
      <c r="B723" s="9"/>
      <c r="C723" s="115"/>
      <c r="D723" s="9"/>
      <c r="E723" s="9"/>
      <c r="F723" s="9"/>
      <c r="G723" s="9"/>
      <c r="H723" s="9"/>
      <c r="I723" s="9"/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  <c r="U723" s="9"/>
      <c r="V723" s="9"/>
      <c r="W723" s="9"/>
      <c r="X723" s="9"/>
      <c r="Y723" s="9"/>
      <c r="Z723" s="9"/>
    </row>
    <row r="724" spans="1:26" ht="15.75" customHeight="1" x14ac:dyDescent="0.3">
      <c r="A724" s="9"/>
      <c r="B724" s="9"/>
      <c r="C724" s="115"/>
      <c r="D724" s="9"/>
      <c r="E724" s="9"/>
      <c r="F724" s="9"/>
      <c r="G724" s="9"/>
      <c r="H724" s="9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  <c r="U724" s="9"/>
      <c r="V724" s="9"/>
      <c r="W724" s="9"/>
      <c r="X724" s="9"/>
      <c r="Y724" s="9"/>
      <c r="Z724" s="9"/>
    </row>
    <row r="725" spans="1:26" ht="15.75" customHeight="1" x14ac:dyDescent="0.3">
      <c r="A725" s="9"/>
      <c r="B725" s="9"/>
      <c r="C725" s="115"/>
      <c r="D725" s="9"/>
      <c r="E725" s="9"/>
      <c r="F725" s="9"/>
      <c r="G725" s="9"/>
      <c r="H725" s="9"/>
      <c r="I725" s="9"/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  <c r="U725" s="9"/>
      <c r="V725" s="9"/>
      <c r="W725" s="9"/>
      <c r="X725" s="9"/>
      <c r="Y725" s="9"/>
      <c r="Z725" s="9"/>
    </row>
    <row r="726" spans="1:26" ht="15.75" customHeight="1" x14ac:dyDescent="0.3">
      <c r="A726" s="9"/>
      <c r="B726" s="9"/>
      <c r="C726" s="115"/>
      <c r="D726" s="9"/>
      <c r="E726" s="9"/>
      <c r="F726" s="9"/>
      <c r="G726" s="9"/>
      <c r="H726" s="9"/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  <c r="U726" s="9"/>
      <c r="V726" s="9"/>
      <c r="W726" s="9"/>
      <c r="X726" s="9"/>
      <c r="Y726" s="9"/>
      <c r="Z726" s="9"/>
    </row>
    <row r="727" spans="1:26" ht="15.75" customHeight="1" x14ac:dyDescent="0.3">
      <c r="A727" s="9"/>
      <c r="B727" s="9"/>
      <c r="C727" s="115"/>
      <c r="D727" s="9"/>
      <c r="E727" s="9"/>
      <c r="F727" s="9"/>
      <c r="G727" s="9"/>
      <c r="H727" s="9"/>
      <c r="I727" s="9"/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  <c r="U727" s="9"/>
      <c r="V727" s="9"/>
      <c r="W727" s="9"/>
      <c r="X727" s="9"/>
      <c r="Y727" s="9"/>
      <c r="Z727" s="9"/>
    </row>
    <row r="728" spans="1:26" ht="15.75" customHeight="1" x14ac:dyDescent="0.3">
      <c r="A728" s="9"/>
      <c r="B728" s="9"/>
      <c r="C728" s="115"/>
      <c r="D728" s="9"/>
      <c r="E728" s="9"/>
      <c r="F728" s="9"/>
      <c r="G728" s="9"/>
      <c r="H728" s="9"/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  <c r="U728" s="9"/>
      <c r="V728" s="9"/>
      <c r="W728" s="9"/>
      <c r="X728" s="9"/>
      <c r="Y728" s="9"/>
      <c r="Z728" s="9"/>
    </row>
    <row r="729" spans="1:26" ht="15.75" customHeight="1" x14ac:dyDescent="0.3">
      <c r="A729" s="9"/>
      <c r="B729" s="9"/>
      <c r="C729" s="115"/>
      <c r="D729" s="9"/>
      <c r="E729" s="9"/>
      <c r="F729" s="9"/>
      <c r="G729" s="9"/>
      <c r="H729" s="9"/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  <c r="U729" s="9"/>
      <c r="V729" s="9"/>
      <c r="W729" s="9"/>
      <c r="X729" s="9"/>
      <c r="Y729" s="9"/>
      <c r="Z729" s="9"/>
    </row>
    <row r="730" spans="1:26" ht="15.75" customHeight="1" x14ac:dyDescent="0.3">
      <c r="A730" s="9"/>
      <c r="B730" s="9"/>
      <c r="C730" s="115"/>
      <c r="D730" s="9"/>
      <c r="E730" s="9"/>
      <c r="F730" s="9"/>
      <c r="G730" s="9"/>
      <c r="H730" s="9"/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  <c r="U730" s="9"/>
      <c r="V730" s="9"/>
      <c r="W730" s="9"/>
      <c r="X730" s="9"/>
      <c r="Y730" s="9"/>
      <c r="Z730" s="9"/>
    </row>
    <row r="731" spans="1:26" ht="15.75" customHeight="1" x14ac:dyDescent="0.3">
      <c r="A731" s="9"/>
      <c r="B731" s="9"/>
      <c r="C731" s="115"/>
      <c r="D731" s="9"/>
      <c r="E731" s="9"/>
      <c r="F731" s="9"/>
      <c r="G731" s="9"/>
      <c r="H731" s="9"/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  <c r="U731" s="9"/>
      <c r="V731" s="9"/>
      <c r="W731" s="9"/>
      <c r="X731" s="9"/>
      <c r="Y731" s="9"/>
      <c r="Z731" s="9"/>
    </row>
    <row r="732" spans="1:26" ht="15.75" customHeight="1" x14ac:dyDescent="0.3">
      <c r="A732" s="9"/>
      <c r="B732" s="9"/>
      <c r="C732" s="115"/>
      <c r="D732" s="9"/>
      <c r="E732" s="9"/>
      <c r="F732" s="9"/>
      <c r="G732" s="9"/>
      <c r="H732" s="9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  <c r="U732" s="9"/>
      <c r="V732" s="9"/>
      <c r="W732" s="9"/>
      <c r="X732" s="9"/>
      <c r="Y732" s="9"/>
      <c r="Z732" s="9"/>
    </row>
    <row r="733" spans="1:26" ht="15.75" customHeight="1" x14ac:dyDescent="0.3">
      <c r="A733" s="9"/>
      <c r="B733" s="9"/>
      <c r="C733" s="115"/>
      <c r="D733" s="9"/>
      <c r="E733" s="9"/>
      <c r="F733" s="9"/>
      <c r="G733" s="9"/>
      <c r="H733" s="9"/>
      <c r="I733" s="9"/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  <c r="U733" s="9"/>
      <c r="V733" s="9"/>
      <c r="W733" s="9"/>
      <c r="X733" s="9"/>
      <c r="Y733" s="9"/>
      <c r="Z733" s="9"/>
    </row>
    <row r="734" spans="1:26" ht="15.75" customHeight="1" x14ac:dyDescent="0.3">
      <c r="A734" s="9"/>
      <c r="B734" s="9"/>
      <c r="C734" s="115"/>
      <c r="D734" s="9"/>
      <c r="E734" s="9"/>
      <c r="F734" s="9"/>
      <c r="G734" s="9"/>
      <c r="H734" s="9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  <c r="U734" s="9"/>
      <c r="V734" s="9"/>
      <c r="W734" s="9"/>
      <c r="X734" s="9"/>
      <c r="Y734" s="9"/>
      <c r="Z734" s="9"/>
    </row>
    <row r="735" spans="1:26" ht="15.75" customHeight="1" x14ac:dyDescent="0.3">
      <c r="A735" s="9"/>
      <c r="B735" s="9"/>
      <c r="C735" s="115"/>
      <c r="D735" s="9"/>
      <c r="E735" s="9"/>
      <c r="F735" s="9"/>
      <c r="G735" s="9"/>
      <c r="H735" s="9"/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  <c r="U735" s="9"/>
      <c r="V735" s="9"/>
      <c r="W735" s="9"/>
      <c r="X735" s="9"/>
      <c r="Y735" s="9"/>
      <c r="Z735" s="9"/>
    </row>
    <row r="736" spans="1:26" ht="15.75" customHeight="1" x14ac:dyDescent="0.3">
      <c r="A736" s="9"/>
      <c r="B736" s="9"/>
      <c r="C736" s="115"/>
      <c r="D736" s="9"/>
      <c r="E736" s="9"/>
      <c r="F736" s="9"/>
      <c r="G736" s="9"/>
      <c r="H736" s="9"/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  <c r="U736" s="9"/>
      <c r="V736" s="9"/>
      <c r="W736" s="9"/>
      <c r="X736" s="9"/>
      <c r="Y736" s="9"/>
      <c r="Z736" s="9"/>
    </row>
    <row r="737" spans="1:26" ht="15.75" customHeight="1" x14ac:dyDescent="0.3">
      <c r="A737" s="9"/>
      <c r="B737" s="9"/>
      <c r="C737" s="115"/>
      <c r="D737" s="9"/>
      <c r="E737" s="9"/>
      <c r="F737" s="9"/>
      <c r="G737" s="9"/>
      <c r="H737" s="9"/>
      <c r="I737" s="9"/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  <c r="U737" s="9"/>
      <c r="V737" s="9"/>
      <c r="W737" s="9"/>
      <c r="X737" s="9"/>
      <c r="Y737" s="9"/>
      <c r="Z737" s="9"/>
    </row>
    <row r="738" spans="1:26" ht="15.75" customHeight="1" x14ac:dyDescent="0.3">
      <c r="A738" s="9"/>
      <c r="B738" s="9"/>
      <c r="C738" s="115"/>
      <c r="D738" s="9"/>
      <c r="E738" s="9"/>
      <c r="F738" s="9"/>
      <c r="G738" s="9"/>
      <c r="H738" s="9"/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  <c r="U738" s="9"/>
      <c r="V738" s="9"/>
      <c r="W738" s="9"/>
      <c r="X738" s="9"/>
      <c r="Y738" s="9"/>
      <c r="Z738" s="9"/>
    </row>
    <row r="739" spans="1:26" ht="15.75" customHeight="1" x14ac:dyDescent="0.3">
      <c r="A739" s="9"/>
      <c r="B739" s="9"/>
      <c r="C739" s="115"/>
      <c r="D739" s="9"/>
      <c r="E739" s="9"/>
      <c r="F739" s="9"/>
      <c r="G739" s="9"/>
      <c r="H739" s="9"/>
      <c r="I739" s="9"/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  <c r="U739" s="9"/>
      <c r="V739" s="9"/>
      <c r="W739" s="9"/>
      <c r="X739" s="9"/>
      <c r="Y739" s="9"/>
      <c r="Z739" s="9"/>
    </row>
    <row r="740" spans="1:26" ht="15.75" customHeight="1" x14ac:dyDescent="0.3">
      <c r="A740" s="9"/>
      <c r="B740" s="9"/>
      <c r="C740" s="115"/>
      <c r="D740" s="9"/>
      <c r="E740" s="9"/>
      <c r="F740" s="9"/>
      <c r="G740" s="9"/>
      <c r="H740" s="9"/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  <c r="U740" s="9"/>
      <c r="V740" s="9"/>
      <c r="W740" s="9"/>
      <c r="X740" s="9"/>
      <c r="Y740" s="9"/>
      <c r="Z740" s="9"/>
    </row>
    <row r="741" spans="1:26" ht="15.75" customHeight="1" x14ac:dyDescent="0.3">
      <c r="A741" s="9"/>
      <c r="B741" s="9"/>
      <c r="C741" s="115"/>
      <c r="D741" s="9"/>
      <c r="E741" s="9"/>
      <c r="F741" s="9"/>
      <c r="G741" s="9"/>
      <c r="H741" s="9"/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  <c r="U741" s="9"/>
      <c r="V741" s="9"/>
      <c r="W741" s="9"/>
      <c r="X741" s="9"/>
      <c r="Y741" s="9"/>
      <c r="Z741" s="9"/>
    </row>
    <row r="742" spans="1:26" ht="15.75" customHeight="1" x14ac:dyDescent="0.3">
      <c r="A742" s="9"/>
      <c r="B742" s="9"/>
      <c r="C742" s="115"/>
      <c r="D742" s="9"/>
      <c r="E742" s="9"/>
      <c r="F742" s="9"/>
      <c r="G742" s="9"/>
      <c r="H742" s="9"/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  <c r="U742" s="9"/>
      <c r="V742" s="9"/>
      <c r="W742" s="9"/>
      <c r="X742" s="9"/>
      <c r="Y742" s="9"/>
      <c r="Z742" s="9"/>
    </row>
    <row r="743" spans="1:26" ht="15.75" customHeight="1" x14ac:dyDescent="0.3">
      <c r="A743" s="9"/>
      <c r="B743" s="9"/>
      <c r="C743" s="115"/>
      <c r="D743" s="9"/>
      <c r="E743" s="9"/>
      <c r="F743" s="9"/>
      <c r="G743" s="9"/>
      <c r="H743" s="9"/>
      <c r="I743" s="9"/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  <c r="U743" s="9"/>
      <c r="V743" s="9"/>
      <c r="W743" s="9"/>
      <c r="X743" s="9"/>
      <c r="Y743" s="9"/>
      <c r="Z743" s="9"/>
    </row>
    <row r="744" spans="1:26" ht="15.75" customHeight="1" x14ac:dyDescent="0.3">
      <c r="A744" s="9"/>
      <c r="B744" s="9"/>
      <c r="C744" s="115"/>
      <c r="D744" s="9"/>
      <c r="E744" s="9"/>
      <c r="F744" s="9"/>
      <c r="G744" s="9"/>
      <c r="H744" s="9"/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  <c r="U744" s="9"/>
      <c r="V744" s="9"/>
      <c r="W744" s="9"/>
      <c r="X744" s="9"/>
      <c r="Y744" s="9"/>
      <c r="Z744" s="9"/>
    </row>
    <row r="745" spans="1:26" ht="15.75" customHeight="1" x14ac:dyDescent="0.3">
      <c r="A745" s="9"/>
      <c r="B745" s="9"/>
      <c r="C745" s="115"/>
      <c r="D745" s="9"/>
      <c r="E745" s="9"/>
      <c r="F745" s="9"/>
      <c r="G745" s="9"/>
      <c r="H745" s="9"/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  <c r="U745" s="9"/>
      <c r="V745" s="9"/>
      <c r="W745" s="9"/>
      <c r="X745" s="9"/>
      <c r="Y745" s="9"/>
      <c r="Z745" s="9"/>
    </row>
    <row r="746" spans="1:26" ht="15.75" customHeight="1" x14ac:dyDescent="0.3">
      <c r="A746" s="9"/>
      <c r="B746" s="9"/>
      <c r="C746" s="115"/>
      <c r="D746" s="9"/>
      <c r="E746" s="9"/>
      <c r="F746" s="9"/>
      <c r="G746" s="9"/>
      <c r="H746" s="9"/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  <c r="U746" s="9"/>
      <c r="V746" s="9"/>
      <c r="W746" s="9"/>
      <c r="X746" s="9"/>
      <c r="Y746" s="9"/>
      <c r="Z746" s="9"/>
    </row>
    <row r="747" spans="1:26" ht="15.75" customHeight="1" x14ac:dyDescent="0.3">
      <c r="A747" s="9"/>
      <c r="B747" s="9"/>
      <c r="C747" s="115"/>
      <c r="D747" s="9"/>
      <c r="E747" s="9"/>
      <c r="F747" s="9"/>
      <c r="G747" s="9"/>
      <c r="H747" s="9"/>
      <c r="I747" s="9"/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  <c r="U747" s="9"/>
      <c r="V747" s="9"/>
      <c r="W747" s="9"/>
      <c r="X747" s="9"/>
      <c r="Y747" s="9"/>
      <c r="Z747" s="9"/>
    </row>
    <row r="748" spans="1:26" ht="15.75" customHeight="1" x14ac:dyDescent="0.3">
      <c r="A748" s="9"/>
      <c r="B748" s="9"/>
      <c r="C748" s="115"/>
      <c r="D748" s="9"/>
      <c r="E748" s="9"/>
      <c r="F748" s="9"/>
      <c r="G748" s="9"/>
      <c r="H748" s="9"/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  <c r="U748" s="9"/>
      <c r="V748" s="9"/>
      <c r="W748" s="9"/>
      <c r="X748" s="9"/>
      <c r="Y748" s="9"/>
      <c r="Z748" s="9"/>
    </row>
    <row r="749" spans="1:26" ht="15.75" customHeight="1" x14ac:dyDescent="0.3">
      <c r="A749" s="9"/>
      <c r="B749" s="9"/>
      <c r="C749" s="115"/>
      <c r="D749" s="9"/>
      <c r="E749" s="9"/>
      <c r="F749" s="9"/>
      <c r="G749" s="9"/>
      <c r="H749" s="9"/>
      <c r="I749" s="9"/>
      <c r="J749" s="9"/>
      <c r="K749" s="9"/>
      <c r="L749" s="9"/>
      <c r="M749" s="9"/>
      <c r="N749" s="9"/>
      <c r="O749" s="9"/>
      <c r="P749" s="9"/>
      <c r="Q749" s="9"/>
      <c r="R749" s="9"/>
      <c r="S749" s="9"/>
      <c r="T749" s="9"/>
      <c r="U749" s="9"/>
      <c r="V749" s="9"/>
      <c r="W749" s="9"/>
      <c r="X749" s="9"/>
      <c r="Y749" s="9"/>
      <c r="Z749" s="9"/>
    </row>
    <row r="750" spans="1:26" ht="15.75" customHeight="1" x14ac:dyDescent="0.3">
      <c r="A750" s="9"/>
      <c r="B750" s="9"/>
      <c r="C750" s="115"/>
      <c r="D750" s="9"/>
      <c r="E750" s="9"/>
      <c r="F750" s="9"/>
      <c r="G750" s="9"/>
      <c r="H750" s="9"/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  <c r="U750" s="9"/>
      <c r="V750" s="9"/>
      <c r="W750" s="9"/>
      <c r="X750" s="9"/>
      <c r="Y750" s="9"/>
      <c r="Z750" s="9"/>
    </row>
    <row r="751" spans="1:26" ht="15.75" customHeight="1" x14ac:dyDescent="0.3">
      <c r="A751" s="9"/>
      <c r="B751" s="9"/>
      <c r="C751" s="115"/>
      <c r="D751" s="9"/>
      <c r="E751" s="9"/>
      <c r="F751" s="9"/>
      <c r="G751" s="9"/>
      <c r="H751" s="9"/>
      <c r="I751" s="9"/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  <c r="U751" s="9"/>
      <c r="V751" s="9"/>
      <c r="W751" s="9"/>
      <c r="X751" s="9"/>
      <c r="Y751" s="9"/>
      <c r="Z751" s="9"/>
    </row>
    <row r="752" spans="1:26" ht="15.75" customHeight="1" x14ac:dyDescent="0.3">
      <c r="A752" s="9"/>
      <c r="B752" s="9"/>
      <c r="C752" s="115"/>
      <c r="D752" s="9"/>
      <c r="E752" s="9"/>
      <c r="F752" s="9"/>
      <c r="G752" s="9"/>
      <c r="H752" s="9"/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  <c r="U752" s="9"/>
      <c r="V752" s="9"/>
      <c r="W752" s="9"/>
      <c r="X752" s="9"/>
      <c r="Y752" s="9"/>
      <c r="Z752" s="9"/>
    </row>
    <row r="753" spans="1:26" ht="15.75" customHeight="1" x14ac:dyDescent="0.3">
      <c r="A753" s="9"/>
      <c r="B753" s="9"/>
      <c r="C753" s="115"/>
      <c r="D753" s="9"/>
      <c r="E753" s="9"/>
      <c r="F753" s="9"/>
      <c r="G753" s="9"/>
      <c r="H753" s="9"/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  <c r="U753" s="9"/>
      <c r="V753" s="9"/>
      <c r="W753" s="9"/>
      <c r="X753" s="9"/>
      <c r="Y753" s="9"/>
      <c r="Z753" s="9"/>
    </row>
    <row r="754" spans="1:26" ht="15.75" customHeight="1" x14ac:dyDescent="0.3">
      <c r="A754" s="9"/>
      <c r="B754" s="9"/>
      <c r="C754" s="115"/>
      <c r="D754" s="9"/>
      <c r="E754" s="9"/>
      <c r="F754" s="9"/>
      <c r="G754" s="9"/>
      <c r="H754" s="9"/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  <c r="U754" s="9"/>
      <c r="V754" s="9"/>
      <c r="W754" s="9"/>
      <c r="X754" s="9"/>
      <c r="Y754" s="9"/>
      <c r="Z754" s="9"/>
    </row>
    <row r="755" spans="1:26" ht="15.75" customHeight="1" x14ac:dyDescent="0.3">
      <c r="A755" s="9"/>
      <c r="B755" s="9"/>
      <c r="C755" s="115"/>
      <c r="D755" s="9"/>
      <c r="E755" s="9"/>
      <c r="F755" s="9"/>
      <c r="G755" s="9"/>
      <c r="H755" s="9"/>
      <c r="I755" s="9"/>
      <c r="J755" s="9"/>
      <c r="K755" s="9"/>
      <c r="L755" s="9"/>
      <c r="M755" s="9"/>
      <c r="N755" s="9"/>
      <c r="O755" s="9"/>
      <c r="P755" s="9"/>
      <c r="Q755" s="9"/>
      <c r="R755" s="9"/>
      <c r="S755" s="9"/>
      <c r="T755" s="9"/>
      <c r="U755" s="9"/>
      <c r="V755" s="9"/>
      <c r="W755" s="9"/>
      <c r="X755" s="9"/>
      <c r="Y755" s="9"/>
      <c r="Z755" s="9"/>
    </row>
    <row r="756" spans="1:26" ht="15.75" customHeight="1" x14ac:dyDescent="0.3">
      <c r="A756" s="9"/>
      <c r="B756" s="9"/>
      <c r="C756" s="115"/>
      <c r="D756" s="9"/>
      <c r="E756" s="9"/>
      <c r="F756" s="9"/>
      <c r="G756" s="9"/>
      <c r="H756" s="9"/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  <c r="U756" s="9"/>
      <c r="V756" s="9"/>
      <c r="W756" s="9"/>
      <c r="X756" s="9"/>
      <c r="Y756" s="9"/>
      <c r="Z756" s="9"/>
    </row>
    <row r="757" spans="1:26" ht="15.75" customHeight="1" x14ac:dyDescent="0.3">
      <c r="A757" s="9"/>
      <c r="B757" s="9"/>
      <c r="C757" s="115"/>
      <c r="D757" s="9"/>
      <c r="E757" s="9"/>
      <c r="F757" s="9"/>
      <c r="G757" s="9"/>
      <c r="H757" s="9"/>
      <c r="I757" s="9"/>
      <c r="J757" s="9"/>
      <c r="K757" s="9"/>
      <c r="L757" s="9"/>
      <c r="M757" s="9"/>
      <c r="N757" s="9"/>
      <c r="O757" s="9"/>
      <c r="P757" s="9"/>
      <c r="Q757" s="9"/>
      <c r="R757" s="9"/>
      <c r="S757" s="9"/>
      <c r="T757" s="9"/>
      <c r="U757" s="9"/>
      <c r="V757" s="9"/>
      <c r="W757" s="9"/>
      <c r="X757" s="9"/>
      <c r="Y757" s="9"/>
      <c r="Z757" s="9"/>
    </row>
    <row r="758" spans="1:26" ht="15.75" customHeight="1" x14ac:dyDescent="0.3">
      <c r="A758" s="9"/>
      <c r="B758" s="9"/>
      <c r="C758" s="115"/>
      <c r="D758" s="9"/>
      <c r="E758" s="9"/>
      <c r="F758" s="9"/>
      <c r="G758" s="9"/>
      <c r="H758" s="9"/>
      <c r="I758" s="9"/>
      <c r="J758" s="9"/>
      <c r="K758" s="9"/>
      <c r="L758" s="9"/>
      <c r="M758" s="9"/>
      <c r="N758" s="9"/>
      <c r="O758" s="9"/>
      <c r="P758" s="9"/>
      <c r="Q758" s="9"/>
      <c r="R758" s="9"/>
      <c r="S758" s="9"/>
      <c r="T758" s="9"/>
      <c r="U758" s="9"/>
      <c r="V758" s="9"/>
      <c r="W758" s="9"/>
      <c r="X758" s="9"/>
      <c r="Y758" s="9"/>
      <c r="Z758" s="9"/>
    </row>
    <row r="759" spans="1:26" ht="15.75" customHeight="1" x14ac:dyDescent="0.3">
      <c r="A759" s="9"/>
      <c r="B759" s="9"/>
      <c r="C759" s="115"/>
      <c r="D759" s="9"/>
      <c r="E759" s="9"/>
      <c r="F759" s="9"/>
      <c r="G759" s="9"/>
      <c r="H759" s="9"/>
      <c r="I759" s="9"/>
      <c r="J759" s="9"/>
      <c r="K759" s="9"/>
      <c r="L759" s="9"/>
      <c r="M759" s="9"/>
      <c r="N759" s="9"/>
      <c r="O759" s="9"/>
      <c r="P759" s="9"/>
      <c r="Q759" s="9"/>
      <c r="R759" s="9"/>
      <c r="S759" s="9"/>
      <c r="T759" s="9"/>
      <c r="U759" s="9"/>
      <c r="V759" s="9"/>
      <c r="W759" s="9"/>
      <c r="X759" s="9"/>
      <c r="Y759" s="9"/>
      <c r="Z759" s="9"/>
    </row>
    <row r="760" spans="1:26" ht="15.75" customHeight="1" x14ac:dyDescent="0.3">
      <c r="A760" s="9"/>
      <c r="B760" s="9"/>
      <c r="C760" s="115"/>
      <c r="D760" s="9"/>
      <c r="E760" s="9"/>
      <c r="F760" s="9"/>
      <c r="G760" s="9"/>
      <c r="H760" s="9"/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  <c r="U760" s="9"/>
      <c r="V760" s="9"/>
      <c r="W760" s="9"/>
      <c r="X760" s="9"/>
      <c r="Y760" s="9"/>
      <c r="Z760" s="9"/>
    </row>
    <row r="761" spans="1:26" ht="15.75" customHeight="1" x14ac:dyDescent="0.3">
      <c r="A761" s="9"/>
      <c r="B761" s="9"/>
      <c r="C761" s="115"/>
      <c r="D761" s="9"/>
      <c r="E761" s="9"/>
      <c r="F761" s="9"/>
      <c r="G761" s="9"/>
      <c r="H761" s="9"/>
      <c r="I761" s="9"/>
      <c r="J761" s="9"/>
      <c r="K761" s="9"/>
      <c r="L761" s="9"/>
      <c r="M761" s="9"/>
      <c r="N761" s="9"/>
      <c r="O761" s="9"/>
      <c r="P761" s="9"/>
      <c r="Q761" s="9"/>
      <c r="R761" s="9"/>
      <c r="S761" s="9"/>
      <c r="T761" s="9"/>
      <c r="U761" s="9"/>
      <c r="V761" s="9"/>
      <c r="W761" s="9"/>
      <c r="X761" s="9"/>
      <c r="Y761" s="9"/>
      <c r="Z761" s="9"/>
    </row>
    <row r="762" spans="1:26" ht="15.75" customHeight="1" x14ac:dyDescent="0.3">
      <c r="A762" s="9"/>
      <c r="B762" s="9"/>
      <c r="C762" s="115"/>
      <c r="D762" s="9"/>
      <c r="E762" s="9"/>
      <c r="F762" s="9"/>
      <c r="G762" s="9"/>
      <c r="H762" s="9"/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  <c r="U762" s="9"/>
      <c r="V762" s="9"/>
      <c r="W762" s="9"/>
      <c r="X762" s="9"/>
      <c r="Y762" s="9"/>
      <c r="Z762" s="9"/>
    </row>
    <row r="763" spans="1:26" ht="15.75" customHeight="1" x14ac:dyDescent="0.3">
      <c r="A763" s="9"/>
      <c r="B763" s="9"/>
      <c r="C763" s="115"/>
      <c r="D763" s="9"/>
      <c r="E763" s="9"/>
      <c r="F763" s="9"/>
      <c r="G763" s="9"/>
      <c r="H763" s="9"/>
      <c r="I763" s="9"/>
      <c r="J763" s="9"/>
      <c r="K763" s="9"/>
      <c r="L763" s="9"/>
      <c r="M763" s="9"/>
      <c r="N763" s="9"/>
      <c r="O763" s="9"/>
      <c r="P763" s="9"/>
      <c r="Q763" s="9"/>
      <c r="R763" s="9"/>
      <c r="S763" s="9"/>
      <c r="T763" s="9"/>
      <c r="U763" s="9"/>
      <c r="V763" s="9"/>
      <c r="W763" s="9"/>
      <c r="X763" s="9"/>
      <c r="Y763" s="9"/>
      <c r="Z763" s="9"/>
    </row>
    <row r="764" spans="1:26" ht="15.75" customHeight="1" x14ac:dyDescent="0.3">
      <c r="A764" s="9"/>
      <c r="B764" s="9"/>
      <c r="C764" s="115"/>
      <c r="D764" s="9"/>
      <c r="E764" s="9"/>
      <c r="F764" s="9"/>
      <c r="G764" s="9"/>
      <c r="H764" s="9"/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9"/>
      <c r="T764" s="9"/>
      <c r="U764" s="9"/>
      <c r="V764" s="9"/>
      <c r="W764" s="9"/>
      <c r="X764" s="9"/>
      <c r="Y764" s="9"/>
      <c r="Z764" s="9"/>
    </row>
    <row r="765" spans="1:26" ht="15.75" customHeight="1" x14ac:dyDescent="0.3">
      <c r="A765" s="9"/>
      <c r="B765" s="9"/>
      <c r="C765" s="115"/>
      <c r="D765" s="9"/>
      <c r="E765" s="9"/>
      <c r="F765" s="9"/>
      <c r="G765" s="9"/>
      <c r="H765" s="9"/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  <c r="U765" s="9"/>
      <c r="V765" s="9"/>
      <c r="W765" s="9"/>
      <c r="X765" s="9"/>
      <c r="Y765" s="9"/>
      <c r="Z765" s="9"/>
    </row>
    <row r="766" spans="1:26" ht="15.75" customHeight="1" x14ac:dyDescent="0.3">
      <c r="A766" s="9"/>
      <c r="B766" s="9"/>
      <c r="C766" s="115"/>
      <c r="D766" s="9"/>
      <c r="E766" s="9"/>
      <c r="F766" s="9"/>
      <c r="G766" s="9"/>
      <c r="H766" s="9"/>
      <c r="I766" s="9"/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  <c r="U766" s="9"/>
      <c r="V766" s="9"/>
      <c r="W766" s="9"/>
      <c r="X766" s="9"/>
      <c r="Y766" s="9"/>
      <c r="Z766" s="9"/>
    </row>
    <row r="767" spans="1:26" ht="15.75" customHeight="1" x14ac:dyDescent="0.3">
      <c r="A767" s="9"/>
      <c r="B767" s="9"/>
      <c r="C767" s="115"/>
      <c r="D767" s="9"/>
      <c r="E767" s="9"/>
      <c r="F767" s="9"/>
      <c r="G767" s="9"/>
      <c r="H767" s="9"/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  <c r="U767" s="9"/>
      <c r="V767" s="9"/>
      <c r="W767" s="9"/>
      <c r="X767" s="9"/>
      <c r="Y767" s="9"/>
      <c r="Z767" s="9"/>
    </row>
    <row r="768" spans="1:26" ht="15.75" customHeight="1" x14ac:dyDescent="0.3">
      <c r="A768" s="9"/>
      <c r="B768" s="9"/>
      <c r="C768" s="115"/>
      <c r="D768" s="9"/>
      <c r="E768" s="9"/>
      <c r="F768" s="9"/>
      <c r="G768" s="9"/>
      <c r="H768" s="9"/>
      <c r="I768" s="9"/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  <c r="U768" s="9"/>
      <c r="V768" s="9"/>
      <c r="W768" s="9"/>
      <c r="X768" s="9"/>
      <c r="Y768" s="9"/>
      <c r="Z768" s="9"/>
    </row>
    <row r="769" spans="1:26" ht="15.75" customHeight="1" x14ac:dyDescent="0.3">
      <c r="A769" s="9"/>
      <c r="B769" s="9"/>
      <c r="C769" s="115"/>
      <c r="D769" s="9"/>
      <c r="E769" s="9"/>
      <c r="F769" s="9"/>
      <c r="G769" s="9"/>
      <c r="H769" s="9"/>
      <c r="I769" s="9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  <c r="U769" s="9"/>
      <c r="V769" s="9"/>
      <c r="W769" s="9"/>
      <c r="X769" s="9"/>
      <c r="Y769" s="9"/>
      <c r="Z769" s="9"/>
    </row>
    <row r="770" spans="1:26" ht="15.75" customHeight="1" x14ac:dyDescent="0.3">
      <c r="A770" s="9"/>
      <c r="B770" s="9"/>
      <c r="C770" s="115"/>
      <c r="D770" s="9"/>
      <c r="E770" s="9"/>
      <c r="F770" s="9"/>
      <c r="G770" s="9"/>
      <c r="H770" s="9"/>
      <c r="I770" s="9"/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  <c r="U770" s="9"/>
      <c r="V770" s="9"/>
      <c r="W770" s="9"/>
      <c r="X770" s="9"/>
      <c r="Y770" s="9"/>
      <c r="Z770" s="9"/>
    </row>
    <row r="771" spans="1:26" ht="15.75" customHeight="1" x14ac:dyDescent="0.3">
      <c r="A771" s="9"/>
      <c r="B771" s="9"/>
      <c r="C771" s="115"/>
      <c r="D771" s="9"/>
      <c r="E771" s="9"/>
      <c r="F771" s="9"/>
      <c r="G771" s="9"/>
      <c r="H771" s="9"/>
      <c r="I771" s="9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  <c r="U771" s="9"/>
      <c r="V771" s="9"/>
      <c r="W771" s="9"/>
      <c r="X771" s="9"/>
      <c r="Y771" s="9"/>
      <c r="Z771" s="9"/>
    </row>
    <row r="772" spans="1:26" ht="15.75" customHeight="1" x14ac:dyDescent="0.3">
      <c r="A772" s="9"/>
      <c r="B772" s="9"/>
      <c r="C772" s="115"/>
      <c r="D772" s="9"/>
      <c r="E772" s="9"/>
      <c r="F772" s="9"/>
      <c r="G772" s="9"/>
      <c r="H772" s="9"/>
      <c r="I772" s="9"/>
      <c r="J772" s="9"/>
      <c r="K772" s="9"/>
      <c r="L772" s="9"/>
      <c r="M772" s="9"/>
      <c r="N772" s="9"/>
      <c r="O772" s="9"/>
      <c r="P772" s="9"/>
      <c r="Q772" s="9"/>
      <c r="R772" s="9"/>
      <c r="S772" s="9"/>
      <c r="T772" s="9"/>
      <c r="U772" s="9"/>
      <c r="V772" s="9"/>
      <c r="W772" s="9"/>
      <c r="X772" s="9"/>
      <c r="Y772" s="9"/>
      <c r="Z772" s="9"/>
    </row>
    <row r="773" spans="1:26" ht="15.75" customHeight="1" x14ac:dyDescent="0.3">
      <c r="A773" s="9"/>
      <c r="B773" s="9"/>
      <c r="C773" s="115"/>
      <c r="D773" s="9"/>
      <c r="E773" s="9"/>
      <c r="F773" s="9"/>
      <c r="G773" s="9"/>
      <c r="H773" s="9"/>
      <c r="I773" s="9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  <c r="U773" s="9"/>
      <c r="V773" s="9"/>
      <c r="W773" s="9"/>
      <c r="X773" s="9"/>
      <c r="Y773" s="9"/>
      <c r="Z773" s="9"/>
    </row>
    <row r="774" spans="1:26" ht="15.75" customHeight="1" x14ac:dyDescent="0.3">
      <c r="A774" s="9"/>
      <c r="B774" s="9"/>
      <c r="C774" s="115"/>
      <c r="D774" s="9"/>
      <c r="E774" s="9"/>
      <c r="F774" s="9"/>
      <c r="G774" s="9"/>
      <c r="H774" s="9"/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  <c r="U774" s="9"/>
      <c r="V774" s="9"/>
      <c r="W774" s="9"/>
      <c r="X774" s="9"/>
      <c r="Y774" s="9"/>
      <c r="Z774" s="9"/>
    </row>
    <row r="775" spans="1:26" ht="15.75" customHeight="1" x14ac:dyDescent="0.3">
      <c r="A775" s="9"/>
      <c r="B775" s="9"/>
      <c r="C775" s="115"/>
      <c r="D775" s="9"/>
      <c r="E775" s="9"/>
      <c r="F775" s="9"/>
      <c r="G775" s="9"/>
      <c r="H775" s="9"/>
      <c r="I775" s="9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  <c r="U775" s="9"/>
      <c r="V775" s="9"/>
      <c r="W775" s="9"/>
      <c r="X775" s="9"/>
      <c r="Y775" s="9"/>
      <c r="Z775" s="9"/>
    </row>
    <row r="776" spans="1:26" ht="15.75" customHeight="1" x14ac:dyDescent="0.3">
      <c r="A776" s="9"/>
      <c r="B776" s="9"/>
      <c r="C776" s="115"/>
      <c r="D776" s="9"/>
      <c r="E776" s="9"/>
      <c r="F776" s="9"/>
      <c r="G776" s="9"/>
      <c r="H776" s="9"/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  <c r="U776" s="9"/>
      <c r="V776" s="9"/>
      <c r="W776" s="9"/>
      <c r="X776" s="9"/>
      <c r="Y776" s="9"/>
      <c r="Z776" s="9"/>
    </row>
    <row r="777" spans="1:26" ht="15.75" customHeight="1" x14ac:dyDescent="0.3">
      <c r="A777" s="9"/>
      <c r="B777" s="9"/>
      <c r="C777" s="115"/>
      <c r="D777" s="9"/>
      <c r="E777" s="9"/>
      <c r="F777" s="9"/>
      <c r="G777" s="9"/>
      <c r="H777" s="9"/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  <c r="U777" s="9"/>
      <c r="V777" s="9"/>
      <c r="W777" s="9"/>
      <c r="X777" s="9"/>
      <c r="Y777" s="9"/>
      <c r="Z777" s="9"/>
    </row>
    <row r="778" spans="1:26" ht="15.75" customHeight="1" x14ac:dyDescent="0.3">
      <c r="A778" s="9"/>
      <c r="B778" s="9"/>
      <c r="C778" s="115"/>
      <c r="D778" s="9"/>
      <c r="E778" s="9"/>
      <c r="F778" s="9"/>
      <c r="G778" s="9"/>
      <c r="H778" s="9"/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  <c r="U778" s="9"/>
      <c r="V778" s="9"/>
      <c r="W778" s="9"/>
      <c r="X778" s="9"/>
      <c r="Y778" s="9"/>
      <c r="Z778" s="9"/>
    </row>
    <row r="779" spans="1:26" ht="15.75" customHeight="1" x14ac:dyDescent="0.3">
      <c r="A779" s="9"/>
      <c r="B779" s="9"/>
      <c r="C779" s="115"/>
      <c r="D779" s="9"/>
      <c r="E779" s="9"/>
      <c r="F779" s="9"/>
      <c r="G779" s="9"/>
      <c r="H779" s="9"/>
      <c r="I779" s="9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  <c r="U779" s="9"/>
      <c r="V779" s="9"/>
      <c r="W779" s="9"/>
      <c r="X779" s="9"/>
      <c r="Y779" s="9"/>
      <c r="Z779" s="9"/>
    </row>
    <row r="780" spans="1:26" ht="15.75" customHeight="1" x14ac:dyDescent="0.3">
      <c r="A780" s="9"/>
      <c r="B780" s="9"/>
      <c r="C780" s="115"/>
      <c r="D780" s="9"/>
      <c r="E780" s="9"/>
      <c r="F780" s="9"/>
      <c r="G780" s="9"/>
      <c r="H780" s="9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  <c r="U780" s="9"/>
      <c r="V780" s="9"/>
      <c r="W780" s="9"/>
      <c r="X780" s="9"/>
      <c r="Y780" s="9"/>
      <c r="Z780" s="9"/>
    </row>
    <row r="781" spans="1:26" ht="15.75" customHeight="1" x14ac:dyDescent="0.3">
      <c r="A781" s="9"/>
      <c r="B781" s="9"/>
      <c r="C781" s="115"/>
      <c r="D781" s="9"/>
      <c r="E781" s="9"/>
      <c r="F781" s="9"/>
      <c r="G781" s="9"/>
      <c r="H781" s="9"/>
      <c r="I781" s="9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  <c r="U781" s="9"/>
      <c r="V781" s="9"/>
      <c r="W781" s="9"/>
      <c r="X781" s="9"/>
      <c r="Y781" s="9"/>
      <c r="Z781" s="9"/>
    </row>
    <row r="782" spans="1:26" ht="15.75" customHeight="1" x14ac:dyDescent="0.3">
      <c r="A782" s="9"/>
      <c r="B782" s="9"/>
      <c r="C782" s="115"/>
      <c r="D782" s="9"/>
      <c r="E782" s="9"/>
      <c r="F782" s="9"/>
      <c r="G782" s="9"/>
      <c r="H782" s="9"/>
      <c r="I782" s="9"/>
      <c r="J782" s="9"/>
      <c r="K782" s="9"/>
      <c r="L782" s="9"/>
      <c r="M782" s="9"/>
      <c r="N782" s="9"/>
      <c r="O782" s="9"/>
      <c r="P782" s="9"/>
      <c r="Q782" s="9"/>
      <c r="R782" s="9"/>
      <c r="S782" s="9"/>
      <c r="T782" s="9"/>
      <c r="U782" s="9"/>
      <c r="V782" s="9"/>
      <c r="W782" s="9"/>
      <c r="X782" s="9"/>
      <c r="Y782" s="9"/>
      <c r="Z782" s="9"/>
    </row>
    <row r="783" spans="1:26" ht="15.75" customHeight="1" x14ac:dyDescent="0.3">
      <c r="A783" s="9"/>
      <c r="B783" s="9"/>
      <c r="C783" s="115"/>
      <c r="D783" s="9"/>
      <c r="E783" s="9"/>
      <c r="F783" s="9"/>
      <c r="G783" s="9"/>
      <c r="H783" s="9"/>
      <c r="I783" s="9"/>
      <c r="J783" s="9"/>
      <c r="K783" s="9"/>
      <c r="L783" s="9"/>
      <c r="M783" s="9"/>
      <c r="N783" s="9"/>
      <c r="O783" s="9"/>
      <c r="P783" s="9"/>
      <c r="Q783" s="9"/>
      <c r="R783" s="9"/>
      <c r="S783" s="9"/>
      <c r="T783" s="9"/>
      <c r="U783" s="9"/>
      <c r="V783" s="9"/>
      <c r="W783" s="9"/>
      <c r="X783" s="9"/>
      <c r="Y783" s="9"/>
      <c r="Z783" s="9"/>
    </row>
    <row r="784" spans="1:26" ht="15.75" customHeight="1" x14ac:dyDescent="0.3">
      <c r="A784" s="9"/>
      <c r="B784" s="9"/>
      <c r="C784" s="115"/>
      <c r="D784" s="9"/>
      <c r="E784" s="9"/>
      <c r="F784" s="9"/>
      <c r="G784" s="9"/>
      <c r="H784" s="9"/>
      <c r="I784" s="9"/>
      <c r="J784" s="9"/>
      <c r="K784" s="9"/>
      <c r="L784" s="9"/>
      <c r="M784" s="9"/>
      <c r="N784" s="9"/>
      <c r="O784" s="9"/>
      <c r="P784" s="9"/>
      <c r="Q784" s="9"/>
      <c r="R784" s="9"/>
      <c r="S784" s="9"/>
      <c r="T784" s="9"/>
      <c r="U784" s="9"/>
      <c r="V784" s="9"/>
      <c r="W784" s="9"/>
      <c r="X784" s="9"/>
      <c r="Y784" s="9"/>
      <c r="Z784" s="9"/>
    </row>
    <row r="785" spans="1:26" ht="15.75" customHeight="1" x14ac:dyDescent="0.3">
      <c r="A785" s="9"/>
      <c r="B785" s="9"/>
      <c r="C785" s="115"/>
      <c r="D785" s="9"/>
      <c r="E785" s="9"/>
      <c r="F785" s="9"/>
      <c r="G785" s="9"/>
      <c r="H785" s="9"/>
      <c r="I785" s="9"/>
      <c r="J785" s="9"/>
      <c r="K785" s="9"/>
      <c r="L785" s="9"/>
      <c r="M785" s="9"/>
      <c r="N785" s="9"/>
      <c r="O785" s="9"/>
      <c r="P785" s="9"/>
      <c r="Q785" s="9"/>
      <c r="R785" s="9"/>
      <c r="S785" s="9"/>
      <c r="T785" s="9"/>
      <c r="U785" s="9"/>
      <c r="V785" s="9"/>
      <c r="W785" s="9"/>
      <c r="X785" s="9"/>
      <c r="Y785" s="9"/>
      <c r="Z785" s="9"/>
    </row>
    <row r="786" spans="1:26" ht="15.75" customHeight="1" x14ac:dyDescent="0.3">
      <c r="A786" s="9"/>
      <c r="B786" s="9"/>
      <c r="C786" s="115"/>
      <c r="D786" s="9"/>
      <c r="E786" s="9"/>
      <c r="F786" s="9"/>
      <c r="G786" s="9"/>
      <c r="H786" s="9"/>
      <c r="I786" s="9"/>
      <c r="J786" s="9"/>
      <c r="K786" s="9"/>
      <c r="L786" s="9"/>
      <c r="M786" s="9"/>
      <c r="N786" s="9"/>
      <c r="O786" s="9"/>
      <c r="P786" s="9"/>
      <c r="Q786" s="9"/>
      <c r="R786" s="9"/>
      <c r="S786" s="9"/>
      <c r="T786" s="9"/>
      <c r="U786" s="9"/>
      <c r="V786" s="9"/>
      <c r="W786" s="9"/>
      <c r="X786" s="9"/>
      <c r="Y786" s="9"/>
      <c r="Z786" s="9"/>
    </row>
    <row r="787" spans="1:26" ht="15.75" customHeight="1" x14ac:dyDescent="0.3">
      <c r="A787" s="9"/>
      <c r="B787" s="9"/>
      <c r="C787" s="115"/>
      <c r="D787" s="9"/>
      <c r="E787" s="9"/>
      <c r="F787" s="9"/>
      <c r="G787" s="9"/>
      <c r="H787" s="9"/>
      <c r="I787" s="9"/>
      <c r="J787" s="9"/>
      <c r="K787" s="9"/>
      <c r="L787" s="9"/>
      <c r="M787" s="9"/>
      <c r="N787" s="9"/>
      <c r="O787" s="9"/>
      <c r="P787" s="9"/>
      <c r="Q787" s="9"/>
      <c r="R787" s="9"/>
      <c r="S787" s="9"/>
      <c r="T787" s="9"/>
      <c r="U787" s="9"/>
      <c r="V787" s="9"/>
      <c r="W787" s="9"/>
      <c r="X787" s="9"/>
      <c r="Y787" s="9"/>
      <c r="Z787" s="9"/>
    </row>
    <row r="788" spans="1:26" ht="15.75" customHeight="1" x14ac:dyDescent="0.3">
      <c r="A788" s="9"/>
      <c r="B788" s="9"/>
      <c r="C788" s="115"/>
      <c r="D788" s="9"/>
      <c r="E788" s="9"/>
      <c r="F788" s="9"/>
      <c r="G788" s="9"/>
      <c r="H788" s="9"/>
      <c r="I788" s="9"/>
      <c r="J788" s="9"/>
      <c r="K788" s="9"/>
      <c r="L788" s="9"/>
      <c r="M788" s="9"/>
      <c r="N788" s="9"/>
      <c r="O788" s="9"/>
      <c r="P788" s="9"/>
      <c r="Q788" s="9"/>
      <c r="R788" s="9"/>
      <c r="S788" s="9"/>
      <c r="T788" s="9"/>
      <c r="U788" s="9"/>
      <c r="V788" s="9"/>
      <c r="W788" s="9"/>
      <c r="X788" s="9"/>
      <c r="Y788" s="9"/>
      <c r="Z788" s="9"/>
    </row>
    <row r="789" spans="1:26" ht="15.75" customHeight="1" x14ac:dyDescent="0.3">
      <c r="A789" s="9"/>
      <c r="B789" s="9"/>
      <c r="C789" s="115"/>
      <c r="D789" s="9"/>
      <c r="E789" s="9"/>
      <c r="F789" s="9"/>
      <c r="G789" s="9"/>
      <c r="H789" s="9"/>
      <c r="I789" s="9"/>
      <c r="J789" s="9"/>
      <c r="K789" s="9"/>
      <c r="L789" s="9"/>
      <c r="M789" s="9"/>
      <c r="N789" s="9"/>
      <c r="O789" s="9"/>
      <c r="P789" s="9"/>
      <c r="Q789" s="9"/>
      <c r="R789" s="9"/>
      <c r="S789" s="9"/>
      <c r="T789" s="9"/>
      <c r="U789" s="9"/>
      <c r="V789" s="9"/>
      <c r="W789" s="9"/>
      <c r="X789" s="9"/>
      <c r="Y789" s="9"/>
      <c r="Z789" s="9"/>
    </row>
    <row r="790" spans="1:26" ht="15.75" customHeight="1" x14ac:dyDescent="0.3">
      <c r="A790" s="9"/>
      <c r="B790" s="9"/>
      <c r="C790" s="115"/>
      <c r="D790" s="9"/>
      <c r="E790" s="9"/>
      <c r="F790" s="9"/>
      <c r="G790" s="9"/>
      <c r="H790" s="9"/>
      <c r="I790" s="9"/>
      <c r="J790" s="9"/>
      <c r="K790" s="9"/>
      <c r="L790" s="9"/>
      <c r="M790" s="9"/>
      <c r="N790" s="9"/>
      <c r="O790" s="9"/>
      <c r="P790" s="9"/>
      <c r="Q790" s="9"/>
      <c r="R790" s="9"/>
      <c r="S790" s="9"/>
      <c r="T790" s="9"/>
      <c r="U790" s="9"/>
      <c r="V790" s="9"/>
      <c r="W790" s="9"/>
      <c r="X790" s="9"/>
      <c r="Y790" s="9"/>
      <c r="Z790" s="9"/>
    </row>
    <row r="791" spans="1:26" ht="15.75" customHeight="1" x14ac:dyDescent="0.3">
      <c r="A791" s="9"/>
      <c r="B791" s="9"/>
      <c r="C791" s="115"/>
      <c r="D791" s="9"/>
      <c r="E791" s="9"/>
      <c r="F791" s="9"/>
      <c r="G791" s="9"/>
      <c r="H791" s="9"/>
      <c r="I791" s="9"/>
      <c r="J791" s="9"/>
      <c r="K791" s="9"/>
      <c r="L791" s="9"/>
      <c r="M791" s="9"/>
      <c r="N791" s="9"/>
      <c r="O791" s="9"/>
      <c r="P791" s="9"/>
      <c r="Q791" s="9"/>
      <c r="R791" s="9"/>
      <c r="S791" s="9"/>
      <c r="T791" s="9"/>
      <c r="U791" s="9"/>
      <c r="V791" s="9"/>
      <c r="W791" s="9"/>
      <c r="X791" s="9"/>
      <c r="Y791" s="9"/>
      <c r="Z791" s="9"/>
    </row>
    <row r="792" spans="1:26" ht="15.75" customHeight="1" x14ac:dyDescent="0.3">
      <c r="A792" s="9"/>
      <c r="B792" s="9"/>
      <c r="C792" s="115"/>
      <c r="D792" s="9"/>
      <c r="E792" s="9"/>
      <c r="F792" s="9"/>
      <c r="G792" s="9"/>
      <c r="H792" s="9"/>
      <c r="I792" s="9"/>
      <c r="J792" s="9"/>
      <c r="K792" s="9"/>
      <c r="L792" s="9"/>
      <c r="M792" s="9"/>
      <c r="N792" s="9"/>
      <c r="O792" s="9"/>
      <c r="P792" s="9"/>
      <c r="Q792" s="9"/>
      <c r="R792" s="9"/>
      <c r="S792" s="9"/>
      <c r="T792" s="9"/>
      <c r="U792" s="9"/>
      <c r="V792" s="9"/>
      <c r="W792" s="9"/>
      <c r="X792" s="9"/>
      <c r="Y792" s="9"/>
      <c r="Z792" s="9"/>
    </row>
    <row r="793" spans="1:26" ht="15.75" customHeight="1" x14ac:dyDescent="0.3">
      <c r="A793" s="9"/>
      <c r="B793" s="9"/>
      <c r="C793" s="115"/>
      <c r="D793" s="9"/>
      <c r="E793" s="9"/>
      <c r="F793" s="9"/>
      <c r="G793" s="9"/>
      <c r="H793" s="9"/>
      <c r="I793" s="9"/>
      <c r="J793" s="9"/>
      <c r="K793" s="9"/>
      <c r="L793" s="9"/>
      <c r="M793" s="9"/>
      <c r="N793" s="9"/>
      <c r="O793" s="9"/>
      <c r="P793" s="9"/>
      <c r="Q793" s="9"/>
      <c r="R793" s="9"/>
      <c r="S793" s="9"/>
      <c r="T793" s="9"/>
      <c r="U793" s="9"/>
      <c r="V793" s="9"/>
      <c r="W793" s="9"/>
      <c r="X793" s="9"/>
      <c r="Y793" s="9"/>
      <c r="Z793" s="9"/>
    </row>
    <row r="794" spans="1:26" ht="15.75" customHeight="1" x14ac:dyDescent="0.3">
      <c r="A794" s="9"/>
      <c r="B794" s="9"/>
      <c r="C794" s="115"/>
      <c r="D794" s="9"/>
      <c r="E794" s="9"/>
      <c r="F794" s="9"/>
      <c r="G794" s="9"/>
      <c r="H794" s="9"/>
      <c r="I794" s="9"/>
      <c r="J794" s="9"/>
      <c r="K794" s="9"/>
      <c r="L794" s="9"/>
      <c r="M794" s="9"/>
      <c r="N794" s="9"/>
      <c r="O794" s="9"/>
      <c r="P794" s="9"/>
      <c r="Q794" s="9"/>
      <c r="R794" s="9"/>
      <c r="S794" s="9"/>
      <c r="T794" s="9"/>
      <c r="U794" s="9"/>
      <c r="V794" s="9"/>
      <c r="W794" s="9"/>
      <c r="X794" s="9"/>
      <c r="Y794" s="9"/>
      <c r="Z794" s="9"/>
    </row>
    <row r="795" spans="1:26" ht="15.75" customHeight="1" x14ac:dyDescent="0.3">
      <c r="A795" s="9"/>
      <c r="B795" s="9"/>
      <c r="C795" s="115"/>
      <c r="D795" s="9"/>
      <c r="E795" s="9"/>
      <c r="F795" s="9"/>
      <c r="G795" s="9"/>
      <c r="H795" s="9"/>
      <c r="I795" s="9"/>
      <c r="J795" s="9"/>
      <c r="K795" s="9"/>
      <c r="L795" s="9"/>
      <c r="M795" s="9"/>
      <c r="N795" s="9"/>
      <c r="O795" s="9"/>
      <c r="P795" s="9"/>
      <c r="Q795" s="9"/>
      <c r="R795" s="9"/>
      <c r="S795" s="9"/>
      <c r="T795" s="9"/>
      <c r="U795" s="9"/>
      <c r="V795" s="9"/>
      <c r="W795" s="9"/>
      <c r="X795" s="9"/>
      <c r="Y795" s="9"/>
      <c r="Z795" s="9"/>
    </row>
    <row r="796" spans="1:26" ht="15.75" customHeight="1" x14ac:dyDescent="0.3">
      <c r="A796" s="9"/>
      <c r="B796" s="9"/>
      <c r="C796" s="115"/>
      <c r="D796" s="9"/>
      <c r="E796" s="9"/>
      <c r="F796" s="9"/>
      <c r="G796" s="9"/>
      <c r="H796" s="9"/>
      <c r="I796" s="9"/>
      <c r="J796" s="9"/>
      <c r="K796" s="9"/>
      <c r="L796" s="9"/>
      <c r="M796" s="9"/>
      <c r="N796" s="9"/>
      <c r="O796" s="9"/>
      <c r="P796" s="9"/>
      <c r="Q796" s="9"/>
      <c r="R796" s="9"/>
      <c r="S796" s="9"/>
      <c r="T796" s="9"/>
      <c r="U796" s="9"/>
      <c r="V796" s="9"/>
      <c r="W796" s="9"/>
      <c r="X796" s="9"/>
      <c r="Y796" s="9"/>
      <c r="Z796" s="9"/>
    </row>
    <row r="797" spans="1:26" ht="15.75" customHeight="1" x14ac:dyDescent="0.3">
      <c r="A797" s="9"/>
      <c r="B797" s="9"/>
      <c r="C797" s="115"/>
      <c r="D797" s="9"/>
      <c r="E797" s="9"/>
      <c r="F797" s="9"/>
      <c r="G797" s="9"/>
      <c r="H797" s="9"/>
      <c r="I797" s="9"/>
      <c r="J797" s="9"/>
      <c r="K797" s="9"/>
      <c r="L797" s="9"/>
      <c r="M797" s="9"/>
      <c r="N797" s="9"/>
      <c r="O797" s="9"/>
      <c r="P797" s="9"/>
      <c r="Q797" s="9"/>
      <c r="R797" s="9"/>
      <c r="S797" s="9"/>
      <c r="T797" s="9"/>
      <c r="U797" s="9"/>
      <c r="V797" s="9"/>
      <c r="W797" s="9"/>
      <c r="X797" s="9"/>
      <c r="Y797" s="9"/>
      <c r="Z797" s="9"/>
    </row>
    <row r="798" spans="1:26" ht="15.75" customHeight="1" x14ac:dyDescent="0.3">
      <c r="A798" s="9"/>
      <c r="B798" s="9"/>
      <c r="C798" s="115"/>
      <c r="D798" s="9"/>
      <c r="E798" s="9"/>
      <c r="F798" s="9"/>
      <c r="G798" s="9"/>
      <c r="H798" s="9"/>
      <c r="I798" s="9"/>
      <c r="J798" s="9"/>
      <c r="K798" s="9"/>
      <c r="L798" s="9"/>
      <c r="M798" s="9"/>
      <c r="N798" s="9"/>
      <c r="O798" s="9"/>
      <c r="P798" s="9"/>
      <c r="Q798" s="9"/>
      <c r="R798" s="9"/>
      <c r="S798" s="9"/>
      <c r="T798" s="9"/>
      <c r="U798" s="9"/>
      <c r="V798" s="9"/>
      <c r="W798" s="9"/>
      <c r="X798" s="9"/>
      <c r="Y798" s="9"/>
      <c r="Z798" s="9"/>
    </row>
    <row r="799" spans="1:26" ht="15.75" customHeight="1" x14ac:dyDescent="0.3">
      <c r="A799" s="9"/>
      <c r="B799" s="9"/>
      <c r="C799" s="115"/>
      <c r="D799" s="9"/>
      <c r="E799" s="9"/>
      <c r="F799" s="9"/>
      <c r="G799" s="9"/>
      <c r="H799" s="9"/>
      <c r="I799" s="9"/>
      <c r="J799" s="9"/>
      <c r="K799" s="9"/>
      <c r="L799" s="9"/>
      <c r="M799" s="9"/>
      <c r="N799" s="9"/>
      <c r="O799" s="9"/>
      <c r="P799" s="9"/>
      <c r="Q799" s="9"/>
      <c r="R799" s="9"/>
      <c r="S799" s="9"/>
      <c r="T799" s="9"/>
      <c r="U799" s="9"/>
      <c r="V799" s="9"/>
      <c r="W799" s="9"/>
      <c r="X799" s="9"/>
      <c r="Y799" s="9"/>
      <c r="Z799" s="9"/>
    </row>
    <row r="800" spans="1:26" ht="15.75" customHeight="1" x14ac:dyDescent="0.3">
      <c r="A800" s="9"/>
      <c r="B800" s="9"/>
      <c r="C800" s="115"/>
      <c r="D800" s="9"/>
      <c r="E800" s="9"/>
      <c r="F800" s="9"/>
      <c r="G800" s="9"/>
      <c r="H800" s="9"/>
      <c r="I800" s="9"/>
      <c r="J800" s="9"/>
      <c r="K800" s="9"/>
      <c r="L800" s="9"/>
      <c r="M800" s="9"/>
      <c r="N800" s="9"/>
      <c r="O800" s="9"/>
      <c r="P800" s="9"/>
      <c r="Q800" s="9"/>
      <c r="R800" s="9"/>
      <c r="S800" s="9"/>
      <c r="T800" s="9"/>
      <c r="U800" s="9"/>
      <c r="V800" s="9"/>
      <c r="W800" s="9"/>
      <c r="X800" s="9"/>
      <c r="Y800" s="9"/>
      <c r="Z800" s="9"/>
    </row>
    <row r="801" spans="1:26" ht="15.75" customHeight="1" x14ac:dyDescent="0.3">
      <c r="A801" s="9"/>
      <c r="B801" s="9"/>
      <c r="C801" s="115"/>
      <c r="D801" s="9"/>
      <c r="E801" s="9"/>
      <c r="F801" s="9"/>
      <c r="G801" s="9"/>
      <c r="H801" s="9"/>
      <c r="I801" s="9"/>
      <c r="J801" s="9"/>
      <c r="K801" s="9"/>
      <c r="L801" s="9"/>
      <c r="M801" s="9"/>
      <c r="N801" s="9"/>
      <c r="O801" s="9"/>
      <c r="P801" s="9"/>
      <c r="Q801" s="9"/>
      <c r="R801" s="9"/>
      <c r="S801" s="9"/>
      <c r="T801" s="9"/>
      <c r="U801" s="9"/>
      <c r="V801" s="9"/>
      <c r="W801" s="9"/>
      <c r="X801" s="9"/>
      <c r="Y801" s="9"/>
      <c r="Z801" s="9"/>
    </row>
    <row r="802" spans="1:26" ht="15.75" customHeight="1" x14ac:dyDescent="0.3">
      <c r="A802" s="9"/>
      <c r="B802" s="9"/>
      <c r="C802" s="115"/>
      <c r="D802" s="9"/>
      <c r="E802" s="9"/>
      <c r="F802" s="9"/>
      <c r="G802" s="9"/>
      <c r="H802" s="9"/>
      <c r="I802" s="9"/>
      <c r="J802" s="9"/>
      <c r="K802" s="9"/>
      <c r="L802" s="9"/>
      <c r="M802" s="9"/>
      <c r="N802" s="9"/>
      <c r="O802" s="9"/>
      <c r="P802" s="9"/>
      <c r="Q802" s="9"/>
      <c r="R802" s="9"/>
      <c r="S802" s="9"/>
      <c r="T802" s="9"/>
      <c r="U802" s="9"/>
      <c r="V802" s="9"/>
      <c r="W802" s="9"/>
      <c r="X802" s="9"/>
      <c r="Y802" s="9"/>
      <c r="Z802" s="9"/>
    </row>
    <row r="803" spans="1:26" ht="15.75" customHeight="1" x14ac:dyDescent="0.3">
      <c r="A803" s="9"/>
      <c r="B803" s="9"/>
      <c r="C803" s="115"/>
      <c r="D803" s="9"/>
      <c r="E803" s="9"/>
      <c r="F803" s="9"/>
      <c r="G803" s="9"/>
      <c r="H803" s="9"/>
      <c r="I803" s="9"/>
      <c r="J803" s="9"/>
      <c r="K803" s="9"/>
      <c r="L803" s="9"/>
      <c r="M803" s="9"/>
      <c r="N803" s="9"/>
      <c r="O803" s="9"/>
      <c r="P803" s="9"/>
      <c r="Q803" s="9"/>
      <c r="R803" s="9"/>
      <c r="S803" s="9"/>
      <c r="T803" s="9"/>
      <c r="U803" s="9"/>
      <c r="V803" s="9"/>
      <c r="W803" s="9"/>
      <c r="X803" s="9"/>
      <c r="Y803" s="9"/>
      <c r="Z803" s="9"/>
    </row>
    <row r="804" spans="1:26" ht="15.75" customHeight="1" x14ac:dyDescent="0.3">
      <c r="A804" s="9"/>
      <c r="B804" s="9"/>
      <c r="C804" s="115"/>
      <c r="D804" s="9"/>
      <c r="E804" s="9"/>
      <c r="F804" s="9"/>
      <c r="G804" s="9"/>
      <c r="H804" s="9"/>
      <c r="I804" s="9"/>
      <c r="J804" s="9"/>
      <c r="K804" s="9"/>
      <c r="L804" s="9"/>
      <c r="M804" s="9"/>
      <c r="N804" s="9"/>
      <c r="O804" s="9"/>
      <c r="P804" s="9"/>
      <c r="Q804" s="9"/>
      <c r="R804" s="9"/>
      <c r="S804" s="9"/>
      <c r="T804" s="9"/>
      <c r="U804" s="9"/>
      <c r="V804" s="9"/>
      <c r="W804" s="9"/>
      <c r="X804" s="9"/>
      <c r="Y804" s="9"/>
      <c r="Z804" s="9"/>
    </row>
    <row r="805" spans="1:26" ht="15.75" customHeight="1" x14ac:dyDescent="0.3">
      <c r="A805" s="9"/>
      <c r="B805" s="9"/>
      <c r="C805" s="115"/>
      <c r="D805" s="9"/>
      <c r="E805" s="9"/>
      <c r="F805" s="9"/>
      <c r="G805" s="9"/>
      <c r="H805" s="9"/>
      <c r="I805" s="9"/>
      <c r="J805" s="9"/>
      <c r="K805" s="9"/>
      <c r="L805" s="9"/>
      <c r="M805" s="9"/>
      <c r="N805" s="9"/>
      <c r="O805" s="9"/>
      <c r="P805" s="9"/>
      <c r="Q805" s="9"/>
      <c r="R805" s="9"/>
      <c r="S805" s="9"/>
      <c r="T805" s="9"/>
      <c r="U805" s="9"/>
      <c r="V805" s="9"/>
      <c r="W805" s="9"/>
      <c r="X805" s="9"/>
      <c r="Y805" s="9"/>
      <c r="Z805" s="9"/>
    </row>
    <row r="806" spans="1:26" ht="15.75" customHeight="1" x14ac:dyDescent="0.3">
      <c r="A806" s="9"/>
      <c r="B806" s="9"/>
      <c r="C806" s="115"/>
      <c r="D806" s="9"/>
      <c r="E806" s="9"/>
      <c r="F806" s="9"/>
      <c r="G806" s="9"/>
      <c r="H806" s="9"/>
      <c r="I806" s="9"/>
      <c r="J806" s="9"/>
      <c r="K806" s="9"/>
      <c r="L806" s="9"/>
      <c r="M806" s="9"/>
      <c r="N806" s="9"/>
      <c r="O806" s="9"/>
      <c r="P806" s="9"/>
      <c r="Q806" s="9"/>
      <c r="R806" s="9"/>
      <c r="S806" s="9"/>
      <c r="T806" s="9"/>
      <c r="U806" s="9"/>
      <c r="V806" s="9"/>
      <c r="W806" s="9"/>
      <c r="X806" s="9"/>
      <c r="Y806" s="9"/>
      <c r="Z806" s="9"/>
    </row>
    <row r="807" spans="1:26" ht="15.75" customHeight="1" x14ac:dyDescent="0.3">
      <c r="A807" s="9"/>
      <c r="B807" s="9"/>
      <c r="C807" s="115"/>
      <c r="D807" s="9"/>
      <c r="E807" s="9"/>
      <c r="F807" s="9"/>
      <c r="G807" s="9"/>
      <c r="H807" s="9"/>
      <c r="I807" s="9"/>
      <c r="J807" s="9"/>
      <c r="K807" s="9"/>
      <c r="L807" s="9"/>
      <c r="M807" s="9"/>
      <c r="N807" s="9"/>
      <c r="O807" s="9"/>
      <c r="P807" s="9"/>
      <c r="Q807" s="9"/>
      <c r="R807" s="9"/>
      <c r="S807" s="9"/>
      <c r="T807" s="9"/>
      <c r="U807" s="9"/>
      <c r="V807" s="9"/>
      <c r="W807" s="9"/>
      <c r="X807" s="9"/>
      <c r="Y807" s="9"/>
      <c r="Z807" s="9"/>
    </row>
    <row r="808" spans="1:26" ht="15.75" customHeight="1" x14ac:dyDescent="0.3">
      <c r="A808" s="9"/>
      <c r="B808" s="9"/>
      <c r="C808" s="115"/>
      <c r="D808" s="9"/>
      <c r="E808" s="9"/>
      <c r="F808" s="9"/>
      <c r="G808" s="9"/>
      <c r="H808" s="9"/>
      <c r="I808" s="9"/>
      <c r="J808" s="9"/>
      <c r="K808" s="9"/>
      <c r="L808" s="9"/>
      <c r="M808" s="9"/>
      <c r="N808" s="9"/>
      <c r="O808" s="9"/>
      <c r="P808" s="9"/>
      <c r="Q808" s="9"/>
      <c r="R808" s="9"/>
      <c r="S808" s="9"/>
      <c r="T808" s="9"/>
      <c r="U808" s="9"/>
      <c r="V808" s="9"/>
      <c r="W808" s="9"/>
      <c r="X808" s="9"/>
      <c r="Y808" s="9"/>
      <c r="Z808" s="9"/>
    </row>
    <row r="809" spans="1:26" ht="15.75" customHeight="1" x14ac:dyDescent="0.3">
      <c r="A809" s="9"/>
      <c r="B809" s="9"/>
      <c r="C809" s="115"/>
      <c r="D809" s="9"/>
      <c r="E809" s="9"/>
      <c r="F809" s="9"/>
      <c r="G809" s="9"/>
      <c r="H809" s="9"/>
      <c r="I809" s="9"/>
      <c r="J809" s="9"/>
      <c r="K809" s="9"/>
      <c r="L809" s="9"/>
      <c r="M809" s="9"/>
      <c r="N809" s="9"/>
      <c r="O809" s="9"/>
      <c r="P809" s="9"/>
      <c r="Q809" s="9"/>
      <c r="R809" s="9"/>
      <c r="S809" s="9"/>
      <c r="T809" s="9"/>
      <c r="U809" s="9"/>
      <c r="V809" s="9"/>
      <c r="W809" s="9"/>
      <c r="X809" s="9"/>
      <c r="Y809" s="9"/>
      <c r="Z809" s="9"/>
    </row>
    <row r="810" spans="1:26" ht="15.75" customHeight="1" x14ac:dyDescent="0.3">
      <c r="A810" s="9"/>
      <c r="B810" s="9"/>
      <c r="C810" s="115"/>
      <c r="D810" s="9"/>
      <c r="E810" s="9"/>
      <c r="F810" s="9"/>
      <c r="G810" s="9"/>
      <c r="H810" s="9"/>
      <c r="I810" s="9"/>
      <c r="J810" s="9"/>
      <c r="K810" s="9"/>
      <c r="L810" s="9"/>
      <c r="M810" s="9"/>
      <c r="N810" s="9"/>
      <c r="O810" s="9"/>
      <c r="P810" s="9"/>
      <c r="Q810" s="9"/>
      <c r="R810" s="9"/>
      <c r="S810" s="9"/>
      <c r="T810" s="9"/>
      <c r="U810" s="9"/>
      <c r="V810" s="9"/>
      <c r="W810" s="9"/>
      <c r="X810" s="9"/>
      <c r="Y810" s="9"/>
      <c r="Z810" s="9"/>
    </row>
    <row r="811" spans="1:26" ht="15.75" customHeight="1" x14ac:dyDescent="0.3">
      <c r="A811" s="9"/>
      <c r="B811" s="9"/>
      <c r="C811" s="115"/>
      <c r="D811" s="9"/>
      <c r="E811" s="9"/>
      <c r="F811" s="9"/>
      <c r="G811" s="9"/>
      <c r="H811" s="9"/>
      <c r="I811" s="9"/>
      <c r="J811" s="9"/>
      <c r="K811" s="9"/>
      <c r="L811" s="9"/>
      <c r="M811" s="9"/>
      <c r="N811" s="9"/>
      <c r="O811" s="9"/>
      <c r="P811" s="9"/>
      <c r="Q811" s="9"/>
      <c r="R811" s="9"/>
      <c r="S811" s="9"/>
      <c r="T811" s="9"/>
      <c r="U811" s="9"/>
      <c r="V811" s="9"/>
      <c r="W811" s="9"/>
      <c r="X811" s="9"/>
      <c r="Y811" s="9"/>
      <c r="Z811" s="9"/>
    </row>
    <row r="812" spans="1:26" ht="15.75" customHeight="1" x14ac:dyDescent="0.3">
      <c r="A812" s="9"/>
      <c r="B812" s="9"/>
      <c r="C812" s="115"/>
      <c r="D812" s="9"/>
      <c r="E812" s="9"/>
      <c r="F812" s="9"/>
      <c r="G812" s="9"/>
      <c r="H812" s="9"/>
      <c r="I812" s="9"/>
      <c r="J812" s="9"/>
      <c r="K812" s="9"/>
      <c r="L812" s="9"/>
      <c r="M812" s="9"/>
      <c r="N812" s="9"/>
      <c r="O812" s="9"/>
      <c r="P812" s="9"/>
      <c r="Q812" s="9"/>
      <c r="R812" s="9"/>
      <c r="S812" s="9"/>
      <c r="T812" s="9"/>
      <c r="U812" s="9"/>
      <c r="V812" s="9"/>
      <c r="W812" s="9"/>
      <c r="X812" s="9"/>
      <c r="Y812" s="9"/>
      <c r="Z812" s="9"/>
    </row>
    <row r="813" spans="1:26" ht="15.75" customHeight="1" x14ac:dyDescent="0.3">
      <c r="A813" s="9"/>
      <c r="B813" s="9"/>
      <c r="C813" s="115"/>
      <c r="D813" s="9"/>
      <c r="E813" s="9"/>
      <c r="F813" s="9"/>
      <c r="G813" s="9"/>
      <c r="H813" s="9"/>
      <c r="I813" s="9"/>
      <c r="J813" s="9"/>
      <c r="K813" s="9"/>
      <c r="L813" s="9"/>
      <c r="M813" s="9"/>
      <c r="N813" s="9"/>
      <c r="O813" s="9"/>
      <c r="P813" s="9"/>
      <c r="Q813" s="9"/>
      <c r="R813" s="9"/>
      <c r="S813" s="9"/>
      <c r="T813" s="9"/>
      <c r="U813" s="9"/>
      <c r="V813" s="9"/>
      <c r="W813" s="9"/>
      <c r="X813" s="9"/>
      <c r="Y813" s="9"/>
      <c r="Z813" s="9"/>
    </row>
    <row r="814" spans="1:26" ht="15.75" customHeight="1" x14ac:dyDescent="0.3">
      <c r="A814" s="9"/>
      <c r="B814" s="9"/>
      <c r="C814" s="115"/>
      <c r="D814" s="9"/>
      <c r="E814" s="9"/>
      <c r="F814" s="9"/>
      <c r="G814" s="9"/>
      <c r="H814" s="9"/>
      <c r="I814" s="9"/>
      <c r="J814" s="9"/>
      <c r="K814" s="9"/>
      <c r="L814" s="9"/>
      <c r="M814" s="9"/>
      <c r="N814" s="9"/>
      <c r="O814" s="9"/>
      <c r="P814" s="9"/>
      <c r="Q814" s="9"/>
      <c r="R814" s="9"/>
      <c r="S814" s="9"/>
      <c r="T814" s="9"/>
      <c r="U814" s="9"/>
      <c r="V814" s="9"/>
      <c r="W814" s="9"/>
      <c r="X814" s="9"/>
      <c r="Y814" s="9"/>
      <c r="Z814" s="9"/>
    </row>
    <row r="815" spans="1:26" ht="15.75" customHeight="1" x14ac:dyDescent="0.3">
      <c r="A815" s="9"/>
      <c r="B815" s="9"/>
      <c r="C815" s="115"/>
      <c r="D815" s="9"/>
      <c r="E815" s="9"/>
      <c r="F815" s="9"/>
      <c r="G815" s="9"/>
      <c r="H815" s="9"/>
      <c r="I815" s="9"/>
      <c r="J815" s="9"/>
      <c r="K815" s="9"/>
      <c r="L815" s="9"/>
      <c r="M815" s="9"/>
      <c r="N815" s="9"/>
      <c r="O815" s="9"/>
      <c r="P815" s="9"/>
      <c r="Q815" s="9"/>
      <c r="R815" s="9"/>
      <c r="S815" s="9"/>
      <c r="T815" s="9"/>
      <c r="U815" s="9"/>
      <c r="V815" s="9"/>
      <c r="W815" s="9"/>
      <c r="X815" s="9"/>
      <c r="Y815" s="9"/>
      <c r="Z815" s="9"/>
    </row>
    <row r="816" spans="1:26" ht="15.75" customHeight="1" x14ac:dyDescent="0.3">
      <c r="A816" s="9"/>
      <c r="B816" s="9"/>
      <c r="C816" s="115"/>
      <c r="D816" s="9"/>
      <c r="E816" s="9"/>
      <c r="F816" s="9"/>
      <c r="G816" s="9"/>
      <c r="H816" s="9"/>
      <c r="I816" s="9"/>
      <c r="J816" s="9"/>
      <c r="K816" s="9"/>
      <c r="L816" s="9"/>
      <c r="M816" s="9"/>
      <c r="N816" s="9"/>
      <c r="O816" s="9"/>
      <c r="P816" s="9"/>
      <c r="Q816" s="9"/>
      <c r="R816" s="9"/>
      <c r="S816" s="9"/>
      <c r="T816" s="9"/>
      <c r="U816" s="9"/>
      <c r="V816" s="9"/>
      <c r="W816" s="9"/>
      <c r="X816" s="9"/>
      <c r="Y816" s="9"/>
      <c r="Z816" s="9"/>
    </row>
    <row r="817" spans="1:26" ht="15.75" customHeight="1" x14ac:dyDescent="0.3">
      <c r="A817" s="9"/>
      <c r="B817" s="9"/>
      <c r="C817" s="115"/>
      <c r="D817" s="9"/>
      <c r="E817" s="9"/>
      <c r="F817" s="9"/>
      <c r="G817" s="9"/>
      <c r="H817" s="9"/>
      <c r="I817" s="9"/>
      <c r="J817" s="9"/>
      <c r="K817" s="9"/>
      <c r="L817" s="9"/>
      <c r="M817" s="9"/>
      <c r="N817" s="9"/>
      <c r="O817" s="9"/>
      <c r="P817" s="9"/>
      <c r="Q817" s="9"/>
      <c r="R817" s="9"/>
      <c r="S817" s="9"/>
      <c r="T817" s="9"/>
      <c r="U817" s="9"/>
      <c r="V817" s="9"/>
      <c r="W817" s="9"/>
      <c r="X817" s="9"/>
      <c r="Y817" s="9"/>
      <c r="Z817" s="9"/>
    </row>
    <row r="818" spans="1:26" ht="15.75" customHeight="1" x14ac:dyDescent="0.3">
      <c r="A818" s="9"/>
      <c r="B818" s="9"/>
      <c r="C818" s="115"/>
      <c r="D818" s="9"/>
      <c r="E818" s="9"/>
      <c r="F818" s="9"/>
      <c r="G818" s="9"/>
      <c r="H818" s="9"/>
      <c r="I818" s="9"/>
      <c r="J818" s="9"/>
      <c r="K818" s="9"/>
      <c r="L818" s="9"/>
      <c r="M818" s="9"/>
      <c r="N818" s="9"/>
      <c r="O818" s="9"/>
      <c r="P818" s="9"/>
      <c r="Q818" s="9"/>
      <c r="R818" s="9"/>
      <c r="S818" s="9"/>
      <c r="T818" s="9"/>
      <c r="U818" s="9"/>
      <c r="V818" s="9"/>
      <c r="W818" s="9"/>
      <c r="X818" s="9"/>
      <c r="Y818" s="9"/>
      <c r="Z818" s="9"/>
    </row>
    <row r="819" spans="1:26" ht="15.75" customHeight="1" x14ac:dyDescent="0.3">
      <c r="A819" s="9"/>
      <c r="B819" s="9"/>
      <c r="C819" s="115"/>
      <c r="D819" s="9"/>
      <c r="E819" s="9"/>
      <c r="F819" s="9"/>
      <c r="G819" s="9"/>
      <c r="H819" s="9"/>
      <c r="I819" s="9"/>
      <c r="J819" s="9"/>
      <c r="K819" s="9"/>
      <c r="L819" s="9"/>
      <c r="M819" s="9"/>
      <c r="N819" s="9"/>
      <c r="O819" s="9"/>
      <c r="P819" s="9"/>
      <c r="Q819" s="9"/>
      <c r="R819" s="9"/>
      <c r="S819" s="9"/>
      <c r="T819" s="9"/>
      <c r="U819" s="9"/>
      <c r="V819" s="9"/>
      <c r="W819" s="9"/>
      <c r="X819" s="9"/>
      <c r="Y819" s="9"/>
      <c r="Z819" s="9"/>
    </row>
    <row r="820" spans="1:26" ht="15.75" customHeight="1" x14ac:dyDescent="0.3">
      <c r="A820" s="9"/>
      <c r="B820" s="9"/>
      <c r="C820" s="115"/>
      <c r="D820" s="9"/>
      <c r="E820" s="9"/>
      <c r="F820" s="9"/>
      <c r="G820" s="9"/>
      <c r="H820" s="9"/>
      <c r="I820" s="9"/>
      <c r="J820" s="9"/>
      <c r="K820" s="9"/>
      <c r="L820" s="9"/>
      <c r="M820" s="9"/>
      <c r="N820" s="9"/>
      <c r="O820" s="9"/>
      <c r="P820" s="9"/>
      <c r="Q820" s="9"/>
      <c r="R820" s="9"/>
      <c r="S820" s="9"/>
      <c r="T820" s="9"/>
      <c r="U820" s="9"/>
      <c r="V820" s="9"/>
      <c r="W820" s="9"/>
      <c r="X820" s="9"/>
      <c r="Y820" s="9"/>
      <c r="Z820" s="9"/>
    </row>
    <row r="821" spans="1:26" ht="15.75" customHeight="1" x14ac:dyDescent="0.3">
      <c r="A821" s="9"/>
      <c r="B821" s="9"/>
      <c r="C821" s="115"/>
      <c r="D821" s="9"/>
      <c r="E821" s="9"/>
      <c r="F821" s="9"/>
      <c r="G821" s="9"/>
      <c r="H821" s="9"/>
      <c r="I821" s="9"/>
      <c r="J821" s="9"/>
      <c r="K821" s="9"/>
      <c r="L821" s="9"/>
      <c r="M821" s="9"/>
      <c r="N821" s="9"/>
      <c r="O821" s="9"/>
      <c r="P821" s="9"/>
      <c r="Q821" s="9"/>
      <c r="R821" s="9"/>
      <c r="S821" s="9"/>
      <c r="T821" s="9"/>
      <c r="U821" s="9"/>
      <c r="V821" s="9"/>
      <c r="W821" s="9"/>
      <c r="X821" s="9"/>
      <c r="Y821" s="9"/>
      <c r="Z821" s="9"/>
    </row>
    <row r="822" spans="1:26" ht="15.75" customHeight="1" x14ac:dyDescent="0.3">
      <c r="A822" s="9"/>
      <c r="B822" s="9"/>
      <c r="C822" s="115"/>
      <c r="D822" s="9"/>
      <c r="E822" s="9"/>
      <c r="F822" s="9"/>
      <c r="G822" s="9"/>
      <c r="H822" s="9"/>
      <c r="I822" s="9"/>
      <c r="J822" s="9"/>
      <c r="K822" s="9"/>
      <c r="L822" s="9"/>
      <c r="M822" s="9"/>
      <c r="N822" s="9"/>
      <c r="O822" s="9"/>
      <c r="P822" s="9"/>
      <c r="Q822" s="9"/>
      <c r="R822" s="9"/>
      <c r="S822" s="9"/>
      <c r="T822" s="9"/>
      <c r="U822" s="9"/>
      <c r="V822" s="9"/>
      <c r="W822" s="9"/>
      <c r="X822" s="9"/>
      <c r="Y822" s="9"/>
      <c r="Z822" s="9"/>
    </row>
    <row r="823" spans="1:26" ht="15.75" customHeight="1" x14ac:dyDescent="0.3">
      <c r="A823" s="9"/>
      <c r="B823" s="9"/>
      <c r="C823" s="115"/>
      <c r="D823" s="9"/>
      <c r="E823" s="9"/>
      <c r="F823" s="9"/>
      <c r="G823" s="9"/>
      <c r="H823" s="9"/>
      <c r="I823" s="9"/>
      <c r="J823" s="9"/>
      <c r="K823" s="9"/>
      <c r="L823" s="9"/>
      <c r="M823" s="9"/>
      <c r="N823" s="9"/>
      <c r="O823" s="9"/>
      <c r="P823" s="9"/>
      <c r="Q823" s="9"/>
      <c r="R823" s="9"/>
      <c r="S823" s="9"/>
      <c r="T823" s="9"/>
      <c r="U823" s="9"/>
      <c r="V823" s="9"/>
      <c r="W823" s="9"/>
      <c r="X823" s="9"/>
      <c r="Y823" s="9"/>
      <c r="Z823" s="9"/>
    </row>
    <row r="824" spans="1:26" ht="15.75" customHeight="1" x14ac:dyDescent="0.3">
      <c r="A824" s="9"/>
      <c r="B824" s="9"/>
      <c r="C824" s="115"/>
      <c r="D824" s="9"/>
      <c r="E824" s="9"/>
      <c r="F824" s="9"/>
      <c r="G824" s="9"/>
      <c r="H824" s="9"/>
      <c r="I824" s="9"/>
      <c r="J824" s="9"/>
      <c r="K824" s="9"/>
      <c r="L824" s="9"/>
      <c r="M824" s="9"/>
      <c r="N824" s="9"/>
      <c r="O824" s="9"/>
      <c r="P824" s="9"/>
      <c r="Q824" s="9"/>
      <c r="R824" s="9"/>
      <c r="S824" s="9"/>
      <c r="T824" s="9"/>
      <c r="U824" s="9"/>
      <c r="V824" s="9"/>
      <c r="W824" s="9"/>
      <c r="X824" s="9"/>
      <c r="Y824" s="9"/>
      <c r="Z824" s="9"/>
    </row>
    <row r="825" spans="1:26" ht="15.75" customHeight="1" x14ac:dyDescent="0.3">
      <c r="A825" s="9"/>
      <c r="B825" s="9"/>
      <c r="C825" s="115"/>
      <c r="D825" s="9"/>
      <c r="E825" s="9"/>
      <c r="F825" s="9"/>
      <c r="G825" s="9"/>
      <c r="H825" s="9"/>
      <c r="I825" s="9"/>
      <c r="J825" s="9"/>
      <c r="K825" s="9"/>
      <c r="L825" s="9"/>
      <c r="M825" s="9"/>
      <c r="N825" s="9"/>
      <c r="O825" s="9"/>
      <c r="P825" s="9"/>
      <c r="Q825" s="9"/>
      <c r="R825" s="9"/>
      <c r="S825" s="9"/>
      <c r="T825" s="9"/>
      <c r="U825" s="9"/>
      <c r="V825" s="9"/>
      <c r="W825" s="9"/>
      <c r="X825" s="9"/>
      <c r="Y825" s="9"/>
      <c r="Z825" s="9"/>
    </row>
    <row r="826" spans="1:26" ht="15.75" customHeight="1" x14ac:dyDescent="0.3">
      <c r="A826" s="9"/>
      <c r="B826" s="9"/>
      <c r="C826" s="115"/>
      <c r="D826" s="9"/>
      <c r="E826" s="9"/>
      <c r="F826" s="9"/>
      <c r="G826" s="9"/>
      <c r="H826" s="9"/>
      <c r="I826" s="9"/>
      <c r="J826" s="9"/>
      <c r="K826" s="9"/>
      <c r="L826" s="9"/>
      <c r="M826" s="9"/>
      <c r="N826" s="9"/>
      <c r="O826" s="9"/>
      <c r="P826" s="9"/>
      <c r="Q826" s="9"/>
      <c r="R826" s="9"/>
      <c r="S826" s="9"/>
      <c r="T826" s="9"/>
      <c r="U826" s="9"/>
      <c r="V826" s="9"/>
      <c r="W826" s="9"/>
      <c r="X826" s="9"/>
      <c r="Y826" s="9"/>
      <c r="Z826" s="9"/>
    </row>
    <row r="827" spans="1:26" ht="15.75" customHeight="1" x14ac:dyDescent="0.3">
      <c r="A827" s="9"/>
      <c r="B827" s="9"/>
      <c r="C827" s="115"/>
      <c r="D827" s="9"/>
      <c r="E827" s="9"/>
      <c r="F827" s="9"/>
      <c r="G827" s="9"/>
      <c r="H827" s="9"/>
      <c r="I827" s="9"/>
      <c r="J827" s="9"/>
      <c r="K827" s="9"/>
      <c r="L827" s="9"/>
      <c r="M827" s="9"/>
      <c r="N827" s="9"/>
      <c r="O827" s="9"/>
      <c r="P827" s="9"/>
      <c r="Q827" s="9"/>
      <c r="R827" s="9"/>
      <c r="S827" s="9"/>
      <c r="T827" s="9"/>
      <c r="U827" s="9"/>
      <c r="V827" s="9"/>
      <c r="W827" s="9"/>
      <c r="X827" s="9"/>
      <c r="Y827" s="9"/>
      <c r="Z827" s="9"/>
    </row>
    <row r="828" spans="1:26" ht="15.75" customHeight="1" x14ac:dyDescent="0.3">
      <c r="A828" s="9"/>
      <c r="B828" s="9"/>
      <c r="C828" s="115"/>
      <c r="D828" s="9"/>
      <c r="E828" s="9"/>
      <c r="F828" s="9"/>
      <c r="G828" s="9"/>
      <c r="H828" s="9"/>
      <c r="I828" s="9"/>
      <c r="J828" s="9"/>
      <c r="K828" s="9"/>
      <c r="L828" s="9"/>
      <c r="M828" s="9"/>
      <c r="N828" s="9"/>
      <c r="O828" s="9"/>
      <c r="P828" s="9"/>
      <c r="Q828" s="9"/>
      <c r="R828" s="9"/>
      <c r="S828" s="9"/>
      <c r="T828" s="9"/>
      <c r="U828" s="9"/>
      <c r="V828" s="9"/>
      <c r="W828" s="9"/>
      <c r="X828" s="9"/>
      <c r="Y828" s="9"/>
      <c r="Z828" s="9"/>
    </row>
    <row r="829" spans="1:26" ht="15.75" customHeight="1" x14ac:dyDescent="0.3">
      <c r="A829" s="9"/>
      <c r="B829" s="9"/>
      <c r="C829" s="115"/>
      <c r="D829" s="9"/>
      <c r="E829" s="9"/>
      <c r="F829" s="9"/>
      <c r="G829" s="9"/>
      <c r="H829" s="9"/>
      <c r="I829" s="9"/>
      <c r="J829" s="9"/>
      <c r="K829" s="9"/>
      <c r="L829" s="9"/>
      <c r="M829" s="9"/>
      <c r="N829" s="9"/>
      <c r="O829" s="9"/>
      <c r="P829" s="9"/>
      <c r="Q829" s="9"/>
      <c r="R829" s="9"/>
      <c r="S829" s="9"/>
      <c r="T829" s="9"/>
      <c r="U829" s="9"/>
      <c r="V829" s="9"/>
      <c r="W829" s="9"/>
      <c r="X829" s="9"/>
      <c r="Y829" s="9"/>
      <c r="Z829" s="9"/>
    </row>
    <row r="830" spans="1:26" ht="15.75" customHeight="1" x14ac:dyDescent="0.3">
      <c r="A830" s="9"/>
      <c r="B830" s="9"/>
      <c r="C830" s="115"/>
      <c r="D830" s="9"/>
      <c r="E830" s="9"/>
      <c r="F830" s="9"/>
      <c r="G830" s="9"/>
      <c r="H830" s="9"/>
      <c r="I830" s="9"/>
      <c r="J830" s="9"/>
      <c r="K830" s="9"/>
      <c r="L830" s="9"/>
      <c r="M830" s="9"/>
      <c r="N830" s="9"/>
      <c r="O830" s="9"/>
      <c r="P830" s="9"/>
      <c r="Q830" s="9"/>
      <c r="R830" s="9"/>
      <c r="S830" s="9"/>
      <c r="T830" s="9"/>
      <c r="U830" s="9"/>
      <c r="V830" s="9"/>
      <c r="W830" s="9"/>
      <c r="X830" s="9"/>
      <c r="Y830" s="9"/>
      <c r="Z830" s="9"/>
    </row>
    <row r="831" spans="1:26" ht="15.75" customHeight="1" x14ac:dyDescent="0.3">
      <c r="A831" s="9"/>
      <c r="B831" s="9"/>
      <c r="C831" s="115"/>
      <c r="D831" s="9"/>
      <c r="E831" s="9"/>
      <c r="F831" s="9"/>
      <c r="G831" s="9"/>
      <c r="H831" s="9"/>
      <c r="I831" s="9"/>
      <c r="J831" s="9"/>
      <c r="K831" s="9"/>
      <c r="L831" s="9"/>
      <c r="M831" s="9"/>
      <c r="N831" s="9"/>
      <c r="O831" s="9"/>
      <c r="P831" s="9"/>
      <c r="Q831" s="9"/>
      <c r="R831" s="9"/>
      <c r="S831" s="9"/>
      <c r="T831" s="9"/>
      <c r="U831" s="9"/>
      <c r="V831" s="9"/>
      <c r="W831" s="9"/>
      <c r="X831" s="9"/>
      <c r="Y831" s="9"/>
      <c r="Z831" s="9"/>
    </row>
    <row r="832" spans="1:26" ht="15.75" customHeight="1" x14ac:dyDescent="0.3">
      <c r="A832" s="9"/>
      <c r="B832" s="9"/>
      <c r="C832" s="115"/>
      <c r="D832" s="9"/>
      <c r="E832" s="9"/>
      <c r="F832" s="9"/>
      <c r="G832" s="9"/>
      <c r="H832" s="9"/>
      <c r="I832" s="9"/>
      <c r="J832" s="9"/>
      <c r="K832" s="9"/>
      <c r="L832" s="9"/>
      <c r="M832" s="9"/>
      <c r="N832" s="9"/>
      <c r="O832" s="9"/>
      <c r="P832" s="9"/>
      <c r="Q832" s="9"/>
      <c r="R832" s="9"/>
      <c r="S832" s="9"/>
      <c r="T832" s="9"/>
      <c r="U832" s="9"/>
      <c r="V832" s="9"/>
      <c r="W832" s="9"/>
      <c r="X832" s="9"/>
      <c r="Y832" s="9"/>
      <c r="Z832" s="9"/>
    </row>
    <row r="833" spans="1:26" ht="15.75" customHeight="1" x14ac:dyDescent="0.3">
      <c r="A833" s="9"/>
      <c r="B833" s="9"/>
      <c r="C833" s="115"/>
      <c r="D833" s="9"/>
      <c r="E833" s="9"/>
      <c r="F833" s="9"/>
      <c r="G833" s="9"/>
      <c r="H833" s="9"/>
      <c r="I833" s="9"/>
      <c r="J833" s="9"/>
      <c r="K833" s="9"/>
      <c r="L833" s="9"/>
      <c r="M833" s="9"/>
      <c r="N833" s="9"/>
      <c r="O833" s="9"/>
      <c r="P833" s="9"/>
      <c r="Q833" s="9"/>
      <c r="R833" s="9"/>
      <c r="S833" s="9"/>
      <c r="T833" s="9"/>
      <c r="U833" s="9"/>
      <c r="V833" s="9"/>
      <c r="W833" s="9"/>
      <c r="X833" s="9"/>
      <c r="Y833" s="9"/>
      <c r="Z833" s="9"/>
    </row>
    <row r="834" spans="1:26" ht="15.75" customHeight="1" x14ac:dyDescent="0.3">
      <c r="A834" s="9"/>
      <c r="B834" s="9"/>
      <c r="C834" s="115"/>
      <c r="D834" s="9"/>
      <c r="E834" s="9"/>
      <c r="F834" s="9"/>
      <c r="G834" s="9"/>
      <c r="H834" s="9"/>
      <c r="I834" s="9"/>
      <c r="J834" s="9"/>
      <c r="K834" s="9"/>
      <c r="L834" s="9"/>
      <c r="M834" s="9"/>
      <c r="N834" s="9"/>
      <c r="O834" s="9"/>
      <c r="P834" s="9"/>
      <c r="Q834" s="9"/>
      <c r="R834" s="9"/>
      <c r="S834" s="9"/>
      <c r="T834" s="9"/>
      <c r="U834" s="9"/>
      <c r="V834" s="9"/>
      <c r="W834" s="9"/>
      <c r="X834" s="9"/>
      <c r="Y834" s="9"/>
      <c r="Z834" s="9"/>
    </row>
    <row r="835" spans="1:26" ht="15.75" customHeight="1" x14ac:dyDescent="0.3">
      <c r="A835" s="9"/>
      <c r="B835" s="9"/>
      <c r="C835" s="115"/>
      <c r="D835" s="9"/>
      <c r="E835" s="9"/>
      <c r="F835" s="9"/>
      <c r="G835" s="9"/>
      <c r="H835" s="9"/>
      <c r="I835" s="9"/>
      <c r="J835" s="9"/>
      <c r="K835" s="9"/>
      <c r="L835" s="9"/>
      <c r="M835" s="9"/>
      <c r="N835" s="9"/>
      <c r="O835" s="9"/>
      <c r="P835" s="9"/>
      <c r="Q835" s="9"/>
      <c r="R835" s="9"/>
      <c r="S835" s="9"/>
      <c r="T835" s="9"/>
      <c r="U835" s="9"/>
      <c r="V835" s="9"/>
      <c r="W835" s="9"/>
      <c r="X835" s="9"/>
      <c r="Y835" s="9"/>
      <c r="Z835" s="9"/>
    </row>
    <row r="836" spans="1:26" ht="15.75" customHeight="1" x14ac:dyDescent="0.3">
      <c r="A836" s="9"/>
      <c r="B836" s="9"/>
      <c r="C836" s="115"/>
      <c r="D836" s="9"/>
      <c r="E836" s="9"/>
      <c r="F836" s="9"/>
      <c r="G836" s="9"/>
      <c r="H836" s="9"/>
      <c r="I836" s="9"/>
      <c r="J836" s="9"/>
      <c r="K836" s="9"/>
      <c r="L836" s="9"/>
      <c r="M836" s="9"/>
      <c r="N836" s="9"/>
      <c r="O836" s="9"/>
      <c r="P836" s="9"/>
      <c r="Q836" s="9"/>
      <c r="R836" s="9"/>
      <c r="S836" s="9"/>
      <c r="T836" s="9"/>
      <c r="U836" s="9"/>
      <c r="V836" s="9"/>
      <c r="W836" s="9"/>
      <c r="X836" s="9"/>
      <c r="Y836" s="9"/>
      <c r="Z836" s="9"/>
    </row>
    <row r="837" spans="1:26" ht="15.75" customHeight="1" x14ac:dyDescent="0.3">
      <c r="A837" s="9"/>
      <c r="B837" s="9"/>
      <c r="C837" s="115"/>
      <c r="D837" s="9"/>
      <c r="E837" s="9"/>
      <c r="F837" s="9"/>
      <c r="G837" s="9"/>
      <c r="H837" s="9"/>
      <c r="I837" s="9"/>
      <c r="J837" s="9"/>
      <c r="K837" s="9"/>
      <c r="L837" s="9"/>
      <c r="M837" s="9"/>
      <c r="N837" s="9"/>
      <c r="O837" s="9"/>
      <c r="P837" s="9"/>
      <c r="Q837" s="9"/>
      <c r="R837" s="9"/>
      <c r="S837" s="9"/>
      <c r="T837" s="9"/>
      <c r="U837" s="9"/>
      <c r="V837" s="9"/>
      <c r="W837" s="9"/>
      <c r="X837" s="9"/>
      <c r="Y837" s="9"/>
      <c r="Z837" s="9"/>
    </row>
    <row r="838" spans="1:26" ht="15.75" customHeight="1" x14ac:dyDescent="0.3">
      <c r="A838" s="9"/>
      <c r="B838" s="9"/>
      <c r="C838" s="115"/>
      <c r="D838" s="9"/>
      <c r="E838" s="9"/>
      <c r="F838" s="9"/>
      <c r="G838" s="9"/>
      <c r="H838" s="9"/>
      <c r="I838" s="9"/>
      <c r="J838" s="9"/>
      <c r="K838" s="9"/>
      <c r="L838" s="9"/>
      <c r="M838" s="9"/>
      <c r="N838" s="9"/>
      <c r="O838" s="9"/>
      <c r="P838" s="9"/>
      <c r="Q838" s="9"/>
      <c r="R838" s="9"/>
      <c r="S838" s="9"/>
      <c r="T838" s="9"/>
      <c r="U838" s="9"/>
      <c r="V838" s="9"/>
      <c r="W838" s="9"/>
      <c r="X838" s="9"/>
      <c r="Y838" s="9"/>
      <c r="Z838" s="9"/>
    </row>
    <row r="839" spans="1:26" ht="15.75" customHeight="1" x14ac:dyDescent="0.3">
      <c r="A839" s="9"/>
      <c r="B839" s="9"/>
      <c r="C839" s="115"/>
      <c r="D839" s="9"/>
      <c r="E839" s="9"/>
      <c r="F839" s="9"/>
      <c r="G839" s="9"/>
      <c r="H839" s="9"/>
      <c r="I839" s="9"/>
      <c r="J839" s="9"/>
      <c r="K839" s="9"/>
      <c r="L839" s="9"/>
      <c r="M839" s="9"/>
      <c r="N839" s="9"/>
      <c r="O839" s="9"/>
      <c r="P839" s="9"/>
      <c r="Q839" s="9"/>
      <c r="R839" s="9"/>
      <c r="S839" s="9"/>
      <c r="T839" s="9"/>
      <c r="U839" s="9"/>
      <c r="V839" s="9"/>
      <c r="W839" s="9"/>
      <c r="X839" s="9"/>
      <c r="Y839" s="9"/>
      <c r="Z839" s="9"/>
    </row>
    <row r="840" spans="1:26" ht="15.75" customHeight="1" x14ac:dyDescent="0.3">
      <c r="A840" s="9"/>
      <c r="B840" s="9"/>
      <c r="C840" s="115"/>
      <c r="D840" s="9"/>
      <c r="E840" s="9"/>
      <c r="F840" s="9"/>
      <c r="G840" s="9"/>
      <c r="H840" s="9"/>
      <c r="I840" s="9"/>
      <c r="J840" s="9"/>
      <c r="K840" s="9"/>
      <c r="L840" s="9"/>
      <c r="M840" s="9"/>
      <c r="N840" s="9"/>
      <c r="O840" s="9"/>
      <c r="P840" s="9"/>
      <c r="Q840" s="9"/>
      <c r="R840" s="9"/>
      <c r="S840" s="9"/>
      <c r="T840" s="9"/>
      <c r="U840" s="9"/>
      <c r="V840" s="9"/>
      <c r="W840" s="9"/>
      <c r="X840" s="9"/>
      <c r="Y840" s="9"/>
      <c r="Z840" s="9"/>
    </row>
    <row r="841" spans="1:26" ht="15.75" customHeight="1" x14ac:dyDescent="0.3">
      <c r="A841" s="9"/>
      <c r="B841" s="9"/>
      <c r="C841" s="115"/>
      <c r="D841" s="9"/>
      <c r="E841" s="9"/>
      <c r="F841" s="9"/>
      <c r="G841" s="9"/>
      <c r="H841" s="9"/>
      <c r="I841" s="9"/>
      <c r="J841" s="9"/>
      <c r="K841" s="9"/>
      <c r="L841" s="9"/>
      <c r="M841" s="9"/>
      <c r="N841" s="9"/>
      <c r="O841" s="9"/>
      <c r="P841" s="9"/>
      <c r="Q841" s="9"/>
      <c r="R841" s="9"/>
      <c r="S841" s="9"/>
      <c r="T841" s="9"/>
      <c r="U841" s="9"/>
      <c r="V841" s="9"/>
      <c r="W841" s="9"/>
      <c r="X841" s="9"/>
      <c r="Y841" s="9"/>
      <c r="Z841" s="9"/>
    </row>
    <row r="842" spans="1:26" ht="15.75" customHeight="1" x14ac:dyDescent="0.3">
      <c r="A842" s="9"/>
      <c r="B842" s="9"/>
      <c r="C842" s="115"/>
      <c r="D842" s="9"/>
      <c r="E842" s="9"/>
      <c r="F842" s="9"/>
      <c r="G842" s="9"/>
      <c r="H842" s="9"/>
      <c r="I842" s="9"/>
      <c r="J842" s="9"/>
      <c r="K842" s="9"/>
      <c r="L842" s="9"/>
      <c r="M842" s="9"/>
      <c r="N842" s="9"/>
      <c r="O842" s="9"/>
      <c r="P842" s="9"/>
      <c r="Q842" s="9"/>
      <c r="R842" s="9"/>
      <c r="S842" s="9"/>
      <c r="T842" s="9"/>
      <c r="U842" s="9"/>
      <c r="V842" s="9"/>
      <c r="W842" s="9"/>
      <c r="X842" s="9"/>
      <c r="Y842" s="9"/>
      <c r="Z842" s="9"/>
    </row>
    <row r="843" spans="1:26" ht="15.75" customHeight="1" x14ac:dyDescent="0.3">
      <c r="A843" s="9"/>
      <c r="B843" s="9"/>
      <c r="C843" s="115"/>
      <c r="D843" s="9"/>
      <c r="E843" s="9"/>
      <c r="F843" s="9"/>
      <c r="G843" s="9"/>
      <c r="H843" s="9"/>
      <c r="I843" s="9"/>
      <c r="J843" s="9"/>
      <c r="K843" s="9"/>
      <c r="L843" s="9"/>
      <c r="M843" s="9"/>
      <c r="N843" s="9"/>
      <c r="O843" s="9"/>
      <c r="P843" s="9"/>
      <c r="Q843" s="9"/>
      <c r="R843" s="9"/>
      <c r="S843" s="9"/>
      <c r="T843" s="9"/>
      <c r="U843" s="9"/>
      <c r="V843" s="9"/>
      <c r="W843" s="9"/>
      <c r="X843" s="9"/>
      <c r="Y843" s="9"/>
      <c r="Z843" s="9"/>
    </row>
    <row r="844" spans="1:26" ht="15.75" customHeight="1" x14ac:dyDescent="0.3">
      <c r="A844" s="9"/>
      <c r="B844" s="9"/>
      <c r="C844" s="115"/>
      <c r="D844" s="9"/>
      <c r="E844" s="9"/>
      <c r="F844" s="9"/>
      <c r="G844" s="9"/>
      <c r="H844" s="9"/>
      <c r="I844" s="9"/>
      <c r="J844" s="9"/>
      <c r="K844" s="9"/>
      <c r="L844" s="9"/>
      <c r="M844" s="9"/>
      <c r="N844" s="9"/>
      <c r="O844" s="9"/>
      <c r="P844" s="9"/>
      <c r="Q844" s="9"/>
      <c r="R844" s="9"/>
      <c r="S844" s="9"/>
      <c r="T844" s="9"/>
      <c r="U844" s="9"/>
      <c r="V844" s="9"/>
      <c r="W844" s="9"/>
      <c r="X844" s="9"/>
      <c r="Y844" s="9"/>
      <c r="Z844" s="9"/>
    </row>
    <row r="845" spans="1:26" ht="15.75" customHeight="1" x14ac:dyDescent="0.3">
      <c r="A845" s="9"/>
      <c r="B845" s="9"/>
      <c r="C845" s="115"/>
      <c r="D845" s="9"/>
      <c r="E845" s="9"/>
      <c r="F845" s="9"/>
      <c r="G845" s="9"/>
      <c r="H845" s="9"/>
      <c r="I845" s="9"/>
      <c r="J845" s="9"/>
      <c r="K845" s="9"/>
      <c r="L845" s="9"/>
      <c r="M845" s="9"/>
      <c r="N845" s="9"/>
      <c r="O845" s="9"/>
      <c r="P845" s="9"/>
      <c r="Q845" s="9"/>
      <c r="R845" s="9"/>
      <c r="S845" s="9"/>
      <c r="T845" s="9"/>
      <c r="U845" s="9"/>
      <c r="V845" s="9"/>
      <c r="W845" s="9"/>
      <c r="X845" s="9"/>
      <c r="Y845" s="9"/>
      <c r="Z845" s="9"/>
    </row>
    <row r="846" spans="1:26" ht="15.75" customHeight="1" x14ac:dyDescent="0.3">
      <c r="A846" s="9"/>
      <c r="B846" s="9"/>
      <c r="C846" s="115"/>
      <c r="D846" s="9"/>
      <c r="E846" s="9"/>
      <c r="F846" s="9"/>
      <c r="G846" s="9"/>
      <c r="H846" s="9"/>
      <c r="I846" s="9"/>
      <c r="J846" s="9"/>
      <c r="K846" s="9"/>
      <c r="L846" s="9"/>
      <c r="M846" s="9"/>
      <c r="N846" s="9"/>
      <c r="O846" s="9"/>
      <c r="P846" s="9"/>
      <c r="Q846" s="9"/>
      <c r="R846" s="9"/>
      <c r="S846" s="9"/>
      <c r="T846" s="9"/>
      <c r="U846" s="9"/>
      <c r="V846" s="9"/>
      <c r="W846" s="9"/>
      <c r="X846" s="9"/>
      <c r="Y846" s="9"/>
      <c r="Z846" s="9"/>
    </row>
    <row r="847" spans="1:26" ht="15.75" customHeight="1" x14ac:dyDescent="0.3">
      <c r="A847" s="9"/>
      <c r="B847" s="9"/>
      <c r="C847" s="115"/>
      <c r="D847" s="9"/>
      <c r="E847" s="9"/>
      <c r="F847" s="9"/>
      <c r="G847" s="9"/>
      <c r="H847" s="9"/>
      <c r="I847" s="9"/>
      <c r="J847" s="9"/>
      <c r="K847" s="9"/>
      <c r="L847" s="9"/>
      <c r="M847" s="9"/>
      <c r="N847" s="9"/>
      <c r="O847" s="9"/>
      <c r="P847" s="9"/>
      <c r="Q847" s="9"/>
      <c r="R847" s="9"/>
      <c r="S847" s="9"/>
      <c r="T847" s="9"/>
      <c r="U847" s="9"/>
      <c r="V847" s="9"/>
      <c r="W847" s="9"/>
      <c r="X847" s="9"/>
      <c r="Y847" s="9"/>
      <c r="Z847" s="9"/>
    </row>
    <row r="848" spans="1:26" ht="15.75" customHeight="1" x14ac:dyDescent="0.3">
      <c r="A848" s="9"/>
      <c r="B848" s="9"/>
      <c r="C848" s="115"/>
      <c r="D848" s="9"/>
      <c r="E848" s="9"/>
      <c r="F848" s="9"/>
      <c r="G848" s="9"/>
      <c r="H848" s="9"/>
      <c r="I848" s="9"/>
      <c r="J848" s="9"/>
      <c r="K848" s="9"/>
      <c r="L848" s="9"/>
      <c r="M848" s="9"/>
      <c r="N848" s="9"/>
      <c r="O848" s="9"/>
      <c r="P848" s="9"/>
      <c r="Q848" s="9"/>
      <c r="R848" s="9"/>
      <c r="S848" s="9"/>
      <c r="T848" s="9"/>
      <c r="U848" s="9"/>
      <c r="V848" s="9"/>
      <c r="W848" s="9"/>
      <c r="X848" s="9"/>
      <c r="Y848" s="9"/>
      <c r="Z848" s="9"/>
    </row>
    <row r="849" spans="1:26" ht="15.75" customHeight="1" x14ac:dyDescent="0.3">
      <c r="A849" s="9"/>
      <c r="B849" s="9"/>
      <c r="C849" s="115"/>
      <c r="D849" s="9"/>
      <c r="E849" s="9"/>
      <c r="F849" s="9"/>
      <c r="G849" s="9"/>
      <c r="H849" s="9"/>
      <c r="I849" s="9"/>
      <c r="J849" s="9"/>
      <c r="K849" s="9"/>
      <c r="L849" s="9"/>
      <c r="M849" s="9"/>
      <c r="N849" s="9"/>
      <c r="O849" s="9"/>
      <c r="P849" s="9"/>
      <c r="Q849" s="9"/>
      <c r="R849" s="9"/>
      <c r="S849" s="9"/>
      <c r="T849" s="9"/>
      <c r="U849" s="9"/>
      <c r="V849" s="9"/>
      <c r="W849" s="9"/>
      <c r="X849" s="9"/>
      <c r="Y849" s="9"/>
      <c r="Z849" s="9"/>
    </row>
    <row r="850" spans="1:26" ht="15.75" customHeight="1" x14ac:dyDescent="0.3">
      <c r="A850" s="9"/>
      <c r="B850" s="9"/>
      <c r="C850" s="115"/>
      <c r="D850" s="9"/>
      <c r="E850" s="9"/>
      <c r="F850" s="9"/>
      <c r="G850" s="9"/>
      <c r="H850" s="9"/>
      <c r="I850" s="9"/>
      <c r="J850" s="9"/>
      <c r="K850" s="9"/>
      <c r="L850" s="9"/>
      <c r="M850" s="9"/>
      <c r="N850" s="9"/>
      <c r="O850" s="9"/>
      <c r="P850" s="9"/>
      <c r="Q850" s="9"/>
      <c r="R850" s="9"/>
      <c r="S850" s="9"/>
      <c r="T850" s="9"/>
      <c r="U850" s="9"/>
      <c r="V850" s="9"/>
      <c r="W850" s="9"/>
      <c r="X850" s="9"/>
      <c r="Y850" s="9"/>
      <c r="Z850" s="9"/>
    </row>
    <row r="851" spans="1:26" ht="15.75" customHeight="1" x14ac:dyDescent="0.3">
      <c r="A851" s="9"/>
      <c r="B851" s="9"/>
      <c r="C851" s="115"/>
      <c r="D851" s="9"/>
      <c r="E851" s="9"/>
      <c r="F851" s="9"/>
      <c r="G851" s="9"/>
      <c r="H851" s="9"/>
      <c r="I851" s="9"/>
      <c r="J851" s="9"/>
      <c r="K851" s="9"/>
      <c r="L851" s="9"/>
      <c r="M851" s="9"/>
      <c r="N851" s="9"/>
      <c r="O851" s="9"/>
      <c r="P851" s="9"/>
      <c r="Q851" s="9"/>
      <c r="R851" s="9"/>
      <c r="S851" s="9"/>
      <c r="T851" s="9"/>
      <c r="U851" s="9"/>
      <c r="V851" s="9"/>
      <c r="W851" s="9"/>
      <c r="X851" s="9"/>
      <c r="Y851" s="9"/>
      <c r="Z851" s="9"/>
    </row>
    <row r="852" spans="1:26" ht="15.75" customHeight="1" x14ac:dyDescent="0.3">
      <c r="A852" s="9"/>
      <c r="B852" s="9"/>
      <c r="C852" s="115"/>
      <c r="D852" s="9"/>
      <c r="E852" s="9"/>
      <c r="F852" s="9"/>
      <c r="G852" s="9"/>
      <c r="H852" s="9"/>
      <c r="I852" s="9"/>
      <c r="J852" s="9"/>
      <c r="K852" s="9"/>
      <c r="L852" s="9"/>
      <c r="M852" s="9"/>
      <c r="N852" s="9"/>
      <c r="O852" s="9"/>
      <c r="P852" s="9"/>
      <c r="Q852" s="9"/>
      <c r="R852" s="9"/>
      <c r="S852" s="9"/>
      <c r="T852" s="9"/>
      <c r="U852" s="9"/>
      <c r="V852" s="9"/>
      <c r="W852" s="9"/>
      <c r="X852" s="9"/>
      <c r="Y852" s="9"/>
      <c r="Z852" s="9"/>
    </row>
    <row r="853" spans="1:26" ht="15.75" customHeight="1" x14ac:dyDescent="0.3">
      <c r="A853" s="9"/>
      <c r="B853" s="9"/>
      <c r="C853" s="115"/>
      <c r="D853" s="9"/>
      <c r="E853" s="9"/>
      <c r="F853" s="9"/>
      <c r="G853" s="9"/>
      <c r="H853" s="9"/>
      <c r="I853" s="9"/>
      <c r="J853" s="9"/>
      <c r="K853" s="9"/>
      <c r="L853" s="9"/>
      <c r="M853" s="9"/>
      <c r="N853" s="9"/>
      <c r="O853" s="9"/>
      <c r="P853" s="9"/>
      <c r="Q853" s="9"/>
      <c r="R853" s="9"/>
      <c r="S853" s="9"/>
      <c r="T853" s="9"/>
      <c r="U853" s="9"/>
      <c r="V853" s="9"/>
      <c r="W853" s="9"/>
      <c r="X853" s="9"/>
      <c r="Y853" s="9"/>
      <c r="Z853" s="9"/>
    </row>
    <row r="854" spans="1:26" ht="15.75" customHeight="1" x14ac:dyDescent="0.3">
      <c r="A854" s="9"/>
      <c r="B854" s="9"/>
      <c r="C854" s="115"/>
      <c r="D854" s="9"/>
      <c r="E854" s="9"/>
      <c r="F854" s="9"/>
      <c r="G854" s="9"/>
      <c r="H854" s="9"/>
      <c r="I854" s="9"/>
      <c r="J854" s="9"/>
      <c r="K854" s="9"/>
      <c r="L854" s="9"/>
      <c r="M854" s="9"/>
      <c r="N854" s="9"/>
      <c r="O854" s="9"/>
      <c r="P854" s="9"/>
      <c r="Q854" s="9"/>
      <c r="R854" s="9"/>
      <c r="S854" s="9"/>
      <c r="T854" s="9"/>
      <c r="U854" s="9"/>
      <c r="V854" s="9"/>
      <c r="W854" s="9"/>
      <c r="X854" s="9"/>
      <c r="Y854" s="9"/>
      <c r="Z854" s="9"/>
    </row>
    <row r="855" spans="1:26" ht="15.75" customHeight="1" x14ac:dyDescent="0.3">
      <c r="A855" s="9"/>
      <c r="B855" s="9"/>
      <c r="C855" s="115"/>
      <c r="D855" s="9"/>
      <c r="E855" s="9"/>
      <c r="F855" s="9"/>
      <c r="G855" s="9"/>
      <c r="H855" s="9"/>
      <c r="I855" s="9"/>
      <c r="J855" s="9"/>
      <c r="K855" s="9"/>
      <c r="L855" s="9"/>
      <c r="M855" s="9"/>
      <c r="N855" s="9"/>
      <c r="O855" s="9"/>
      <c r="P855" s="9"/>
      <c r="Q855" s="9"/>
      <c r="R855" s="9"/>
      <c r="S855" s="9"/>
      <c r="T855" s="9"/>
      <c r="U855" s="9"/>
      <c r="V855" s="9"/>
      <c r="W855" s="9"/>
      <c r="X855" s="9"/>
      <c r="Y855" s="9"/>
      <c r="Z855" s="9"/>
    </row>
    <row r="856" spans="1:26" ht="15.75" customHeight="1" x14ac:dyDescent="0.3">
      <c r="A856" s="9"/>
      <c r="B856" s="9"/>
      <c r="C856" s="115"/>
      <c r="D856" s="9"/>
      <c r="E856" s="9"/>
      <c r="F856" s="9"/>
      <c r="G856" s="9"/>
      <c r="H856" s="9"/>
      <c r="I856" s="9"/>
      <c r="J856" s="9"/>
      <c r="K856" s="9"/>
      <c r="L856" s="9"/>
      <c r="M856" s="9"/>
      <c r="N856" s="9"/>
      <c r="O856" s="9"/>
      <c r="P856" s="9"/>
      <c r="Q856" s="9"/>
      <c r="R856" s="9"/>
      <c r="S856" s="9"/>
      <c r="T856" s="9"/>
      <c r="U856" s="9"/>
      <c r="V856" s="9"/>
      <c r="W856" s="9"/>
      <c r="X856" s="9"/>
      <c r="Y856" s="9"/>
      <c r="Z856" s="9"/>
    </row>
    <row r="857" spans="1:26" ht="15.75" customHeight="1" x14ac:dyDescent="0.3">
      <c r="A857" s="9"/>
      <c r="B857" s="9"/>
      <c r="C857" s="115"/>
      <c r="D857" s="9"/>
      <c r="E857" s="9"/>
      <c r="F857" s="9"/>
      <c r="G857" s="9"/>
      <c r="H857" s="9"/>
      <c r="I857" s="9"/>
      <c r="J857" s="9"/>
      <c r="K857" s="9"/>
      <c r="L857" s="9"/>
      <c r="M857" s="9"/>
      <c r="N857" s="9"/>
      <c r="O857" s="9"/>
      <c r="P857" s="9"/>
      <c r="Q857" s="9"/>
      <c r="R857" s="9"/>
      <c r="S857" s="9"/>
      <c r="T857" s="9"/>
      <c r="U857" s="9"/>
      <c r="V857" s="9"/>
      <c r="W857" s="9"/>
      <c r="X857" s="9"/>
      <c r="Y857" s="9"/>
      <c r="Z857" s="9"/>
    </row>
    <row r="858" spans="1:26" ht="15.75" customHeight="1" x14ac:dyDescent="0.3">
      <c r="A858" s="9"/>
      <c r="B858" s="9"/>
      <c r="C858" s="115"/>
      <c r="D858" s="9"/>
      <c r="E858" s="9"/>
      <c r="F858" s="9"/>
      <c r="G858" s="9"/>
      <c r="H858" s="9"/>
      <c r="I858" s="9"/>
      <c r="J858" s="9"/>
      <c r="K858" s="9"/>
      <c r="L858" s="9"/>
      <c r="M858" s="9"/>
      <c r="N858" s="9"/>
      <c r="O858" s="9"/>
      <c r="P858" s="9"/>
      <c r="Q858" s="9"/>
      <c r="R858" s="9"/>
      <c r="S858" s="9"/>
      <c r="T858" s="9"/>
      <c r="U858" s="9"/>
      <c r="V858" s="9"/>
      <c r="W858" s="9"/>
      <c r="X858" s="9"/>
      <c r="Y858" s="9"/>
      <c r="Z858" s="9"/>
    </row>
    <row r="859" spans="1:26" ht="15.75" customHeight="1" x14ac:dyDescent="0.3">
      <c r="A859" s="9"/>
      <c r="B859" s="9"/>
      <c r="C859" s="115"/>
      <c r="D859" s="9"/>
      <c r="E859" s="9"/>
      <c r="F859" s="9"/>
      <c r="G859" s="9"/>
      <c r="H859" s="9"/>
      <c r="I859" s="9"/>
      <c r="J859" s="9"/>
      <c r="K859" s="9"/>
      <c r="L859" s="9"/>
      <c r="M859" s="9"/>
      <c r="N859" s="9"/>
      <c r="O859" s="9"/>
      <c r="P859" s="9"/>
      <c r="Q859" s="9"/>
      <c r="R859" s="9"/>
      <c r="S859" s="9"/>
      <c r="T859" s="9"/>
      <c r="U859" s="9"/>
      <c r="V859" s="9"/>
      <c r="W859" s="9"/>
      <c r="X859" s="9"/>
      <c r="Y859" s="9"/>
      <c r="Z859" s="9"/>
    </row>
    <row r="860" spans="1:26" ht="15.75" customHeight="1" x14ac:dyDescent="0.3">
      <c r="A860" s="9"/>
      <c r="B860" s="9"/>
      <c r="C860" s="115"/>
      <c r="D860" s="9"/>
      <c r="E860" s="9"/>
      <c r="F860" s="9"/>
      <c r="G860" s="9"/>
      <c r="H860" s="9"/>
      <c r="I860" s="9"/>
      <c r="J860" s="9"/>
      <c r="K860" s="9"/>
      <c r="L860" s="9"/>
      <c r="M860" s="9"/>
      <c r="N860" s="9"/>
      <c r="O860" s="9"/>
      <c r="P860" s="9"/>
      <c r="Q860" s="9"/>
      <c r="R860" s="9"/>
      <c r="S860" s="9"/>
      <c r="T860" s="9"/>
      <c r="U860" s="9"/>
      <c r="V860" s="9"/>
      <c r="W860" s="9"/>
      <c r="X860" s="9"/>
      <c r="Y860" s="9"/>
      <c r="Z860" s="9"/>
    </row>
    <row r="861" spans="1:26" ht="15.75" customHeight="1" x14ac:dyDescent="0.3">
      <c r="A861" s="9"/>
      <c r="B861" s="9"/>
      <c r="C861" s="115"/>
      <c r="D861" s="9"/>
      <c r="E861" s="9"/>
      <c r="F861" s="9"/>
      <c r="G861" s="9"/>
      <c r="H861" s="9"/>
      <c r="I861" s="9"/>
      <c r="J861" s="9"/>
      <c r="K861" s="9"/>
      <c r="L861" s="9"/>
      <c r="M861" s="9"/>
      <c r="N861" s="9"/>
      <c r="O861" s="9"/>
      <c r="P861" s="9"/>
      <c r="Q861" s="9"/>
      <c r="R861" s="9"/>
      <c r="S861" s="9"/>
      <c r="T861" s="9"/>
      <c r="U861" s="9"/>
      <c r="V861" s="9"/>
      <c r="W861" s="9"/>
      <c r="X861" s="9"/>
      <c r="Y861" s="9"/>
      <c r="Z861" s="9"/>
    </row>
    <row r="862" spans="1:26" ht="15.75" customHeight="1" x14ac:dyDescent="0.3">
      <c r="A862" s="9"/>
      <c r="B862" s="9"/>
      <c r="C862" s="115"/>
      <c r="D862" s="9"/>
      <c r="E862" s="9"/>
      <c r="F862" s="9"/>
      <c r="G862" s="9"/>
      <c r="H862" s="9"/>
      <c r="I862" s="9"/>
      <c r="J862" s="9"/>
      <c r="K862" s="9"/>
      <c r="L862" s="9"/>
      <c r="M862" s="9"/>
      <c r="N862" s="9"/>
      <c r="O862" s="9"/>
      <c r="P862" s="9"/>
      <c r="Q862" s="9"/>
      <c r="R862" s="9"/>
      <c r="S862" s="9"/>
      <c r="T862" s="9"/>
      <c r="U862" s="9"/>
      <c r="V862" s="9"/>
      <c r="W862" s="9"/>
      <c r="X862" s="9"/>
      <c r="Y862" s="9"/>
      <c r="Z862" s="9"/>
    </row>
    <row r="863" spans="1:26" ht="15.75" customHeight="1" x14ac:dyDescent="0.3">
      <c r="A863" s="9"/>
      <c r="B863" s="9"/>
      <c r="C863" s="115"/>
      <c r="D863" s="9"/>
      <c r="E863" s="9"/>
      <c r="F863" s="9"/>
      <c r="G863" s="9"/>
      <c r="H863" s="9"/>
      <c r="I863" s="9"/>
      <c r="J863" s="9"/>
      <c r="K863" s="9"/>
      <c r="L863" s="9"/>
      <c r="M863" s="9"/>
      <c r="N863" s="9"/>
      <c r="O863" s="9"/>
      <c r="P863" s="9"/>
      <c r="Q863" s="9"/>
      <c r="R863" s="9"/>
      <c r="S863" s="9"/>
      <c r="T863" s="9"/>
      <c r="U863" s="9"/>
      <c r="V863" s="9"/>
      <c r="W863" s="9"/>
      <c r="X863" s="9"/>
      <c r="Y863" s="9"/>
      <c r="Z863" s="9"/>
    </row>
    <row r="864" spans="1:26" ht="15.75" customHeight="1" x14ac:dyDescent="0.3">
      <c r="A864" s="9"/>
      <c r="B864" s="9"/>
      <c r="C864" s="115"/>
      <c r="D864" s="9"/>
      <c r="E864" s="9"/>
      <c r="F864" s="9"/>
      <c r="G864" s="9"/>
      <c r="H864" s="9"/>
      <c r="I864" s="9"/>
      <c r="J864" s="9"/>
      <c r="K864" s="9"/>
      <c r="L864" s="9"/>
      <c r="M864" s="9"/>
      <c r="N864" s="9"/>
      <c r="O864" s="9"/>
      <c r="P864" s="9"/>
      <c r="Q864" s="9"/>
      <c r="R864" s="9"/>
      <c r="S864" s="9"/>
      <c r="T864" s="9"/>
      <c r="U864" s="9"/>
      <c r="V864" s="9"/>
      <c r="W864" s="9"/>
      <c r="X864" s="9"/>
      <c r="Y864" s="9"/>
      <c r="Z864" s="9"/>
    </row>
    <row r="865" spans="1:26" ht="15.75" customHeight="1" x14ac:dyDescent="0.3">
      <c r="A865" s="9"/>
      <c r="B865" s="9"/>
      <c r="C865" s="115"/>
      <c r="D865" s="9"/>
      <c r="E865" s="9"/>
      <c r="F865" s="9"/>
      <c r="G865" s="9"/>
      <c r="H865" s="9"/>
      <c r="I865" s="9"/>
      <c r="J865" s="9"/>
      <c r="K865" s="9"/>
      <c r="L865" s="9"/>
      <c r="M865" s="9"/>
      <c r="N865" s="9"/>
      <c r="O865" s="9"/>
      <c r="P865" s="9"/>
      <c r="Q865" s="9"/>
      <c r="R865" s="9"/>
      <c r="S865" s="9"/>
      <c r="T865" s="9"/>
      <c r="U865" s="9"/>
      <c r="V865" s="9"/>
      <c r="W865" s="9"/>
      <c r="X865" s="9"/>
      <c r="Y865" s="9"/>
      <c r="Z865" s="9"/>
    </row>
    <row r="866" spans="1:26" ht="15.75" customHeight="1" x14ac:dyDescent="0.3">
      <c r="A866" s="9"/>
      <c r="B866" s="9"/>
      <c r="C866" s="115"/>
      <c r="D866" s="9"/>
      <c r="E866" s="9"/>
      <c r="F866" s="9"/>
      <c r="G866" s="9"/>
      <c r="H866" s="9"/>
      <c r="I866" s="9"/>
      <c r="J866" s="9"/>
      <c r="K866" s="9"/>
      <c r="L866" s="9"/>
      <c r="M866" s="9"/>
      <c r="N866" s="9"/>
      <c r="O866" s="9"/>
      <c r="P866" s="9"/>
      <c r="Q866" s="9"/>
      <c r="R866" s="9"/>
      <c r="S866" s="9"/>
      <c r="T866" s="9"/>
      <c r="U866" s="9"/>
      <c r="V866" s="9"/>
      <c r="W866" s="9"/>
      <c r="X866" s="9"/>
      <c r="Y866" s="9"/>
      <c r="Z866" s="9"/>
    </row>
    <row r="867" spans="1:26" ht="15.75" customHeight="1" x14ac:dyDescent="0.3">
      <c r="A867" s="9"/>
      <c r="B867" s="9"/>
      <c r="C867" s="115"/>
      <c r="D867" s="9"/>
      <c r="E867" s="9"/>
      <c r="F867" s="9"/>
      <c r="G867" s="9"/>
      <c r="H867" s="9"/>
      <c r="I867" s="9"/>
      <c r="J867" s="9"/>
      <c r="K867" s="9"/>
      <c r="L867" s="9"/>
      <c r="M867" s="9"/>
      <c r="N867" s="9"/>
      <c r="O867" s="9"/>
      <c r="P867" s="9"/>
      <c r="Q867" s="9"/>
      <c r="R867" s="9"/>
      <c r="S867" s="9"/>
      <c r="T867" s="9"/>
      <c r="U867" s="9"/>
      <c r="V867" s="9"/>
      <c r="W867" s="9"/>
      <c r="X867" s="9"/>
      <c r="Y867" s="9"/>
      <c r="Z867" s="9"/>
    </row>
    <row r="868" spans="1:26" ht="15.75" customHeight="1" x14ac:dyDescent="0.3">
      <c r="A868" s="9"/>
      <c r="B868" s="9"/>
      <c r="C868" s="115"/>
      <c r="D868" s="9"/>
      <c r="E868" s="9"/>
      <c r="F868" s="9"/>
      <c r="G868" s="9"/>
      <c r="H868" s="9"/>
      <c r="I868" s="9"/>
      <c r="J868" s="9"/>
      <c r="K868" s="9"/>
      <c r="L868" s="9"/>
      <c r="M868" s="9"/>
      <c r="N868" s="9"/>
      <c r="O868" s="9"/>
      <c r="P868" s="9"/>
      <c r="Q868" s="9"/>
      <c r="R868" s="9"/>
      <c r="S868" s="9"/>
      <c r="T868" s="9"/>
      <c r="U868" s="9"/>
      <c r="V868" s="9"/>
      <c r="W868" s="9"/>
      <c r="X868" s="9"/>
      <c r="Y868" s="9"/>
      <c r="Z868" s="9"/>
    </row>
    <row r="869" spans="1:26" ht="15.75" customHeight="1" x14ac:dyDescent="0.3">
      <c r="A869" s="9"/>
      <c r="B869" s="9"/>
      <c r="C869" s="115"/>
      <c r="D869" s="9"/>
      <c r="E869" s="9"/>
      <c r="F869" s="9"/>
      <c r="G869" s="9"/>
      <c r="H869" s="9"/>
      <c r="I869" s="9"/>
      <c r="J869" s="9"/>
      <c r="K869" s="9"/>
      <c r="L869" s="9"/>
      <c r="M869" s="9"/>
      <c r="N869" s="9"/>
      <c r="O869" s="9"/>
      <c r="P869" s="9"/>
      <c r="Q869" s="9"/>
      <c r="R869" s="9"/>
      <c r="S869" s="9"/>
      <c r="T869" s="9"/>
      <c r="U869" s="9"/>
      <c r="V869" s="9"/>
      <c r="W869" s="9"/>
      <c r="X869" s="9"/>
      <c r="Y869" s="9"/>
      <c r="Z869" s="9"/>
    </row>
    <row r="870" spans="1:26" ht="15.75" customHeight="1" x14ac:dyDescent="0.3">
      <c r="A870" s="9"/>
      <c r="B870" s="9"/>
      <c r="C870" s="115"/>
      <c r="D870" s="9"/>
      <c r="E870" s="9"/>
      <c r="F870" s="9"/>
      <c r="G870" s="9"/>
      <c r="H870" s="9"/>
      <c r="I870" s="9"/>
      <c r="J870" s="9"/>
      <c r="K870" s="9"/>
      <c r="L870" s="9"/>
      <c r="M870" s="9"/>
      <c r="N870" s="9"/>
      <c r="O870" s="9"/>
      <c r="P870" s="9"/>
      <c r="Q870" s="9"/>
      <c r="R870" s="9"/>
      <c r="S870" s="9"/>
      <c r="T870" s="9"/>
      <c r="U870" s="9"/>
      <c r="V870" s="9"/>
      <c r="W870" s="9"/>
      <c r="X870" s="9"/>
      <c r="Y870" s="9"/>
      <c r="Z870" s="9"/>
    </row>
    <row r="871" spans="1:26" ht="15.75" customHeight="1" x14ac:dyDescent="0.3">
      <c r="A871" s="9"/>
      <c r="B871" s="9"/>
      <c r="C871" s="115"/>
      <c r="D871" s="9"/>
      <c r="E871" s="9"/>
      <c r="F871" s="9"/>
      <c r="G871" s="9"/>
      <c r="H871" s="9"/>
      <c r="I871" s="9"/>
      <c r="J871" s="9"/>
      <c r="K871" s="9"/>
      <c r="L871" s="9"/>
      <c r="M871" s="9"/>
      <c r="N871" s="9"/>
      <c r="O871" s="9"/>
      <c r="P871" s="9"/>
      <c r="Q871" s="9"/>
      <c r="R871" s="9"/>
      <c r="S871" s="9"/>
      <c r="T871" s="9"/>
      <c r="U871" s="9"/>
      <c r="V871" s="9"/>
      <c r="W871" s="9"/>
      <c r="X871" s="9"/>
      <c r="Y871" s="9"/>
      <c r="Z871" s="9"/>
    </row>
    <row r="872" spans="1:26" ht="15.75" customHeight="1" x14ac:dyDescent="0.3">
      <c r="A872" s="9"/>
      <c r="B872" s="9"/>
      <c r="C872" s="115"/>
      <c r="D872" s="9"/>
      <c r="E872" s="9"/>
      <c r="F872" s="9"/>
      <c r="G872" s="9"/>
      <c r="H872" s="9"/>
      <c r="I872" s="9"/>
      <c r="J872" s="9"/>
      <c r="K872" s="9"/>
      <c r="L872" s="9"/>
      <c r="M872" s="9"/>
      <c r="N872" s="9"/>
      <c r="O872" s="9"/>
      <c r="P872" s="9"/>
      <c r="Q872" s="9"/>
      <c r="R872" s="9"/>
      <c r="S872" s="9"/>
      <c r="T872" s="9"/>
      <c r="U872" s="9"/>
      <c r="V872" s="9"/>
      <c r="W872" s="9"/>
      <c r="X872" s="9"/>
      <c r="Y872" s="9"/>
      <c r="Z872" s="9"/>
    </row>
    <row r="873" spans="1:26" ht="15.75" customHeight="1" x14ac:dyDescent="0.3">
      <c r="A873" s="9"/>
      <c r="B873" s="9"/>
      <c r="C873" s="115"/>
      <c r="D873" s="9"/>
      <c r="E873" s="9"/>
      <c r="F873" s="9"/>
      <c r="G873" s="9"/>
      <c r="H873" s="9"/>
      <c r="I873" s="9"/>
      <c r="J873" s="9"/>
      <c r="K873" s="9"/>
      <c r="L873" s="9"/>
      <c r="M873" s="9"/>
      <c r="N873" s="9"/>
      <c r="O873" s="9"/>
      <c r="P873" s="9"/>
      <c r="Q873" s="9"/>
      <c r="R873" s="9"/>
      <c r="S873" s="9"/>
      <c r="T873" s="9"/>
      <c r="U873" s="9"/>
      <c r="V873" s="9"/>
      <c r="W873" s="9"/>
      <c r="X873" s="9"/>
      <c r="Y873" s="9"/>
      <c r="Z873" s="9"/>
    </row>
    <row r="874" spans="1:26" ht="15.75" customHeight="1" x14ac:dyDescent="0.3">
      <c r="A874" s="9"/>
      <c r="B874" s="9"/>
      <c r="C874" s="115"/>
      <c r="D874" s="9"/>
      <c r="E874" s="9"/>
      <c r="F874" s="9"/>
      <c r="G874" s="9"/>
      <c r="H874" s="9"/>
      <c r="I874" s="9"/>
      <c r="J874" s="9"/>
      <c r="K874" s="9"/>
      <c r="L874" s="9"/>
      <c r="M874" s="9"/>
      <c r="N874" s="9"/>
      <c r="O874" s="9"/>
      <c r="P874" s="9"/>
      <c r="Q874" s="9"/>
      <c r="R874" s="9"/>
      <c r="S874" s="9"/>
      <c r="T874" s="9"/>
      <c r="U874" s="9"/>
      <c r="V874" s="9"/>
      <c r="W874" s="9"/>
      <c r="X874" s="9"/>
      <c r="Y874" s="9"/>
      <c r="Z874" s="9"/>
    </row>
    <row r="875" spans="1:26" ht="15.75" customHeight="1" x14ac:dyDescent="0.3">
      <c r="A875" s="9"/>
      <c r="B875" s="9"/>
      <c r="C875" s="115"/>
      <c r="D875" s="9"/>
      <c r="E875" s="9"/>
      <c r="F875" s="9"/>
      <c r="G875" s="9"/>
      <c r="H875" s="9"/>
      <c r="I875" s="9"/>
      <c r="J875" s="9"/>
      <c r="K875" s="9"/>
      <c r="L875" s="9"/>
      <c r="M875" s="9"/>
      <c r="N875" s="9"/>
      <c r="O875" s="9"/>
      <c r="P875" s="9"/>
      <c r="Q875" s="9"/>
      <c r="R875" s="9"/>
      <c r="S875" s="9"/>
      <c r="T875" s="9"/>
      <c r="U875" s="9"/>
      <c r="V875" s="9"/>
      <c r="W875" s="9"/>
      <c r="X875" s="9"/>
      <c r="Y875" s="9"/>
      <c r="Z875" s="9"/>
    </row>
    <row r="876" spans="1:26" ht="15.75" customHeight="1" x14ac:dyDescent="0.3">
      <c r="A876" s="9"/>
      <c r="B876" s="9"/>
      <c r="C876" s="115"/>
      <c r="D876" s="9"/>
      <c r="E876" s="9"/>
      <c r="F876" s="9"/>
      <c r="G876" s="9"/>
      <c r="H876" s="9"/>
      <c r="I876" s="9"/>
      <c r="J876" s="9"/>
      <c r="K876" s="9"/>
      <c r="L876" s="9"/>
      <c r="M876" s="9"/>
      <c r="N876" s="9"/>
      <c r="O876" s="9"/>
      <c r="P876" s="9"/>
      <c r="Q876" s="9"/>
      <c r="R876" s="9"/>
      <c r="S876" s="9"/>
      <c r="T876" s="9"/>
      <c r="U876" s="9"/>
      <c r="V876" s="9"/>
      <c r="W876" s="9"/>
      <c r="X876" s="9"/>
      <c r="Y876" s="9"/>
      <c r="Z876" s="9"/>
    </row>
    <row r="877" spans="1:26" ht="15.75" customHeight="1" x14ac:dyDescent="0.3">
      <c r="A877" s="9"/>
      <c r="B877" s="9"/>
      <c r="C877" s="115"/>
      <c r="D877" s="9"/>
      <c r="E877" s="9"/>
      <c r="F877" s="9"/>
      <c r="G877" s="9"/>
      <c r="H877" s="9"/>
      <c r="I877" s="9"/>
      <c r="J877" s="9"/>
      <c r="K877" s="9"/>
      <c r="L877" s="9"/>
      <c r="M877" s="9"/>
      <c r="N877" s="9"/>
      <c r="O877" s="9"/>
      <c r="P877" s="9"/>
      <c r="Q877" s="9"/>
      <c r="R877" s="9"/>
      <c r="S877" s="9"/>
      <c r="T877" s="9"/>
      <c r="U877" s="9"/>
      <c r="V877" s="9"/>
      <c r="W877" s="9"/>
      <c r="X877" s="9"/>
      <c r="Y877" s="9"/>
      <c r="Z877" s="9"/>
    </row>
    <row r="878" spans="1:26" ht="15.75" customHeight="1" x14ac:dyDescent="0.3">
      <c r="A878" s="9"/>
      <c r="B878" s="9"/>
      <c r="C878" s="115"/>
      <c r="D878" s="9"/>
      <c r="E878" s="9"/>
      <c r="F878" s="9"/>
      <c r="G878" s="9"/>
      <c r="H878" s="9"/>
      <c r="I878" s="9"/>
      <c r="J878" s="9"/>
      <c r="K878" s="9"/>
      <c r="L878" s="9"/>
      <c r="M878" s="9"/>
      <c r="N878" s="9"/>
      <c r="O878" s="9"/>
      <c r="P878" s="9"/>
      <c r="Q878" s="9"/>
      <c r="R878" s="9"/>
      <c r="S878" s="9"/>
      <c r="T878" s="9"/>
      <c r="U878" s="9"/>
      <c r="V878" s="9"/>
      <c r="W878" s="9"/>
      <c r="X878" s="9"/>
      <c r="Y878" s="9"/>
      <c r="Z878" s="9"/>
    </row>
    <row r="879" spans="1:26" ht="15.75" customHeight="1" x14ac:dyDescent="0.3">
      <c r="A879" s="9"/>
      <c r="B879" s="9"/>
      <c r="C879" s="115"/>
      <c r="D879" s="9"/>
      <c r="E879" s="9"/>
      <c r="F879" s="9"/>
      <c r="G879" s="9"/>
      <c r="H879" s="9"/>
      <c r="I879" s="9"/>
      <c r="J879" s="9"/>
      <c r="K879" s="9"/>
      <c r="L879" s="9"/>
      <c r="M879" s="9"/>
      <c r="N879" s="9"/>
      <c r="O879" s="9"/>
      <c r="P879" s="9"/>
      <c r="Q879" s="9"/>
      <c r="R879" s="9"/>
      <c r="S879" s="9"/>
      <c r="T879" s="9"/>
      <c r="U879" s="9"/>
      <c r="V879" s="9"/>
      <c r="W879" s="9"/>
      <c r="X879" s="9"/>
      <c r="Y879" s="9"/>
      <c r="Z879" s="9"/>
    </row>
    <row r="880" spans="1:26" ht="15.75" customHeight="1" x14ac:dyDescent="0.3">
      <c r="A880" s="9"/>
      <c r="B880" s="9"/>
      <c r="C880" s="115"/>
      <c r="D880" s="9"/>
      <c r="E880" s="9"/>
      <c r="F880" s="9"/>
      <c r="G880" s="9"/>
      <c r="H880" s="9"/>
      <c r="I880" s="9"/>
      <c r="J880" s="9"/>
      <c r="K880" s="9"/>
      <c r="L880" s="9"/>
      <c r="M880" s="9"/>
      <c r="N880" s="9"/>
      <c r="O880" s="9"/>
      <c r="P880" s="9"/>
      <c r="Q880" s="9"/>
      <c r="R880" s="9"/>
      <c r="S880" s="9"/>
      <c r="T880" s="9"/>
      <c r="U880" s="9"/>
      <c r="V880" s="9"/>
      <c r="W880" s="9"/>
      <c r="X880" s="9"/>
      <c r="Y880" s="9"/>
      <c r="Z880" s="9"/>
    </row>
    <row r="881" spans="1:26" ht="15.75" customHeight="1" x14ac:dyDescent="0.3">
      <c r="A881" s="9"/>
      <c r="B881" s="9"/>
      <c r="C881" s="115"/>
      <c r="D881" s="9"/>
      <c r="E881" s="9"/>
      <c r="F881" s="9"/>
      <c r="G881" s="9"/>
      <c r="H881" s="9"/>
      <c r="I881" s="9"/>
      <c r="J881" s="9"/>
      <c r="K881" s="9"/>
      <c r="L881" s="9"/>
      <c r="M881" s="9"/>
      <c r="N881" s="9"/>
      <c r="O881" s="9"/>
      <c r="P881" s="9"/>
      <c r="Q881" s="9"/>
      <c r="R881" s="9"/>
      <c r="S881" s="9"/>
      <c r="T881" s="9"/>
      <c r="U881" s="9"/>
      <c r="V881" s="9"/>
      <c r="W881" s="9"/>
      <c r="X881" s="9"/>
      <c r="Y881" s="9"/>
      <c r="Z881" s="9"/>
    </row>
    <row r="882" spans="1:26" ht="15.75" customHeight="1" x14ac:dyDescent="0.3">
      <c r="A882" s="9"/>
      <c r="B882" s="9"/>
      <c r="C882" s="115"/>
      <c r="D882" s="9"/>
      <c r="E882" s="9"/>
      <c r="F882" s="9"/>
      <c r="G882" s="9"/>
      <c r="H882" s="9"/>
      <c r="I882" s="9"/>
      <c r="J882" s="9"/>
      <c r="K882" s="9"/>
      <c r="L882" s="9"/>
      <c r="M882" s="9"/>
      <c r="N882" s="9"/>
      <c r="O882" s="9"/>
      <c r="P882" s="9"/>
      <c r="Q882" s="9"/>
      <c r="R882" s="9"/>
      <c r="S882" s="9"/>
      <c r="T882" s="9"/>
      <c r="U882" s="9"/>
      <c r="V882" s="9"/>
      <c r="W882" s="9"/>
      <c r="X882" s="9"/>
      <c r="Y882" s="9"/>
      <c r="Z882" s="9"/>
    </row>
    <row r="883" spans="1:26" ht="15.75" customHeight="1" x14ac:dyDescent="0.3">
      <c r="A883" s="9"/>
      <c r="B883" s="9"/>
      <c r="C883" s="115"/>
      <c r="D883" s="9"/>
      <c r="E883" s="9"/>
      <c r="F883" s="9"/>
      <c r="G883" s="9"/>
      <c r="H883" s="9"/>
      <c r="I883" s="9"/>
      <c r="J883" s="9"/>
      <c r="K883" s="9"/>
      <c r="L883" s="9"/>
      <c r="M883" s="9"/>
      <c r="N883" s="9"/>
      <c r="O883" s="9"/>
      <c r="P883" s="9"/>
      <c r="Q883" s="9"/>
      <c r="R883" s="9"/>
      <c r="S883" s="9"/>
      <c r="T883" s="9"/>
      <c r="U883" s="9"/>
      <c r="V883" s="9"/>
      <c r="W883" s="9"/>
      <c r="X883" s="9"/>
      <c r="Y883" s="9"/>
      <c r="Z883" s="9"/>
    </row>
    <row r="884" spans="1:26" ht="15.75" customHeight="1" x14ac:dyDescent="0.3">
      <c r="A884" s="9"/>
      <c r="B884" s="9"/>
      <c r="C884" s="115"/>
      <c r="D884" s="9"/>
      <c r="E884" s="9"/>
      <c r="F884" s="9"/>
      <c r="G884" s="9"/>
      <c r="H884" s="9"/>
      <c r="I884" s="9"/>
      <c r="J884" s="9"/>
      <c r="K884" s="9"/>
      <c r="L884" s="9"/>
      <c r="M884" s="9"/>
      <c r="N884" s="9"/>
      <c r="O884" s="9"/>
      <c r="P884" s="9"/>
      <c r="Q884" s="9"/>
      <c r="R884" s="9"/>
      <c r="S884" s="9"/>
      <c r="T884" s="9"/>
      <c r="U884" s="9"/>
      <c r="V884" s="9"/>
      <c r="W884" s="9"/>
      <c r="X884" s="9"/>
      <c r="Y884" s="9"/>
      <c r="Z884" s="9"/>
    </row>
    <row r="885" spans="1:26" ht="15.75" customHeight="1" x14ac:dyDescent="0.3">
      <c r="A885" s="9"/>
      <c r="B885" s="9"/>
      <c r="C885" s="115"/>
      <c r="D885" s="9"/>
      <c r="E885" s="9"/>
      <c r="F885" s="9"/>
      <c r="G885" s="9"/>
      <c r="H885" s="9"/>
      <c r="I885" s="9"/>
      <c r="J885" s="9"/>
      <c r="K885" s="9"/>
      <c r="L885" s="9"/>
      <c r="M885" s="9"/>
      <c r="N885" s="9"/>
      <c r="O885" s="9"/>
      <c r="P885" s="9"/>
      <c r="Q885" s="9"/>
      <c r="R885" s="9"/>
      <c r="S885" s="9"/>
      <c r="T885" s="9"/>
      <c r="U885" s="9"/>
      <c r="V885" s="9"/>
      <c r="W885" s="9"/>
      <c r="X885" s="9"/>
      <c r="Y885" s="9"/>
      <c r="Z885" s="9"/>
    </row>
    <row r="886" spans="1:26" ht="15.75" customHeight="1" x14ac:dyDescent="0.3">
      <c r="A886" s="9"/>
      <c r="B886" s="9"/>
      <c r="C886" s="115"/>
      <c r="D886" s="9"/>
      <c r="E886" s="9"/>
      <c r="F886" s="9"/>
      <c r="G886" s="9"/>
      <c r="H886" s="9"/>
      <c r="I886" s="9"/>
      <c r="J886" s="9"/>
      <c r="K886" s="9"/>
      <c r="L886" s="9"/>
      <c r="M886" s="9"/>
      <c r="N886" s="9"/>
      <c r="O886" s="9"/>
      <c r="P886" s="9"/>
      <c r="Q886" s="9"/>
      <c r="R886" s="9"/>
      <c r="S886" s="9"/>
      <c r="T886" s="9"/>
      <c r="U886" s="9"/>
      <c r="V886" s="9"/>
      <c r="W886" s="9"/>
      <c r="X886" s="9"/>
      <c r="Y886" s="9"/>
      <c r="Z886" s="9"/>
    </row>
    <row r="887" spans="1:26" ht="15.75" customHeight="1" x14ac:dyDescent="0.3">
      <c r="A887" s="9"/>
      <c r="B887" s="9"/>
      <c r="C887" s="115"/>
      <c r="D887" s="9"/>
      <c r="E887" s="9"/>
      <c r="F887" s="9"/>
      <c r="G887" s="9"/>
      <c r="H887" s="9"/>
      <c r="I887" s="9"/>
      <c r="J887" s="9"/>
      <c r="K887" s="9"/>
      <c r="L887" s="9"/>
      <c r="M887" s="9"/>
      <c r="N887" s="9"/>
      <c r="O887" s="9"/>
      <c r="P887" s="9"/>
      <c r="Q887" s="9"/>
      <c r="R887" s="9"/>
      <c r="S887" s="9"/>
      <c r="T887" s="9"/>
      <c r="U887" s="9"/>
      <c r="V887" s="9"/>
      <c r="W887" s="9"/>
      <c r="X887" s="9"/>
      <c r="Y887" s="9"/>
      <c r="Z887" s="9"/>
    </row>
    <row r="888" spans="1:26" ht="15.75" customHeight="1" x14ac:dyDescent="0.3">
      <c r="A888" s="9"/>
      <c r="B888" s="9"/>
      <c r="C888" s="115"/>
      <c r="D888" s="9"/>
      <c r="E888" s="9"/>
      <c r="F888" s="9"/>
      <c r="G888" s="9"/>
      <c r="H888" s="9"/>
      <c r="I888" s="9"/>
      <c r="J888" s="9"/>
      <c r="K888" s="9"/>
      <c r="L888" s="9"/>
      <c r="M888" s="9"/>
      <c r="N888" s="9"/>
      <c r="O888" s="9"/>
      <c r="P888" s="9"/>
      <c r="Q888" s="9"/>
      <c r="R888" s="9"/>
      <c r="S888" s="9"/>
      <c r="T888" s="9"/>
      <c r="U888" s="9"/>
      <c r="V888" s="9"/>
      <c r="W888" s="9"/>
      <c r="X888" s="9"/>
      <c r="Y888" s="9"/>
      <c r="Z888" s="9"/>
    </row>
    <row r="889" spans="1:26" ht="15.75" customHeight="1" x14ac:dyDescent="0.3">
      <c r="A889" s="9"/>
      <c r="B889" s="9"/>
      <c r="C889" s="115"/>
      <c r="D889" s="9"/>
      <c r="E889" s="9"/>
      <c r="F889" s="9"/>
      <c r="G889" s="9"/>
      <c r="H889" s="9"/>
      <c r="I889" s="9"/>
      <c r="J889" s="9"/>
      <c r="K889" s="9"/>
      <c r="L889" s="9"/>
      <c r="M889" s="9"/>
      <c r="N889" s="9"/>
      <c r="O889" s="9"/>
      <c r="P889" s="9"/>
      <c r="Q889" s="9"/>
      <c r="R889" s="9"/>
      <c r="S889" s="9"/>
      <c r="T889" s="9"/>
      <c r="U889" s="9"/>
      <c r="V889" s="9"/>
      <c r="W889" s="9"/>
      <c r="X889" s="9"/>
      <c r="Y889" s="9"/>
      <c r="Z889" s="9"/>
    </row>
    <row r="890" spans="1:26" ht="15.75" customHeight="1" x14ac:dyDescent="0.3">
      <c r="A890" s="9"/>
      <c r="B890" s="9"/>
      <c r="C890" s="115"/>
      <c r="D890" s="9"/>
      <c r="E890" s="9"/>
      <c r="F890" s="9"/>
      <c r="G890" s="9"/>
      <c r="H890" s="9"/>
      <c r="I890" s="9"/>
      <c r="J890" s="9"/>
      <c r="K890" s="9"/>
      <c r="L890" s="9"/>
      <c r="M890" s="9"/>
      <c r="N890" s="9"/>
      <c r="O890" s="9"/>
      <c r="P890" s="9"/>
      <c r="Q890" s="9"/>
      <c r="R890" s="9"/>
      <c r="S890" s="9"/>
      <c r="T890" s="9"/>
      <c r="U890" s="9"/>
      <c r="V890" s="9"/>
      <c r="W890" s="9"/>
      <c r="X890" s="9"/>
      <c r="Y890" s="9"/>
      <c r="Z890" s="9"/>
    </row>
    <row r="891" spans="1:26" ht="15.75" customHeight="1" x14ac:dyDescent="0.3">
      <c r="A891" s="9"/>
      <c r="B891" s="9"/>
      <c r="C891" s="115"/>
      <c r="D891" s="9"/>
      <c r="E891" s="9"/>
      <c r="F891" s="9"/>
      <c r="G891" s="9"/>
      <c r="H891" s="9"/>
      <c r="I891" s="9"/>
      <c r="J891" s="9"/>
      <c r="K891" s="9"/>
      <c r="L891" s="9"/>
      <c r="M891" s="9"/>
      <c r="N891" s="9"/>
      <c r="O891" s="9"/>
      <c r="P891" s="9"/>
      <c r="Q891" s="9"/>
      <c r="R891" s="9"/>
      <c r="S891" s="9"/>
      <c r="T891" s="9"/>
      <c r="U891" s="9"/>
      <c r="V891" s="9"/>
      <c r="W891" s="9"/>
      <c r="X891" s="9"/>
      <c r="Y891" s="9"/>
      <c r="Z891" s="9"/>
    </row>
    <row r="892" spans="1:26" ht="15.75" customHeight="1" x14ac:dyDescent="0.3">
      <c r="A892" s="9"/>
      <c r="B892" s="9"/>
      <c r="C892" s="115"/>
      <c r="D892" s="9"/>
      <c r="E892" s="9"/>
      <c r="F892" s="9"/>
      <c r="G892" s="9"/>
      <c r="H892" s="9"/>
      <c r="I892" s="9"/>
      <c r="J892" s="9"/>
      <c r="K892" s="9"/>
      <c r="L892" s="9"/>
      <c r="M892" s="9"/>
      <c r="N892" s="9"/>
      <c r="O892" s="9"/>
      <c r="P892" s="9"/>
      <c r="Q892" s="9"/>
      <c r="R892" s="9"/>
      <c r="S892" s="9"/>
      <c r="T892" s="9"/>
      <c r="U892" s="9"/>
      <c r="V892" s="9"/>
      <c r="W892" s="9"/>
      <c r="X892" s="9"/>
      <c r="Y892" s="9"/>
      <c r="Z892" s="9"/>
    </row>
    <row r="893" spans="1:26" ht="15.75" customHeight="1" x14ac:dyDescent="0.3">
      <c r="A893" s="9"/>
      <c r="B893" s="9"/>
      <c r="C893" s="115"/>
      <c r="D893" s="9"/>
      <c r="E893" s="9"/>
      <c r="F893" s="9"/>
      <c r="G893" s="9"/>
      <c r="H893" s="9"/>
      <c r="I893" s="9"/>
      <c r="J893" s="9"/>
      <c r="K893" s="9"/>
      <c r="L893" s="9"/>
      <c r="M893" s="9"/>
      <c r="N893" s="9"/>
      <c r="O893" s="9"/>
      <c r="P893" s="9"/>
      <c r="Q893" s="9"/>
      <c r="R893" s="9"/>
      <c r="S893" s="9"/>
      <c r="T893" s="9"/>
      <c r="U893" s="9"/>
      <c r="V893" s="9"/>
      <c r="W893" s="9"/>
      <c r="X893" s="9"/>
      <c r="Y893" s="9"/>
      <c r="Z893" s="9"/>
    </row>
    <row r="894" spans="1:26" ht="15.75" customHeight="1" x14ac:dyDescent="0.3">
      <c r="A894" s="9"/>
      <c r="B894" s="9"/>
      <c r="C894" s="115"/>
      <c r="D894" s="9"/>
      <c r="E894" s="9"/>
      <c r="F894" s="9"/>
      <c r="G894" s="9"/>
      <c r="H894" s="9"/>
      <c r="I894" s="9"/>
      <c r="J894" s="9"/>
      <c r="K894" s="9"/>
      <c r="L894" s="9"/>
      <c r="M894" s="9"/>
      <c r="N894" s="9"/>
      <c r="O894" s="9"/>
      <c r="P894" s="9"/>
      <c r="Q894" s="9"/>
      <c r="R894" s="9"/>
      <c r="S894" s="9"/>
      <c r="T894" s="9"/>
      <c r="U894" s="9"/>
      <c r="V894" s="9"/>
      <c r="W894" s="9"/>
      <c r="X894" s="9"/>
      <c r="Y894" s="9"/>
      <c r="Z894" s="9"/>
    </row>
    <row r="895" spans="1:26" ht="15.75" customHeight="1" x14ac:dyDescent="0.3">
      <c r="A895" s="9"/>
      <c r="B895" s="9"/>
      <c r="C895" s="115"/>
      <c r="D895" s="9"/>
      <c r="E895" s="9"/>
      <c r="F895" s="9"/>
      <c r="G895" s="9"/>
      <c r="H895" s="9"/>
      <c r="I895" s="9"/>
      <c r="J895" s="9"/>
      <c r="K895" s="9"/>
      <c r="L895" s="9"/>
      <c r="M895" s="9"/>
      <c r="N895" s="9"/>
      <c r="O895" s="9"/>
      <c r="P895" s="9"/>
      <c r="Q895" s="9"/>
      <c r="R895" s="9"/>
      <c r="S895" s="9"/>
      <c r="T895" s="9"/>
      <c r="U895" s="9"/>
      <c r="V895" s="9"/>
      <c r="W895" s="9"/>
      <c r="X895" s="9"/>
      <c r="Y895" s="9"/>
      <c r="Z895" s="9"/>
    </row>
    <row r="896" spans="1:26" ht="15.75" customHeight="1" x14ac:dyDescent="0.3">
      <c r="A896" s="9"/>
      <c r="B896" s="9"/>
      <c r="C896" s="115"/>
      <c r="D896" s="9"/>
      <c r="E896" s="9"/>
      <c r="F896" s="9"/>
      <c r="G896" s="9"/>
      <c r="H896" s="9"/>
      <c r="I896" s="9"/>
      <c r="J896" s="9"/>
      <c r="K896" s="9"/>
      <c r="L896" s="9"/>
      <c r="M896" s="9"/>
      <c r="N896" s="9"/>
      <c r="O896" s="9"/>
      <c r="P896" s="9"/>
      <c r="Q896" s="9"/>
      <c r="R896" s="9"/>
      <c r="S896" s="9"/>
      <c r="T896" s="9"/>
      <c r="U896" s="9"/>
      <c r="V896" s="9"/>
      <c r="W896" s="9"/>
      <c r="X896" s="9"/>
      <c r="Y896" s="9"/>
      <c r="Z896" s="9"/>
    </row>
    <row r="897" spans="1:26" ht="15.75" customHeight="1" x14ac:dyDescent="0.3">
      <c r="A897" s="9"/>
      <c r="B897" s="9"/>
      <c r="C897" s="115"/>
      <c r="D897" s="9"/>
      <c r="E897" s="9"/>
      <c r="F897" s="9"/>
      <c r="G897" s="9"/>
      <c r="H897" s="9"/>
      <c r="I897" s="9"/>
      <c r="J897" s="9"/>
      <c r="K897" s="9"/>
      <c r="L897" s="9"/>
      <c r="M897" s="9"/>
      <c r="N897" s="9"/>
      <c r="O897" s="9"/>
      <c r="P897" s="9"/>
      <c r="Q897" s="9"/>
      <c r="R897" s="9"/>
      <c r="S897" s="9"/>
      <c r="T897" s="9"/>
      <c r="U897" s="9"/>
      <c r="V897" s="9"/>
      <c r="W897" s="9"/>
      <c r="X897" s="9"/>
      <c r="Y897" s="9"/>
      <c r="Z897" s="9"/>
    </row>
    <row r="898" spans="1:26" ht="15.75" customHeight="1" x14ac:dyDescent="0.3">
      <c r="A898" s="9"/>
      <c r="B898" s="9"/>
      <c r="C898" s="115"/>
      <c r="D898" s="9"/>
      <c r="E898" s="9"/>
      <c r="F898" s="9"/>
      <c r="G898" s="9"/>
      <c r="H898" s="9"/>
      <c r="I898" s="9"/>
      <c r="J898" s="9"/>
      <c r="K898" s="9"/>
      <c r="L898" s="9"/>
      <c r="M898" s="9"/>
      <c r="N898" s="9"/>
      <c r="O898" s="9"/>
      <c r="P898" s="9"/>
      <c r="Q898" s="9"/>
      <c r="R898" s="9"/>
      <c r="S898" s="9"/>
      <c r="T898" s="9"/>
      <c r="U898" s="9"/>
      <c r="V898" s="9"/>
      <c r="W898" s="9"/>
      <c r="X898" s="9"/>
      <c r="Y898" s="9"/>
      <c r="Z898" s="9"/>
    </row>
    <row r="899" spans="1:26" ht="15.75" customHeight="1" x14ac:dyDescent="0.3">
      <c r="A899" s="9"/>
      <c r="B899" s="9"/>
      <c r="C899" s="115"/>
      <c r="D899" s="9"/>
      <c r="E899" s="9"/>
      <c r="F899" s="9"/>
      <c r="G899" s="9"/>
      <c r="H899" s="9"/>
      <c r="I899" s="9"/>
      <c r="J899" s="9"/>
      <c r="K899" s="9"/>
      <c r="L899" s="9"/>
      <c r="M899" s="9"/>
      <c r="N899" s="9"/>
      <c r="O899" s="9"/>
      <c r="P899" s="9"/>
      <c r="Q899" s="9"/>
      <c r="R899" s="9"/>
      <c r="S899" s="9"/>
      <c r="T899" s="9"/>
      <c r="U899" s="9"/>
      <c r="V899" s="9"/>
      <c r="W899" s="9"/>
      <c r="X899" s="9"/>
      <c r="Y899" s="9"/>
      <c r="Z899" s="9"/>
    </row>
    <row r="900" spans="1:26" ht="15.75" customHeight="1" x14ac:dyDescent="0.3">
      <c r="A900" s="9"/>
      <c r="B900" s="9"/>
      <c r="C900" s="115"/>
      <c r="D900" s="9"/>
      <c r="E900" s="9"/>
      <c r="F900" s="9"/>
      <c r="G900" s="9"/>
      <c r="H900" s="9"/>
      <c r="I900" s="9"/>
      <c r="J900" s="9"/>
      <c r="K900" s="9"/>
      <c r="L900" s="9"/>
      <c r="M900" s="9"/>
      <c r="N900" s="9"/>
      <c r="O900" s="9"/>
      <c r="P900" s="9"/>
      <c r="Q900" s="9"/>
      <c r="R900" s="9"/>
      <c r="S900" s="9"/>
      <c r="T900" s="9"/>
      <c r="U900" s="9"/>
      <c r="V900" s="9"/>
      <c r="W900" s="9"/>
      <c r="X900" s="9"/>
      <c r="Y900" s="9"/>
      <c r="Z900" s="9"/>
    </row>
    <row r="901" spans="1:26" ht="15.75" customHeight="1" x14ac:dyDescent="0.3">
      <c r="A901" s="9"/>
      <c r="B901" s="9"/>
      <c r="C901" s="115"/>
      <c r="D901" s="9"/>
      <c r="E901" s="9"/>
      <c r="F901" s="9"/>
      <c r="G901" s="9"/>
      <c r="H901" s="9"/>
      <c r="I901" s="9"/>
      <c r="J901" s="9"/>
      <c r="K901" s="9"/>
      <c r="L901" s="9"/>
      <c r="M901" s="9"/>
      <c r="N901" s="9"/>
      <c r="O901" s="9"/>
      <c r="P901" s="9"/>
      <c r="Q901" s="9"/>
      <c r="R901" s="9"/>
      <c r="S901" s="9"/>
      <c r="T901" s="9"/>
      <c r="U901" s="9"/>
      <c r="V901" s="9"/>
      <c r="W901" s="9"/>
      <c r="X901" s="9"/>
      <c r="Y901" s="9"/>
      <c r="Z901" s="9"/>
    </row>
    <row r="902" spans="1:26" ht="15.75" customHeight="1" x14ac:dyDescent="0.3">
      <c r="A902" s="9"/>
      <c r="B902" s="9"/>
      <c r="C902" s="115"/>
      <c r="D902" s="9"/>
      <c r="E902" s="9"/>
      <c r="F902" s="9"/>
      <c r="G902" s="9"/>
      <c r="H902" s="9"/>
      <c r="I902" s="9"/>
      <c r="J902" s="9"/>
      <c r="K902" s="9"/>
      <c r="L902" s="9"/>
      <c r="M902" s="9"/>
      <c r="N902" s="9"/>
      <c r="O902" s="9"/>
      <c r="P902" s="9"/>
      <c r="Q902" s="9"/>
      <c r="R902" s="9"/>
      <c r="S902" s="9"/>
      <c r="T902" s="9"/>
      <c r="U902" s="9"/>
      <c r="V902" s="9"/>
      <c r="W902" s="9"/>
      <c r="X902" s="9"/>
      <c r="Y902" s="9"/>
      <c r="Z902" s="9"/>
    </row>
    <row r="903" spans="1:26" ht="15.75" customHeight="1" x14ac:dyDescent="0.3">
      <c r="A903" s="9"/>
      <c r="B903" s="9"/>
      <c r="C903" s="115"/>
      <c r="D903" s="9"/>
      <c r="E903" s="9"/>
      <c r="F903" s="9"/>
      <c r="G903" s="9"/>
      <c r="H903" s="9"/>
      <c r="I903" s="9"/>
      <c r="J903" s="9"/>
      <c r="K903" s="9"/>
      <c r="L903" s="9"/>
      <c r="M903" s="9"/>
      <c r="N903" s="9"/>
      <c r="O903" s="9"/>
      <c r="P903" s="9"/>
      <c r="Q903" s="9"/>
      <c r="R903" s="9"/>
      <c r="S903" s="9"/>
      <c r="T903" s="9"/>
      <c r="U903" s="9"/>
      <c r="V903" s="9"/>
      <c r="W903" s="9"/>
      <c r="X903" s="9"/>
      <c r="Y903" s="9"/>
      <c r="Z903" s="9"/>
    </row>
    <row r="904" spans="1:26" ht="15.75" customHeight="1" x14ac:dyDescent="0.3">
      <c r="A904" s="9"/>
      <c r="B904" s="9"/>
      <c r="C904" s="115"/>
      <c r="D904" s="9"/>
      <c r="E904" s="9"/>
      <c r="F904" s="9"/>
      <c r="G904" s="9"/>
      <c r="H904" s="9"/>
      <c r="I904" s="9"/>
      <c r="J904" s="9"/>
      <c r="K904" s="9"/>
      <c r="L904" s="9"/>
      <c r="M904" s="9"/>
      <c r="N904" s="9"/>
      <c r="O904" s="9"/>
      <c r="P904" s="9"/>
      <c r="Q904" s="9"/>
      <c r="R904" s="9"/>
      <c r="S904" s="9"/>
      <c r="T904" s="9"/>
      <c r="U904" s="9"/>
      <c r="V904" s="9"/>
      <c r="W904" s="9"/>
      <c r="X904" s="9"/>
      <c r="Y904" s="9"/>
      <c r="Z904" s="9"/>
    </row>
    <row r="905" spans="1:26" ht="15.75" customHeight="1" x14ac:dyDescent="0.3">
      <c r="A905" s="9"/>
      <c r="B905" s="9"/>
      <c r="C905" s="115"/>
      <c r="D905" s="9"/>
      <c r="E905" s="9"/>
      <c r="F905" s="9"/>
      <c r="G905" s="9"/>
      <c r="H905" s="9"/>
      <c r="I905" s="9"/>
      <c r="J905" s="9"/>
      <c r="K905" s="9"/>
      <c r="L905" s="9"/>
      <c r="M905" s="9"/>
      <c r="N905" s="9"/>
      <c r="O905" s="9"/>
      <c r="P905" s="9"/>
      <c r="Q905" s="9"/>
      <c r="R905" s="9"/>
      <c r="S905" s="9"/>
      <c r="T905" s="9"/>
      <c r="U905" s="9"/>
      <c r="V905" s="9"/>
      <c r="W905" s="9"/>
      <c r="X905" s="9"/>
      <c r="Y905" s="9"/>
      <c r="Z905" s="9"/>
    </row>
    <row r="906" spans="1:26" ht="15.75" customHeight="1" x14ac:dyDescent="0.3">
      <c r="A906" s="9"/>
      <c r="B906" s="9"/>
      <c r="C906" s="115"/>
      <c r="D906" s="9"/>
      <c r="E906" s="9"/>
      <c r="F906" s="9"/>
      <c r="G906" s="9"/>
      <c r="H906" s="9"/>
      <c r="I906" s="9"/>
      <c r="J906" s="9"/>
      <c r="K906" s="9"/>
      <c r="L906" s="9"/>
      <c r="M906" s="9"/>
      <c r="N906" s="9"/>
      <c r="O906" s="9"/>
      <c r="P906" s="9"/>
      <c r="Q906" s="9"/>
      <c r="R906" s="9"/>
      <c r="S906" s="9"/>
      <c r="T906" s="9"/>
      <c r="U906" s="9"/>
      <c r="V906" s="9"/>
      <c r="W906" s="9"/>
      <c r="X906" s="9"/>
      <c r="Y906" s="9"/>
      <c r="Z906" s="9"/>
    </row>
    <row r="907" spans="1:26" ht="15.75" customHeight="1" x14ac:dyDescent="0.3">
      <c r="A907" s="9"/>
      <c r="B907" s="9"/>
      <c r="C907" s="115"/>
      <c r="D907" s="9"/>
      <c r="E907" s="9"/>
      <c r="F907" s="9"/>
      <c r="G907" s="9"/>
      <c r="H907" s="9"/>
      <c r="I907" s="9"/>
      <c r="J907" s="9"/>
      <c r="K907" s="9"/>
      <c r="L907" s="9"/>
      <c r="M907" s="9"/>
      <c r="N907" s="9"/>
      <c r="O907" s="9"/>
      <c r="P907" s="9"/>
      <c r="Q907" s="9"/>
      <c r="R907" s="9"/>
      <c r="S907" s="9"/>
      <c r="T907" s="9"/>
      <c r="U907" s="9"/>
      <c r="V907" s="9"/>
      <c r="W907" s="9"/>
      <c r="X907" s="9"/>
      <c r="Y907" s="9"/>
      <c r="Z907" s="9"/>
    </row>
    <row r="908" spans="1:26" ht="15.75" customHeight="1" x14ac:dyDescent="0.3">
      <c r="A908" s="9"/>
      <c r="B908" s="9"/>
      <c r="C908" s="115"/>
      <c r="D908" s="9"/>
      <c r="E908" s="9"/>
      <c r="F908" s="9"/>
      <c r="G908" s="9"/>
      <c r="H908" s="9"/>
      <c r="I908" s="9"/>
      <c r="J908" s="9"/>
      <c r="K908" s="9"/>
      <c r="L908" s="9"/>
      <c r="M908" s="9"/>
      <c r="N908" s="9"/>
      <c r="O908" s="9"/>
      <c r="P908" s="9"/>
      <c r="Q908" s="9"/>
      <c r="R908" s="9"/>
      <c r="S908" s="9"/>
      <c r="T908" s="9"/>
      <c r="U908" s="9"/>
      <c r="V908" s="9"/>
      <c r="W908" s="9"/>
      <c r="X908" s="9"/>
      <c r="Y908" s="9"/>
      <c r="Z908" s="9"/>
    </row>
    <row r="909" spans="1:26" ht="15.75" customHeight="1" x14ac:dyDescent="0.3">
      <c r="A909" s="9"/>
      <c r="B909" s="9"/>
      <c r="C909" s="115"/>
      <c r="D909" s="9"/>
      <c r="E909" s="9"/>
      <c r="F909" s="9"/>
      <c r="G909" s="9"/>
      <c r="H909" s="9"/>
      <c r="I909" s="9"/>
      <c r="J909" s="9"/>
      <c r="K909" s="9"/>
      <c r="L909" s="9"/>
      <c r="M909" s="9"/>
      <c r="N909" s="9"/>
      <c r="O909" s="9"/>
      <c r="P909" s="9"/>
      <c r="Q909" s="9"/>
      <c r="R909" s="9"/>
      <c r="S909" s="9"/>
      <c r="T909" s="9"/>
      <c r="U909" s="9"/>
      <c r="V909" s="9"/>
      <c r="W909" s="9"/>
      <c r="X909" s="9"/>
      <c r="Y909" s="9"/>
      <c r="Z909" s="9"/>
    </row>
    <row r="910" spans="1:26" ht="15.75" customHeight="1" x14ac:dyDescent="0.3">
      <c r="A910" s="9"/>
      <c r="B910" s="9"/>
      <c r="C910" s="115"/>
      <c r="D910" s="9"/>
      <c r="E910" s="9"/>
      <c r="F910" s="9"/>
      <c r="G910" s="9"/>
      <c r="H910" s="9"/>
      <c r="I910" s="9"/>
      <c r="J910" s="9"/>
      <c r="K910" s="9"/>
      <c r="L910" s="9"/>
      <c r="M910" s="9"/>
      <c r="N910" s="9"/>
      <c r="O910" s="9"/>
      <c r="P910" s="9"/>
      <c r="Q910" s="9"/>
      <c r="R910" s="9"/>
      <c r="S910" s="9"/>
      <c r="T910" s="9"/>
      <c r="U910" s="9"/>
      <c r="V910" s="9"/>
      <c r="W910" s="9"/>
      <c r="X910" s="9"/>
      <c r="Y910" s="9"/>
      <c r="Z910" s="9"/>
    </row>
    <row r="911" spans="1:26" ht="15.75" customHeight="1" x14ac:dyDescent="0.3">
      <c r="A911" s="9"/>
      <c r="B911" s="9"/>
      <c r="C911" s="115"/>
      <c r="D911" s="9"/>
      <c r="E911" s="9"/>
      <c r="F911" s="9"/>
      <c r="G911" s="9"/>
      <c r="H911" s="9"/>
      <c r="I911" s="9"/>
      <c r="J911" s="9"/>
      <c r="K911" s="9"/>
      <c r="L911" s="9"/>
      <c r="M911" s="9"/>
      <c r="N911" s="9"/>
      <c r="O911" s="9"/>
      <c r="P911" s="9"/>
      <c r="Q911" s="9"/>
      <c r="R911" s="9"/>
      <c r="S911" s="9"/>
      <c r="T911" s="9"/>
      <c r="U911" s="9"/>
      <c r="V911" s="9"/>
      <c r="W911" s="9"/>
      <c r="X911" s="9"/>
      <c r="Y911" s="9"/>
      <c r="Z911" s="9"/>
    </row>
    <row r="912" spans="1:26" ht="15.75" customHeight="1" x14ac:dyDescent="0.3">
      <c r="A912" s="9"/>
      <c r="B912" s="9"/>
      <c r="C912" s="115"/>
      <c r="D912" s="9"/>
      <c r="E912" s="9"/>
      <c r="F912" s="9"/>
      <c r="G912" s="9"/>
      <c r="H912" s="9"/>
      <c r="I912" s="9"/>
      <c r="J912" s="9"/>
      <c r="K912" s="9"/>
      <c r="L912" s="9"/>
      <c r="M912" s="9"/>
      <c r="N912" s="9"/>
      <c r="O912" s="9"/>
      <c r="P912" s="9"/>
      <c r="Q912" s="9"/>
      <c r="R912" s="9"/>
      <c r="S912" s="9"/>
      <c r="T912" s="9"/>
      <c r="U912" s="9"/>
      <c r="V912" s="9"/>
      <c r="W912" s="9"/>
      <c r="X912" s="9"/>
      <c r="Y912" s="9"/>
      <c r="Z912" s="9"/>
    </row>
    <row r="913" spans="1:26" ht="15.75" customHeight="1" x14ac:dyDescent="0.3">
      <c r="A913" s="9"/>
      <c r="B913" s="9"/>
      <c r="C913" s="115"/>
      <c r="D913" s="9"/>
      <c r="E913" s="9"/>
      <c r="F913" s="9"/>
      <c r="G913" s="9"/>
      <c r="H913" s="9"/>
      <c r="I913" s="9"/>
      <c r="J913" s="9"/>
      <c r="K913" s="9"/>
      <c r="L913" s="9"/>
      <c r="M913" s="9"/>
      <c r="N913" s="9"/>
      <c r="O913" s="9"/>
      <c r="P913" s="9"/>
      <c r="Q913" s="9"/>
      <c r="R913" s="9"/>
      <c r="S913" s="9"/>
      <c r="T913" s="9"/>
      <c r="U913" s="9"/>
      <c r="V913" s="9"/>
      <c r="W913" s="9"/>
      <c r="X913" s="9"/>
      <c r="Y913" s="9"/>
      <c r="Z913" s="9"/>
    </row>
    <row r="914" spans="1:26" ht="15.75" customHeight="1" x14ac:dyDescent="0.3">
      <c r="A914" s="9"/>
      <c r="B914" s="9"/>
      <c r="C914" s="115"/>
      <c r="D914" s="9"/>
      <c r="E914" s="9"/>
      <c r="F914" s="9"/>
      <c r="G914" s="9"/>
      <c r="H914" s="9"/>
      <c r="I914" s="9"/>
      <c r="J914" s="9"/>
      <c r="K914" s="9"/>
      <c r="L914" s="9"/>
      <c r="M914" s="9"/>
      <c r="N914" s="9"/>
      <c r="O914" s="9"/>
      <c r="P914" s="9"/>
      <c r="Q914" s="9"/>
      <c r="R914" s="9"/>
      <c r="S914" s="9"/>
      <c r="T914" s="9"/>
      <c r="U914" s="9"/>
      <c r="V914" s="9"/>
      <c r="W914" s="9"/>
      <c r="X914" s="9"/>
      <c r="Y914" s="9"/>
      <c r="Z914" s="9"/>
    </row>
    <row r="915" spans="1:26" ht="15.75" customHeight="1" x14ac:dyDescent="0.3">
      <c r="A915" s="9"/>
      <c r="B915" s="9"/>
      <c r="C915" s="115"/>
      <c r="D915" s="9"/>
      <c r="E915" s="9"/>
      <c r="F915" s="9"/>
      <c r="G915" s="9"/>
      <c r="H915" s="9"/>
      <c r="I915" s="9"/>
      <c r="J915" s="9"/>
      <c r="K915" s="9"/>
      <c r="L915" s="9"/>
      <c r="M915" s="9"/>
      <c r="N915" s="9"/>
      <c r="O915" s="9"/>
      <c r="P915" s="9"/>
      <c r="Q915" s="9"/>
      <c r="R915" s="9"/>
      <c r="S915" s="9"/>
      <c r="T915" s="9"/>
      <c r="U915" s="9"/>
      <c r="V915" s="9"/>
      <c r="W915" s="9"/>
      <c r="X915" s="9"/>
      <c r="Y915" s="9"/>
      <c r="Z915" s="9"/>
    </row>
    <row r="916" spans="1:26" ht="15.75" customHeight="1" x14ac:dyDescent="0.3">
      <c r="A916" s="9"/>
      <c r="B916" s="9"/>
      <c r="C916" s="115"/>
      <c r="D916" s="9"/>
      <c r="E916" s="9"/>
      <c r="F916" s="9"/>
      <c r="G916" s="9"/>
      <c r="H916" s="9"/>
      <c r="I916" s="9"/>
      <c r="J916" s="9"/>
      <c r="K916" s="9"/>
      <c r="L916" s="9"/>
      <c r="M916" s="9"/>
      <c r="N916" s="9"/>
      <c r="O916" s="9"/>
      <c r="P916" s="9"/>
      <c r="Q916" s="9"/>
      <c r="R916" s="9"/>
      <c r="S916" s="9"/>
      <c r="T916" s="9"/>
      <c r="U916" s="9"/>
      <c r="V916" s="9"/>
      <c r="W916" s="9"/>
      <c r="X916" s="9"/>
      <c r="Y916" s="9"/>
      <c r="Z916" s="9"/>
    </row>
    <row r="917" spans="1:26" ht="15.75" customHeight="1" x14ac:dyDescent="0.3">
      <c r="A917" s="9"/>
      <c r="B917" s="9"/>
      <c r="C917" s="115"/>
      <c r="D917" s="9"/>
      <c r="E917" s="9"/>
      <c r="F917" s="9"/>
      <c r="G917" s="9"/>
      <c r="H917" s="9"/>
      <c r="I917" s="9"/>
      <c r="J917" s="9"/>
      <c r="K917" s="9"/>
      <c r="L917" s="9"/>
      <c r="M917" s="9"/>
      <c r="N917" s="9"/>
      <c r="O917" s="9"/>
      <c r="P917" s="9"/>
      <c r="Q917" s="9"/>
      <c r="R917" s="9"/>
      <c r="S917" s="9"/>
      <c r="T917" s="9"/>
      <c r="U917" s="9"/>
      <c r="V917" s="9"/>
      <c r="W917" s="9"/>
      <c r="X917" s="9"/>
      <c r="Y917" s="9"/>
      <c r="Z917" s="9"/>
    </row>
    <row r="918" spans="1:26" ht="15.75" customHeight="1" x14ac:dyDescent="0.3">
      <c r="A918" s="9"/>
      <c r="B918" s="9"/>
      <c r="C918" s="115"/>
      <c r="D918" s="9"/>
      <c r="E918" s="9"/>
      <c r="F918" s="9"/>
      <c r="G918" s="9"/>
      <c r="H918" s="9"/>
      <c r="I918" s="9"/>
      <c r="J918" s="9"/>
      <c r="K918" s="9"/>
      <c r="L918" s="9"/>
      <c r="M918" s="9"/>
      <c r="N918" s="9"/>
      <c r="O918" s="9"/>
      <c r="P918" s="9"/>
      <c r="Q918" s="9"/>
      <c r="R918" s="9"/>
      <c r="S918" s="9"/>
      <c r="T918" s="9"/>
      <c r="U918" s="9"/>
      <c r="V918" s="9"/>
      <c r="W918" s="9"/>
      <c r="X918" s="9"/>
      <c r="Y918" s="9"/>
      <c r="Z918" s="9"/>
    </row>
    <row r="919" spans="1:26" ht="15.75" customHeight="1" x14ac:dyDescent="0.3">
      <c r="A919" s="9"/>
      <c r="B919" s="9"/>
      <c r="C919" s="115"/>
      <c r="D919" s="9"/>
      <c r="E919" s="9"/>
      <c r="F919" s="9"/>
      <c r="G919" s="9"/>
      <c r="H919" s="9"/>
      <c r="I919" s="9"/>
      <c r="J919" s="9"/>
      <c r="K919" s="9"/>
      <c r="L919" s="9"/>
      <c r="M919" s="9"/>
      <c r="N919" s="9"/>
      <c r="O919" s="9"/>
      <c r="P919" s="9"/>
      <c r="Q919" s="9"/>
      <c r="R919" s="9"/>
      <c r="S919" s="9"/>
      <c r="T919" s="9"/>
      <c r="U919" s="9"/>
      <c r="V919" s="9"/>
      <c r="W919" s="9"/>
      <c r="X919" s="9"/>
      <c r="Y919" s="9"/>
      <c r="Z919" s="9"/>
    </row>
    <row r="920" spans="1:26" ht="15.75" customHeight="1" x14ac:dyDescent="0.3">
      <c r="A920" s="9"/>
      <c r="B920" s="9"/>
      <c r="C920" s="115"/>
      <c r="D920" s="9"/>
      <c r="E920" s="9"/>
      <c r="F920" s="9"/>
      <c r="G920" s="9"/>
      <c r="H920" s="9"/>
      <c r="I920" s="9"/>
      <c r="J920" s="9"/>
      <c r="K920" s="9"/>
      <c r="L920" s="9"/>
      <c r="M920" s="9"/>
      <c r="N920" s="9"/>
      <c r="O920" s="9"/>
      <c r="P920" s="9"/>
      <c r="Q920" s="9"/>
      <c r="R920" s="9"/>
      <c r="S920" s="9"/>
      <c r="T920" s="9"/>
      <c r="U920" s="9"/>
      <c r="V920" s="9"/>
      <c r="W920" s="9"/>
      <c r="X920" s="9"/>
      <c r="Y920" s="9"/>
      <c r="Z920" s="9"/>
    </row>
    <row r="921" spans="1:26" ht="15.75" customHeight="1" x14ac:dyDescent="0.3">
      <c r="A921" s="9"/>
      <c r="B921" s="9"/>
      <c r="C921" s="115"/>
      <c r="D921" s="9"/>
      <c r="E921" s="9"/>
      <c r="F921" s="9"/>
      <c r="G921" s="9"/>
      <c r="H921" s="9"/>
      <c r="I921" s="9"/>
      <c r="J921" s="9"/>
      <c r="K921" s="9"/>
      <c r="L921" s="9"/>
      <c r="M921" s="9"/>
      <c r="N921" s="9"/>
      <c r="O921" s="9"/>
      <c r="P921" s="9"/>
      <c r="Q921" s="9"/>
      <c r="R921" s="9"/>
      <c r="S921" s="9"/>
      <c r="T921" s="9"/>
      <c r="U921" s="9"/>
      <c r="V921" s="9"/>
      <c r="W921" s="9"/>
      <c r="X921" s="9"/>
      <c r="Y921" s="9"/>
      <c r="Z921" s="9"/>
    </row>
    <row r="922" spans="1:26" ht="15.75" customHeight="1" x14ac:dyDescent="0.3">
      <c r="A922" s="9"/>
      <c r="B922" s="9"/>
      <c r="C922" s="115"/>
      <c r="D922" s="9"/>
      <c r="E922" s="9"/>
      <c r="F922" s="9"/>
      <c r="G922" s="9"/>
      <c r="H922" s="9"/>
      <c r="I922" s="9"/>
      <c r="J922" s="9"/>
      <c r="K922" s="9"/>
      <c r="L922" s="9"/>
      <c r="M922" s="9"/>
      <c r="N922" s="9"/>
      <c r="O922" s="9"/>
      <c r="P922" s="9"/>
      <c r="Q922" s="9"/>
      <c r="R922" s="9"/>
      <c r="S922" s="9"/>
      <c r="T922" s="9"/>
      <c r="U922" s="9"/>
      <c r="V922" s="9"/>
      <c r="W922" s="9"/>
      <c r="X922" s="9"/>
      <c r="Y922" s="9"/>
      <c r="Z922" s="9"/>
    </row>
    <row r="923" spans="1:26" ht="15.75" customHeight="1" x14ac:dyDescent="0.3">
      <c r="A923" s="9"/>
      <c r="B923" s="9"/>
      <c r="C923" s="115"/>
      <c r="D923" s="9"/>
      <c r="E923" s="9"/>
      <c r="F923" s="9"/>
      <c r="G923" s="9"/>
      <c r="H923" s="9"/>
      <c r="I923" s="9"/>
      <c r="J923" s="9"/>
      <c r="K923" s="9"/>
      <c r="L923" s="9"/>
      <c r="M923" s="9"/>
      <c r="N923" s="9"/>
      <c r="O923" s="9"/>
      <c r="P923" s="9"/>
      <c r="Q923" s="9"/>
      <c r="R923" s="9"/>
      <c r="S923" s="9"/>
      <c r="T923" s="9"/>
      <c r="U923" s="9"/>
      <c r="V923" s="9"/>
      <c r="W923" s="9"/>
      <c r="X923" s="9"/>
      <c r="Y923" s="9"/>
      <c r="Z923" s="9"/>
    </row>
    <row r="924" spans="1:26" ht="15.75" customHeight="1" x14ac:dyDescent="0.3">
      <c r="A924" s="9"/>
      <c r="B924" s="9"/>
      <c r="C924" s="115"/>
      <c r="D924" s="9"/>
      <c r="E924" s="9"/>
      <c r="F924" s="9"/>
      <c r="G924" s="9"/>
      <c r="H924" s="9"/>
      <c r="I924" s="9"/>
      <c r="J924" s="9"/>
      <c r="K924" s="9"/>
      <c r="L924" s="9"/>
      <c r="M924" s="9"/>
      <c r="N924" s="9"/>
      <c r="O924" s="9"/>
      <c r="P924" s="9"/>
      <c r="Q924" s="9"/>
      <c r="R924" s="9"/>
      <c r="S924" s="9"/>
      <c r="T924" s="9"/>
      <c r="U924" s="9"/>
      <c r="V924" s="9"/>
      <c r="W924" s="9"/>
      <c r="X924" s="9"/>
      <c r="Y924" s="9"/>
      <c r="Z924" s="9"/>
    </row>
    <row r="925" spans="1:26" ht="15.75" customHeight="1" x14ac:dyDescent="0.3">
      <c r="A925" s="9"/>
      <c r="B925" s="9"/>
      <c r="C925" s="115"/>
      <c r="D925" s="9"/>
      <c r="E925" s="9"/>
      <c r="F925" s="9"/>
      <c r="G925" s="9"/>
      <c r="H925" s="9"/>
      <c r="I925" s="9"/>
      <c r="J925" s="9"/>
      <c r="K925" s="9"/>
      <c r="L925" s="9"/>
      <c r="M925" s="9"/>
      <c r="N925" s="9"/>
      <c r="O925" s="9"/>
      <c r="P925" s="9"/>
      <c r="Q925" s="9"/>
      <c r="R925" s="9"/>
      <c r="S925" s="9"/>
      <c r="T925" s="9"/>
      <c r="U925" s="9"/>
      <c r="V925" s="9"/>
      <c r="W925" s="9"/>
      <c r="X925" s="9"/>
      <c r="Y925" s="9"/>
      <c r="Z925" s="9"/>
    </row>
    <row r="926" spans="1:26" ht="15.75" customHeight="1" x14ac:dyDescent="0.3">
      <c r="A926" s="9"/>
      <c r="B926" s="9"/>
      <c r="C926" s="115"/>
      <c r="D926" s="9"/>
      <c r="E926" s="9"/>
      <c r="F926" s="9"/>
      <c r="G926" s="9"/>
      <c r="H926" s="9"/>
      <c r="I926" s="9"/>
      <c r="J926" s="9"/>
      <c r="K926" s="9"/>
      <c r="L926" s="9"/>
      <c r="M926" s="9"/>
      <c r="N926" s="9"/>
      <c r="O926" s="9"/>
      <c r="P926" s="9"/>
      <c r="Q926" s="9"/>
      <c r="R926" s="9"/>
      <c r="S926" s="9"/>
      <c r="T926" s="9"/>
      <c r="U926" s="9"/>
      <c r="V926" s="9"/>
      <c r="W926" s="9"/>
      <c r="X926" s="9"/>
      <c r="Y926" s="9"/>
      <c r="Z926" s="9"/>
    </row>
    <row r="927" spans="1:26" ht="15.75" customHeight="1" x14ac:dyDescent="0.3">
      <c r="A927" s="9"/>
      <c r="B927" s="9"/>
      <c r="C927" s="115"/>
      <c r="D927" s="9"/>
      <c r="E927" s="9"/>
      <c r="F927" s="9"/>
      <c r="G927" s="9"/>
      <c r="H927" s="9"/>
      <c r="I927" s="9"/>
      <c r="J927" s="9"/>
      <c r="K927" s="9"/>
      <c r="L927" s="9"/>
      <c r="M927" s="9"/>
      <c r="N927" s="9"/>
      <c r="O927" s="9"/>
      <c r="P927" s="9"/>
      <c r="Q927" s="9"/>
      <c r="R927" s="9"/>
      <c r="S927" s="9"/>
      <c r="T927" s="9"/>
      <c r="U927" s="9"/>
      <c r="V927" s="9"/>
      <c r="W927" s="9"/>
      <c r="X927" s="9"/>
      <c r="Y927" s="9"/>
      <c r="Z927" s="9"/>
    </row>
    <row r="928" spans="1:26" ht="15.75" customHeight="1" x14ac:dyDescent="0.3">
      <c r="A928" s="9"/>
      <c r="B928" s="9"/>
      <c r="C928" s="115"/>
      <c r="D928" s="9"/>
      <c r="E928" s="9"/>
      <c r="F928" s="9"/>
      <c r="G928" s="9"/>
      <c r="H928" s="9"/>
      <c r="I928" s="9"/>
      <c r="J928" s="9"/>
      <c r="K928" s="9"/>
      <c r="L928" s="9"/>
      <c r="M928" s="9"/>
      <c r="N928" s="9"/>
      <c r="O928" s="9"/>
      <c r="P928" s="9"/>
      <c r="Q928" s="9"/>
      <c r="R928" s="9"/>
      <c r="S928" s="9"/>
      <c r="T928" s="9"/>
      <c r="U928" s="9"/>
      <c r="V928" s="9"/>
      <c r="W928" s="9"/>
      <c r="X928" s="9"/>
      <c r="Y928" s="9"/>
      <c r="Z928" s="9"/>
    </row>
    <row r="929" spans="1:26" ht="15.75" customHeight="1" x14ac:dyDescent="0.3">
      <c r="A929" s="9"/>
      <c r="B929" s="9"/>
      <c r="C929" s="115"/>
      <c r="D929" s="9"/>
      <c r="E929" s="9"/>
      <c r="F929" s="9"/>
      <c r="G929" s="9"/>
      <c r="H929" s="9"/>
      <c r="I929" s="9"/>
      <c r="J929" s="9"/>
      <c r="K929" s="9"/>
      <c r="L929" s="9"/>
      <c r="M929" s="9"/>
      <c r="N929" s="9"/>
      <c r="O929" s="9"/>
      <c r="P929" s="9"/>
      <c r="Q929" s="9"/>
      <c r="R929" s="9"/>
      <c r="S929" s="9"/>
      <c r="T929" s="9"/>
      <c r="U929" s="9"/>
      <c r="V929" s="9"/>
      <c r="W929" s="9"/>
      <c r="X929" s="9"/>
      <c r="Y929" s="9"/>
      <c r="Z929" s="9"/>
    </row>
    <row r="930" spans="1:26" ht="15.75" customHeight="1" x14ac:dyDescent="0.3">
      <c r="A930" s="9"/>
      <c r="B930" s="9"/>
      <c r="C930" s="115"/>
      <c r="D930" s="9"/>
      <c r="E930" s="9"/>
      <c r="F930" s="9"/>
      <c r="G930" s="9"/>
      <c r="H930" s="9"/>
      <c r="I930" s="9"/>
      <c r="J930" s="9"/>
      <c r="K930" s="9"/>
      <c r="L930" s="9"/>
      <c r="M930" s="9"/>
      <c r="N930" s="9"/>
      <c r="O930" s="9"/>
      <c r="P930" s="9"/>
      <c r="Q930" s="9"/>
      <c r="R930" s="9"/>
      <c r="S930" s="9"/>
      <c r="T930" s="9"/>
      <c r="U930" s="9"/>
      <c r="V930" s="9"/>
      <c r="W930" s="9"/>
      <c r="X930" s="9"/>
      <c r="Y930" s="9"/>
      <c r="Z930" s="9"/>
    </row>
    <row r="931" spans="1:26" ht="15.75" customHeight="1" x14ac:dyDescent="0.3">
      <c r="A931" s="9"/>
      <c r="B931" s="9"/>
      <c r="C931" s="115"/>
      <c r="D931" s="9"/>
      <c r="E931" s="9"/>
      <c r="F931" s="9"/>
      <c r="G931" s="9"/>
      <c r="H931" s="9"/>
      <c r="I931" s="9"/>
      <c r="J931" s="9"/>
      <c r="K931" s="9"/>
      <c r="L931" s="9"/>
      <c r="M931" s="9"/>
      <c r="N931" s="9"/>
      <c r="O931" s="9"/>
      <c r="P931" s="9"/>
      <c r="Q931" s="9"/>
      <c r="R931" s="9"/>
      <c r="S931" s="9"/>
      <c r="T931" s="9"/>
      <c r="U931" s="9"/>
      <c r="V931" s="9"/>
      <c r="W931" s="9"/>
      <c r="X931" s="9"/>
      <c r="Y931" s="9"/>
      <c r="Z931" s="9"/>
    </row>
    <row r="932" spans="1:26" ht="15.75" customHeight="1" x14ac:dyDescent="0.3">
      <c r="A932" s="9"/>
      <c r="B932" s="9"/>
      <c r="C932" s="115"/>
      <c r="D932" s="9"/>
      <c r="E932" s="9"/>
      <c r="F932" s="9"/>
      <c r="G932" s="9"/>
      <c r="H932" s="9"/>
      <c r="I932" s="9"/>
      <c r="J932" s="9"/>
      <c r="K932" s="9"/>
      <c r="L932" s="9"/>
      <c r="M932" s="9"/>
      <c r="N932" s="9"/>
      <c r="O932" s="9"/>
      <c r="P932" s="9"/>
      <c r="Q932" s="9"/>
      <c r="R932" s="9"/>
      <c r="S932" s="9"/>
      <c r="T932" s="9"/>
      <c r="U932" s="9"/>
      <c r="V932" s="9"/>
      <c r="W932" s="9"/>
      <c r="X932" s="9"/>
      <c r="Y932" s="9"/>
      <c r="Z932" s="9"/>
    </row>
    <row r="933" spans="1:26" ht="15.75" customHeight="1" x14ac:dyDescent="0.3">
      <c r="A933" s="9"/>
      <c r="B933" s="9"/>
      <c r="C933" s="115"/>
      <c r="D933" s="9"/>
      <c r="E933" s="9"/>
      <c r="F933" s="9"/>
      <c r="G933" s="9"/>
      <c r="H933" s="9"/>
      <c r="I933" s="9"/>
      <c r="J933" s="9"/>
      <c r="K933" s="9"/>
      <c r="L933" s="9"/>
      <c r="M933" s="9"/>
      <c r="N933" s="9"/>
      <c r="O933" s="9"/>
      <c r="P933" s="9"/>
      <c r="Q933" s="9"/>
      <c r="R933" s="9"/>
      <c r="S933" s="9"/>
      <c r="T933" s="9"/>
      <c r="U933" s="9"/>
      <c r="V933" s="9"/>
      <c r="W933" s="9"/>
      <c r="X933" s="9"/>
      <c r="Y933" s="9"/>
      <c r="Z933" s="9"/>
    </row>
    <row r="934" spans="1:26" ht="15.75" customHeight="1" x14ac:dyDescent="0.3">
      <c r="A934" s="9"/>
      <c r="B934" s="9"/>
      <c r="C934" s="115"/>
      <c r="D934" s="9"/>
      <c r="E934" s="9"/>
      <c r="F934" s="9"/>
      <c r="G934" s="9"/>
      <c r="H934" s="9"/>
      <c r="I934" s="9"/>
      <c r="J934" s="9"/>
      <c r="K934" s="9"/>
      <c r="L934" s="9"/>
      <c r="M934" s="9"/>
      <c r="N934" s="9"/>
      <c r="O934" s="9"/>
      <c r="P934" s="9"/>
      <c r="Q934" s="9"/>
      <c r="R934" s="9"/>
      <c r="S934" s="9"/>
      <c r="T934" s="9"/>
      <c r="U934" s="9"/>
      <c r="V934" s="9"/>
      <c r="W934" s="9"/>
      <c r="X934" s="9"/>
      <c r="Y934" s="9"/>
      <c r="Z934" s="9"/>
    </row>
    <row r="935" spans="1:26" ht="15.75" customHeight="1" x14ac:dyDescent="0.3">
      <c r="A935" s="9"/>
      <c r="B935" s="9"/>
      <c r="C935" s="115"/>
      <c r="D935" s="9"/>
      <c r="E935" s="9"/>
      <c r="F935" s="9"/>
      <c r="G935" s="9"/>
      <c r="H935" s="9"/>
      <c r="I935" s="9"/>
      <c r="J935" s="9"/>
      <c r="K935" s="9"/>
      <c r="L935" s="9"/>
      <c r="M935" s="9"/>
      <c r="N935" s="9"/>
      <c r="O935" s="9"/>
      <c r="P935" s="9"/>
      <c r="Q935" s="9"/>
      <c r="R935" s="9"/>
      <c r="S935" s="9"/>
      <c r="T935" s="9"/>
      <c r="U935" s="9"/>
      <c r="V935" s="9"/>
      <c r="W935" s="9"/>
      <c r="X935" s="9"/>
      <c r="Y935" s="9"/>
      <c r="Z935" s="9"/>
    </row>
    <row r="936" spans="1:26" ht="15.75" customHeight="1" x14ac:dyDescent="0.3">
      <c r="A936" s="9"/>
      <c r="B936" s="9"/>
      <c r="C936" s="115"/>
      <c r="D936" s="9"/>
      <c r="E936" s="9"/>
      <c r="F936" s="9"/>
      <c r="G936" s="9"/>
      <c r="H936" s="9"/>
      <c r="I936" s="9"/>
      <c r="J936" s="9"/>
      <c r="K936" s="9"/>
      <c r="L936" s="9"/>
      <c r="M936" s="9"/>
      <c r="N936" s="9"/>
      <c r="O936" s="9"/>
      <c r="P936" s="9"/>
      <c r="Q936" s="9"/>
      <c r="R936" s="9"/>
      <c r="S936" s="9"/>
      <c r="T936" s="9"/>
      <c r="U936" s="9"/>
      <c r="V936" s="9"/>
      <c r="W936" s="9"/>
      <c r="X936" s="9"/>
      <c r="Y936" s="9"/>
      <c r="Z936" s="9"/>
    </row>
    <row r="937" spans="1:26" ht="15.75" customHeight="1" x14ac:dyDescent="0.3">
      <c r="A937" s="9"/>
      <c r="B937" s="9"/>
      <c r="C937" s="115"/>
      <c r="D937" s="9"/>
      <c r="E937" s="9"/>
      <c r="F937" s="9"/>
      <c r="G937" s="9"/>
      <c r="H937" s="9"/>
      <c r="I937" s="9"/>
      <c r="J937" s="9"/>
      <c r="K937" s="9"/>
      <c r="L937" s="9"/>
      <c r="M937" s="9"/>
      <c r="N937" s="9"/>
      <c r="O937" s="9"/>
      <c r="P937" s="9"/>
      <c r="Q937" s="9"/>
      <c r="R937" s="9"/>
      <c r="S937" s="9"/>
      <c r="T937" s="9"/>
      <c r="U937" s="9"/>
      <c r="V937" s="9"/>
      <c r="W937" s="9"/>
      <c r="X937" s="9"/>
      <c r="Y937" s="9"/>
      <c r="Z937" s="9"/>
    </row>
    <row r="938" spans="1:26" ht="15.75" customHeight="1" x14ac:dyDescent="0.3">
      <c r="A938" s="9"/>
      <c r="B938" s="9"/>
      <c r="C938" s="115"/>
      <c r="D938" s="9"/>
      <c r="E938" s="9"/>
      <c r="F938" s="9"/>
      <c r="G938" s="9"/>
      <c r="H938" s="9"/>
      <c r="I938" s="9"/>
      <c r="J938" s="9"/>
      <c r="K938" s="9"/>
      <c r="L938" s="9"/>
      <c r="M938" s="9"/>
      <c r="N938" s="9"/>
      <c r="O938" s="9"/>
      <c r="P938" s="9"/>
      <c r="Q938" s="9"/>
      <c r="R938" s="9"/>
      <c r="S938" s="9"/>
      <c r="T938" s="9"/>
      <c r="U938" s="9"/>
      <c r="V938" s="9"/>
      <c r="W938" s="9"/>
      <c r="X938" s="9"/>
      <c r="Y938" s="9"/>
      <c r="Z938" s="9"/>
    </row>
    <row r="939" spans="1:26" ht="15.75" customHeight="1" x14ac:dyDescent="0.3">
      <c r="A939" s="9"/>
      <c r="B939" s="9"/>
      <c r="C939" s="115"/>
      <c r="D939" s="9"/>
      <c r="E939" s="9"/>
      <c r="F939" s="9"/>
      <c r="G939" s="9"/>
      <c r="H939" s="9"/>
      <c r="I939" s="9"/>
      <c r="J939" s="9"/>
      <c r="K939" s="9"/>
      <c r="L939" s="9"/>
      <c r="M939" s="9"/>
      <c r="N939" s="9"/>
      <c r="O939" s="9"/>
      <c r="P939" s="9"/>
      <c r="Q939" s="9"/>
      <c r="R939" s="9"/>
      <c r="S939" s="9"/>
      <c r="T939" s="9"/>
      <c r="U939" s="9"/>
      <c r="V939" s="9"/>
      <c r="W939" s="9"/>
      <c r="X939" s="9"/>
      <c r="Y939" s="9"/>
      <c r="Z939" s="9"/>
    </row>
    <row r="940" spans="1:26" ht="15.75" customHeight="1" x14ac:dyDescent="0.3">
      <c r="A940" s="9"/>
      <c r="B940" s="9"/>
      <c r="C940" s="115"/>
      <c r="D940" s="9"/>
      <c r="E940" s="9"/>
      <c r="F940" s="9"/>
      <c r="G940" s="9"/>
      <c r="H940" s="9"/>
      <c r="I940" s="9"/>
      <c r="J940" s="9"/>
      <c r="K940" s="9"/>
      <c r="L940" s="9"/>
      <c r="M940" s="9"/>
      <c r="N940" s="9"/>
      <c r="O940" s="9"/>
      <c r="P940" s="9"/>
      <c r="Q940" s="9"/>
      <c r="R940" s="9"/>
      <c r="S940" s="9"/>
      <c r="T940" s="9"/>
      <c r="U940" s="9"/>
      <c r="V940" s="9"/>
      <c r="W940" s="9"/>
      <c r="X940" s="9"/>
      <c r="Y940" s="9"/>
      <c r="Z940" s="9"/>
    </row>
    <row r="941" spans="1:26" ht="15.75" customHeight="1" x14ac:dyDescent="0.3">
      <c r="A941" s="9"/>
      <c r="B941" s="9"/>
      <c r="C941" s="115"/>
      <c r="D941" s="9"/>
      <c r="E941" s="9"/>
      <c r="F941" s="9"/>
      <c r="G941" s="9"/>
      <c r="H941" s="9"/>
      <c r="I941" s="9"/>
      <c r="J941" s="9"/>
      <c r="K941" s="9"/>
      <c r="L941" s="9"/>
      <c r="M941" s="9"/>
      <c r="N941" s="9"/>
      <c r="O941" s="9"/>
      <c r="P941" s="9"/>
      <c r="Q941" s="9"/>
      <c r="R941" s="9"/>
      <c r="S941" s="9"/>
      <c r="T941" s="9"/>
      <c r="U941" s="9"/>
      <c r="V941" s="9"/>
      <c r="W941" s="9"/>
      <c r="X941" s="9"/>
      <c r="Y941" s="9"/>
      <c r="Z941" s="9"/>
    </row>
    <row r="942" spans="1:26" ht="15.75" customHeight="1" x14ac:dyDescent="0.3">
      <c r="A942" s="9"/>
      <c r="B942" s="9"/>
      <c r="C942" s="115"/>
      <c r="D942" s="9"/>
      <c r="E942" s="9"/>
      <c r="F942" s="9"/>
      <c r="G942" s="9"/>
      <c r="H942" s="9"/>
      <c r="I942" s="9"/>
      <c r="J942" s="9"/>
      <c r="K942" s="9"/>
      <c r="L942" s="9"/>
      <c r="M942" s="9"/>
      <c r="N942" s="9"/>
      <c r="O942" s="9"/>
      <c r="P942" s="9"/>
      <c r="Q942" s="9"/>
      <c r="R942" s="9"/>
      <c r="S942" s="9"/>
      <c r="T942" s="9"/>
      <c r="U942" s="9"/>
      <c r="V942" s="9"/>
      <c r="W942" s="9"/>
      <c r="X942" s="9"/>
      <c r="Y942" s="9"/>
      <c r="Z942" s="9"/>
    </row>
    <row r="943" spans="1:26" ht="15.75" customHeight="1" x14ac:dyDescent="0.3">
      <c r="A943" s="9"/>
      <c r="B943" s="9"/>
      <c r="C943" s="115"/>
      <c r="D943" s="9"/>
      <c r="E943" s="9"/>
      <c r="F943" s="9"/>
      <c r="G943" s="9"/>
      <c r="H943" s="9"/>
      <c r="I943" s="9"/>
      <c r="J943" s="9"/>
      <c r="K943" s="9"/>
      <c r="L943" s="9"/>
      <c r="M943" s="9"/>
      <c r="N943" s="9"/>
      <c r="O943" s="9"/>
      <c r="P943" s="9"/>
      <c r="Q943" s="9"/>
      <c r="R943" s="9"/>
      <c r="S943" s="9"/>
      <c r="T943" s="9"/>
      <c r="U943" s="9"/>
      <c r="V943" s="9"/>
      <c r="W943" s="9"/>
      <c r="X943" s="9"/>
      <c r="Y943" s="9"/>
      <c r="Z943" s="9"/>
    </row>
    <row r="944" spans="1:26" ht="15.75" customHeight="1" x14ac:dyDescent="0.3">
      <c r="A944" s="9"/>
      <c r="B944" s="9"/>
      <c r="C944" s="115"/>
      <c r="D944" s="9"/>
      <c r="E944" s="9"/>
      <c r="F944" s="9"/>
      <c r="G944" s="9"/>
      <c r="H944" s="9"/>
      <c r="I944" s="9"/>
      <c r="J944" s="9"/>
      <c r="K944" s="9"/>
      <c r="L944" s="9"/>
      <c r="M944" s="9"/>
      <c r="N944" s="9"/>
      <c r="O944" s="9"/>
      <c r="P944" s="9"/>
      <c r="Q944" s="9"/>
      <c r="R944" s="9"/>
      <c r="S944" s="9"/>
      <c r="T944" s="9"/>
      <c r="U944" s="9"/>
      <c r="V944" s="9"/>
      <c r="W944" s="9"/>
      <c r="X944" s="9"/>
      <c r="Y944" s="9"/>
      <c r="Z944" s="9"/>
    </row>
    <row r="945" spans="1:26" ht="15.75" customHeight="1" x14ac:dyDescent="0.3">
      <c r="A945" s="9"/>
      <c r="B945" s="9"/>
      <c r="C945" s="115"/>
      <c r="D945" s="9"/>
      <c r="E945" s="9"/>
      <c r="F945" s="9"/>
      <c r="G945" s="9"/>
      <c r="H945" s="9"/>
      <c r="I945" s="9"/>
      <c r="J945" s="9"/>
      <c r="K945" s="9"/>
      <c r="L945" s="9"/>
      <c r="M945" s="9"/>
      <c r="N945" s="9"/>
      <c r="O945" s="9"/>
      <c r="P945" s="9"/>
      <c r="Q945" s="9"/>
      <c r="R945" s="9"/>
      <c r="S945" s="9"/>
      <c r="T945" s="9"/>
      <c r="U945" s="9"/>
      <c r="V945" s="9"/>
      <c r="W945" s="9"/>
      <c r="X945" s="9"/>
      <c r="Y945" s="9"/>
      <c r="Z945" s="9"/>
    </row>
    <row r="946" spans="1:26" ht="15.75" customHeight="1" x14ac:dyDescent="0.3">
      <c r="A946" s="9"/>
      <c r="B946" s="9"/>
      <c r="C946" s="115"/>
      <c r="D946" s="9"/>
      <c r="E946" s="9"/>
      <c r="F946" s="9"/>
      <c r="G946" s="9"/>
      <c r="H946" s="9"/>
      <c r="I946" s="9"/>
      <c r="J946" s="9"/>
      <c r="K946" s="9"/>
      <c r="L946" s="9"/>
      <c r="M946" s="9"/>
      <c r="N946" s="9"/>
      <c r="O946" s="9"/>
      <c r="P946" s="9"/>
      <c r="Q946" s="9"/>
      <c r="R946" s="9"/>
      <c r="S946" s="9"/>
      <c r="T946" s="9"/>
      <c r="U946" s="9"/>
      <c r="V946" s="9"/>
      <c r="W946" s="9"/>
      <c r="X946" s="9"/>
      <c r="Y946" s="9"/>
      <c r="Z946" s="9"/>
    </row>
    <row r="947" spans="1:26" ht="15.75" customHeight="1" x14ac:dyDescent="0.3">
      <c r="A947" s="9"/>
      <c r="B947" s="9"/>
      <c r="C947" s="115"/>
      <c r="D947" s="9"/>
      <c r="E947" s="9"/>
      <c r="F947" s="9"/>
      <c r="G947" s="9"/>
      <c r="H947" s="9"/>
      <c r="I947" s="9"/>
      <c r="J947" s="9"/>
      <c r="K947" s="9"/>
      <c r="L947" s="9"/>
      <c r="M947" s="9"/>
      <c r="N947" s="9"/>
      <c r="O947" s="9"/>
      <c r="P947" s="9"/>
      <c r="Q947" s="9"/>
      <c r="R947" s="9"/>
      <c r="S947" s="9"/>
      <c r="T947" s="9"/>
      <c r="U947" s="9"/>
      <c r="V947" s="9"/>
      <c r="W947" s="9"/>
      <c r="X947" s="9"/>
      <c r="Y947" s="9"/>
      <c r="Z947" s="9"/>
    </row>
    <row r="948" spans="1:26" ht="15.75" customHeight="1" x14ac:dyDescent="0.3">
      <c r="A948" s="9"/>
      <c r="B948" s="9"/>
      <c r="C948" s="115"/>
      <c r="D948" s="9"/>
      <c r="E948" s="9"/>
      <c r="F948" s="9"/>
      <c r="G948" s="9"/>
      <c r="H948" s="9"/>
      <c r="I948" s="9"/>
      <c r="J948" s="9"/>
      <c r="K948" s="9"/>
      <c r="L948" s="9"/>
      <c r="M948" s="9"/>
      <c r="N948" s="9"/>
      <c r="O948" s="9"/>
      <c r="P948" s="9"/>
      <c r="Q948" s="9"/>
      <c r="R948" s="9"/>
      <c r="S948" s="9"/>
      <c r="T948" s="9"/>
      <c r="U948" s="9"/>
      <c r="V948" s="9"/>
      <c r="W948" s="9"/>
      <c r="X948" s="9"/>
      <c r="Y948" s="9"/>
      <c r="Z948" s="9"/>
    </row>
    <row r="949" spans="1:26" ht="15.75" customHeight="1" x14ac:dyDescent="0.3">
      <c r="A949" s="9"/>
      <c r="B949" s="9"/>
      <c r="C949" s="115"/>
      <c r="D949" s="9"/>
      <c r="E949" s="9"/>
      <c r="F949" s="9"/>
      <c r="G949" s="9"/>
      <c r="H949" s="9"/>
      <c r="I949" s="9"/>
      <c r="J949" s="9"/>
      <c r="K949" s="9"/>
      <c r="L949" s="9"/>
      <c r="M949" s="9"/>
      <c r="N949" s="9"/>
      <c r="O949" s="9"/>
      <c r="P949" s="9"/>
      <c r="Q949" s="9"/>
      <c r="R949" s="9"/>
      <c r="S949" s="9"/>
      <c r="T949" s="9"/>
      <c r="U949" s="9"/>
      <c r="V949" s="9"/>
      <c r="W949" s="9"/>
      <c r="X949" s="9"/>
      <c r="Y949" s="9"/>
      <c r="Z949" s="9"/>
    </row>
    <row r="950" spans="1:26" ht="15.75" customHeight="1" x14ac:dyDescent="0.3">
      <c r="A950" s="9"/>
      <c r="B950" s="9"/>
      <c r="C950" s="115"/>
      <c r="D950" s="9"/>
      <c r="E950" s="9"/>
      <c r="F950" s="9"/>
      <c r="G950" s="9"/>
      <c r="H950" s="9"/>
      <c r="I950" s="9"/>
      <c r="J950" s="9"/>
      <c r="K950" s="9"/>
      <c r="L950" s="9"/>
      <c r="M950" s="9"/>
      <c r="N950" s="9"/>
      <c r="O950" s="9"/>
      <c r="P950" s="9"/>
      <c r="Q950" s="9"/>
      <c r="R950" s="9"/>
      <c r="S950" s="9"/>
      <c r="T950" s="9"/>
      <c r="U950" s="9"/>
      <c r="V950" s="9"/>
      <c r="W950" s="9"/>
      <c r="X950" s="9"/>
      <c r="Y950" s="9"/>
      <c r="Z950" s="9"/>
    </row>
    <row r="951" spans="1:26" ht="15.75" customHeight="1" x14ac:dyDescent="0.3">
      <c r="A951" s="9"/>
      <c r="B951" s="9"/>
      <c r="C951" s="115"/>
      <c r="D951" s="9"/>
      <c r="E951" s="9"/>
      <c r="F951" s="9"/>
      <c r="G951" s="9"/>
      <c r="H951" s="9"/>
      <c r="I951" s="9"/>
      <c r="J951" s="9"/>
      <c r="K951" s="9"/>
      <c r="L951" s="9"/>
      <c r="M951" s="9"/>
      <c r="N951" s="9"/>
      <c r="O951" s="9"/>
      <c r="P951" s="9"/>
      <c r="Q951" s="9"/>
      <c r="R951" s="9"/>
      <c r="S951" s="9"/>
      <c r="T951" s="9"/>
      <c r="U951" s="9"/>
      <c r="V951" s="9"/>
      <c r="W951" s="9"/>
      <c r="X951" s="9"/>
      <c r="Y951" s="9"/>
      <c r="Z951" s="9"/>
    </row>
    <row r="952" spans="1:26" ht="15.75" customHeight="1" x14ac:dyDescent="0.3">
      <c r="A952" s="9"/>
      <c r="B952" s="9"/>
      <c r="C952" s="115"/>
      <c r="D952" s="9"/>
      <c r="E952" s="9"/>
      <c r="F952" s="9"/>
      <c r="G952" s="9"/>
      <c r="H952" s="9"/>
      <c r="I952" s="9"/>
      <c r="J952" s="9"/>
      <c r="K952" s="9"/>
      <c r="L952" s="9"/>
      <c r="M952" s="9"/>
      <c r="N952" s="9"/>
      <c r="O952" s="9"/>
      <c r="P952" s="9"/>
      <c r="Q952" s="9"/>
      <c r="R952" s="9"/>
      <c r="S952" s="9"/>
      <c r="T952" s="9"/>
      <c r="U952" s="9"/>
      <c r="V952" s="9"/>
      <c r="W952" s="9"/>
      <c r="X952" s="9"/>
      <c r="Y952" s="9"/>
      <c r="Z952" s="9"/>
    </row>
    <row r="953" spans="1:26" ht="15.75" customHeight="1" x14ac:dyDescent="0.3">
      <c r="A953" s="9"/>
      <c r="B953" s="9"/>
      <c r="C953" s="115"/>
      <c r="D953" s="9"/>
      <c r="E953" s="9"/>
      <c r="F953" s="9"/>
      <c r="G953" s="9"/>
      <c r="H953" s="9"/>
      <c r="I953" s="9"/>
      <c r="J953" s="9"/>
      <c r="K953" s="9"/>
      <c r="L953" s="9"/>
      <c r="M953" s="9"/>
      <c r="N953" s="9"/>
      <c r="O953" s="9"/>
      <c r="P953" s="9"/>
      <c r="Q953" s="9"/>
      <c r="R953" s="9"/>
      <c r="S953" s="9"/>
      <c r="T953" s="9"/>
      <c r="U953" s="9"/>
      <c r="V953" s="9"/>
      <c r="W953" s="9"/>
      <c r="X953" s="9"/>
      <c r="Y953" s="9"/>
      <c r="Z953" s="9"/>
    </row>
    <row r="954" spans="1:26" ht="15.75" customHeight="1" x14ac:dyDescent="0.3">
      <c r="A954" s="9"/>
      <c r="B954" s="9"/>
      <c r="C954" s="115"/>
      <c r="D954" s="9"/>
      <c r="E954" s="9"/>
      <c r="F954" s="9"/>
      <c r="G954" s="9"/>
      <c r="H954" s="9"/>
      <c r="I954" s="9"/>
      <c r="J954" s="9"/>
      <c r="K954" s="9"/>
      <c r="L954" s="9"/>
      <c r="M954" s="9"/>
      <c r="N954" s="9"/>
      <c r="O954" s="9"/>
      <c r="P954" s="9"/>
      <c r="Q954" s="9"/>
      <c r="R954" s="9"/>
      <c r="S954" s="9"/>
      <c r="T954" s="9"/>
      <c r="U954" s="9"/>
      <c r="V954" s="9"/>
      <c r="W954" s="9"/>
      <c r="X954" s="9"/>
      <c r="Y954" s="9"/>
      <c r="Z954" s="9"/>
    </row>
    <row r="955" spans="1:26" ht="15.75" customHeight="1" x14ac:dyDescent="0.3">
      <c r="A955" s="9"/>
      <c r="B955" s="9"/>
      <c r="C955" s="115"/>
      <c r="D955" s="9"/>
      <c r="E955" s="9"/>
      <c r="F955" s="9"/>
      <c r="G955" s="9"/>
      <c r="H955" s="9"/>
      <c r="I955" s="9"/>
      <c r="J955" s="9"/>
      <c r="K955" s="9"/>
      <c r="L955" s="9"/>
      <c r="M955" s="9"/>
      <c r="N955" s="9"/>
      <c r="O955" s="9"/>
      <c r="P955" s="9"/>
      <c r="Q955" s="9"/>
      <c r="R955" s="9"/>
      <c r="S955" s="9"/>
      <c r="T955" s="9"/>
      <c r="U955" s="9"/>
      <c r="V955" s="9"/>
      <c r="W955" s="9"/>
      <c r="X955" s="9"/>
      <c r="Y955" s="9"/>
      <c r="Z955" s="9"/>
    </row>
    <row r="956" spans="1:26" ht="15.75" customHeight="1" x14ac:dyDescent="0.3">
      <c r="A956" s="9"/>
      <c r="B956" s="9"/>
      <c r="C956" s="115"/>
      <c r="D956" s="9"/>
      <c r="E956" s="9"/>
      <c r="F956" s="9"/>
      <c r="G956" s="9"/>
      <c r="H956" s="9"/>
      <c r="I956" s="9"/>
      <c r="J956" s="9"/>
      <c r="K956" s="9"/>
      <c r="L956" s="9"/>
      <c r="M956" s="9"/>
      <c r="N956" s="9"/>
      <c r="O956" s="9"/>
      <c r="P956" s="9"/>
      <c r="Q956" s="9"/>
      <c r="R956" s="9"/>
      <c r="S956" s="9"/>
      <c r="T956" s="9"/>
      <c r="U956" s="9"/>
      <c r="V956" s="9"/>
      <c r="W956" s="9"/>
      <c r="X956" s="9"/>
      <c r="Y956" s="9"/>
      <c r="Z956" s="9"/>
    </row>
    <row r="957" spans="1:26" ht="15.75" customHeight="1" x14ac:dyDescent="0.3">
      <c r="A957" s="9"/>
      <c r="B957" s="9"/>
      <c r="C957" s="115"/>
      <c r="D957" s="9"/>
      <c r="E957" s="9"/>
      <c r="F957" s="9"/>
      <c r="G957" s="9"/>
      <c r="H957" s="9"/>
      <c r="I957" s="9"/>
      <c r="J957" s="9"/>
      <c r="K957" s="9"/>
      <c r="L957" s="9"/>
      <c r="M957" s="9"/>
      <c r="N957" s="9"/>
      <c r="O957" s="9"/>
      <c r="P957" s="9"/>
      <c r="Q957" s="9"/>
      <c r="R957" s="9"/>
      <c r="S957" s="9"/>
      <c r="T957" s="9"/>
      <c r="U957" s="9"/>
      <c r="V957" s="9"/>
      <c r="W957" s="9"/>
      <c r="X957" s="9"/>
      <c r="Y957" s="9"/>
      <c r="Z957" s="9"/>
    </row>
    <row r="958" spans="1:26" ht="15.75" customHeight="1" x14ac:dyDescent="0.3">
      <c r="A958" s="9"/>
      <c r="B958" s="9"/>
      <c r="C958" s="115"/>
      <c r="D958" s="9"/>
      <c r="E958" s="9"/>
      <c r="F958" s="9"/>
      <c r="G958" s="9"/>
      <c r="H958" s="9"/>
      <c r="I958" s="9"/>
      <c r="J958" s="9"/>
      <c r="K958" s="9"/>
      <c r="L958" s="9"/>
      <c r="M958" s="9"/>
      <c r="N958" s="9"/>
      <c r="O958" s="9"/>
      <c r="P958" s="9"/>
      <c r="Q958" s="9"/>
      <c r="R958" s="9"/>
      <c r="S958" s="9"/>
      <c r="T958" s="9"/>
      <c r="U958" s="9"/>
      <c r="V958" s="9"/>
      <c r="W958" s="9"/>
      <c r="X958" s="9"/>
      <c r="Y958" s="9"/>
      <c r="Z958" s="9"/>
    </row>
    <row r="959" spans="1:26" ht="15.75" customHeight="1" x14ac:dyDescent="0.3">
      <c r="A959" s="9"/>
      <c r="B959" s="9"/>
      <c r="C959" s="115"/>
      <c r="D959" s="9"/>
      <c r="E959" s="9"/>
      <c r="F959" s="9"/>
      <c r="G959" s="9"/>
      <c r="H959" s="9"/>
      <c r="I959" s="9"/>
      <c r="J959" s="9"/>
      <c r="K959" s="9"/>
      <c r="L959" s="9"/>
      <c r="M959" s="9"/>
      <c r="N959" s="9"/>
      <c r="O959" s="9"/>
      <c r="P959" s="9"/>
      <c r="Q959" s="9"/>
      <c r="R959" s="9"/>
      <c r="S959" s="9"/>
      <c r="T959" s="9"/>
      <c r="U959" s="9"/>
      <c r="V959" s="9"/>
      <c r="W959" s="9"/>
      <c r="X959" s="9"/>
      <c r="Y959" s="9"/>
      <c r="Z959" s="9"/>
    </row>
    <row r="960" spans="1:26" ht="15.75" customHeight="1" x14ac:dyDescent="0.3">
      <c r="A960" s="9"/>
      <c r="B960" s="9"/>
      <c r="C960" s="115"/>
      <c r="D960" s="9"/>
      <c r="E960" s="9"/>
      <c r="F960" s="9"/>
      <c r="G960" s="9"/>
      <c r="H960" s="9"/>
      <c r="I960" s="9"/>
      <c r="J960" s="9"/>
      <c r="K960" s="9"/>
      <c r="L960" s="9"/>
      <c r="M960" s="9"/>
      <c r="N960" s="9"/>
      <c r="O960" s="9"/>
      <c r="P960" s="9"/>
      <c r="Q960" s="9"/>
      <c r="R960" s="9"/>
      <c r="S960" s="9"/>
      <c r="T960" s="9"/>
      <c r="U960" s="9"/>
      <c r="V960" s="9"/>
      <c r="W960" s="9"/>
      <c r="X960" s="9"/>
      <c r="Y960" s="9"/>
      <c r="Z960" s="9"/>
    </row>
    <row r="961" spans="1:26" ht="15.75" customHeight="1" x14ac:dyDescent="0.3">
      <c r="A961" s="9"/>
      <c r="B961" s="9"/>
      <c r="C961" s="115"/>
      <c r="D961" s="9"/>
      <c r="E961" s="9"/>
      <c r="F961" s="9"/>
      <c r="G961" s="9"/>
      <c r="H961" s="9"/>
      <c r="I961" s="9"/>
      <c r="J961" s="9"/>
      <c r="K961" s="9"/>
      <c r="L961" s="9"/>
      <c r="M961" s="9"/>
      <c r="N961" s="9"/>
      <c r="O961" s="9"/>
      <c r="P961" s="9"/>
      <c r="Q961" s="9"/>
      <c r="R961" s="9"/>
      <c r="S961" s="9"/>
      <c r="T961" s="9"/>
      <c r="U961" s="9"/>
      <c r="V961" s="9"/>
      <c r="W961" s="9"/>
      <c r="X961" s="9"/>
      <c r="Y961" s="9"/>
      <c r="Z961" s="9"/>
    </row>
    <row r="962" spans="1:26" ht="15.75" customHeight="1" x14ac:dyDescent="0.3">
      <c r="A962" s="9"/>
      <c r="B962" s="9"/>
      <c r="C962" s="115"/>
      <c r="D962" s="9"/>
      <c r="E962" s="9"/>
      <c r="F962" s="9"/>
      <c r="G962" s="9"/>
      <c r="H962" s="9"/>
      <c r="I962" s="9"/>
      <c r="J962" s="9"/>
      <c r="K962" s="9"/>
      <c r="L962" s="9"/>
      <c r="M962" s="9"/>
      <c r="N962" s="9"/>
      <c r="O962" s="9"/>
      <c r="P962" s="9"/>
      <c r="Q962" s="9"/>
      <c r="R962" s="9"/>
      <c r="S962" s="9"/>
      <c r="T962" s="9"/>
      <c r="U962" s="9"/>
      <c r="V962" s="9"/>
      <c r="W962" s="9"/>
      <c r="X962" s="9"/>
      <c r="Y962" s="9"/>
      <c r="Z962" s="9"/>
    </row>
    <row r="963" spans="1:26" ht="15.75" customHeight="1" x14ac:dyDescent="0.3">
      <c r="A963" s="9"/>
      <c r="B963" s="9"/>
      <c r="C963" s="115"/>
      <c r="D963" s="9"/>
      <c r="E963" s="9"/>
      <c r="F963" s="9"/>
      <c r="G963" s="9"/>
      <c r="H963" s="9"/>
      <c r="I963" s="9"/>
      <c r="J963" s="9"/>
      <c r="K963" s="9"/>
      <c r="L963" s="9"/>
      <c r="M963" s="9"/>
      <c r="N963" s="9"/>
      <c r="O963" s="9"/>
      <c r="P963" s="9"/>
      <c r="Q963" s="9"/>
      <c r="R963" s="9"/>
      <c r="S963" s="9"/>
      <c r="T963" s="9"/>
      <c r="U963" s="9"/>
      <c r="V963" s="9"/>
      <c r="W963" s="9"/>
      <c r="X963" s="9"/>
      <c r="Y963" s="9"/>
      <c r="Z963" s="9"/>
    </row>
    <row r="964" spans="1:26" ht="15.75" customHeight="1" x14ac:dyDescent="0.3">
      <c r="A964" s="9"/>
      <c r="B964" s="9"/>
      <c r="C964" s="115"/>
      <c r="D964" s="9"/>
      <c r="E964" s="9"/>
      <c r="F964" s="9"/>
      <c r="G964" s="9"/>
      <c r="H964" s="9"/>
      <c r="I964" s="9"/>
      <c r="J964" s="9"/>
      <c r="K964" s="9"/>
      <c r="L964" s="9"/>
      <c r="M964" s="9"/>
      <c r="N964" s="9"/>
      <c r="O964" s="9"/>
      <c r="P964" s="9"/>
      <c r="Q964" s="9"/>
      <c r="R964" s="9"/>
      <c r="S964" s="9"/>
      <c r="T964" s="9"/>
      <c r="U964" s="9"/>
      <c r="V964" s="9"/>
      <c r="W964" s="9"/>
      <c r="X964" s="9"/>
      <c r="Y964" s="9"/>
      <c r="Z964" s="9"/>
    </row>
    <row r="965" spans="1:26" ht="15.75" customHeight="1" x14ac:dyDescent="0.3">
      <c r="A965" s="9"/>
      <c r="B965" s="9"/>
      <c r="C965" s="115"/>
      <c r="D965" s="9"/>
      <c r="E965" s="9"/>
      <c r="F965" s="9"/>
      <c r="G965" s="9"/>
      <c r="H965" s="9"/>
      <c r="I965" s="9"/>
      <c r="J965" s="9"/>
      <c r="K965" s="9"/>
      <c r="L965" s="9"/>
      <c r="M965" s="9"/>
      <c r="N965" s="9"/>
      <c r="O965" s="9"/>
      <c r="P965" s="9"/>
      <c r="Q965" s="9"/>
      <c r="R965" s="9"/>
      <c r="S965" s="9"/>
      <c r="T965" s="9"/>
      <c r="U965" s="9"/>
      <c r="V965" s="9"/>
      <c r="W965" s="9"/>
      <c r="X965" s="9"/>
      <c r="Y965" s="9"/>
      <c r="Z965" s="9"/>
    </row>
    <row r="966" spans="1:26" ht="15.75" customHeight="1" x14ac:dyDescent="0.3">
      <c r="A966" s="9"/>
      <c r="B966" s="9"/>
      <c r="C966" s="115"/>
      <c r="D966" s="9"/>
      <c r="E966" s="9"/>
      <c r="F966" s="9"/>
      <c r="G966" s="9"/>
      <c r="H966" s="9"/>
      <c r="I966" s="9"/>
      <c r="J966" s="9"/>
      <c r="K966" s="9"/>
      <c r="L966" s="9"/>
      <c r="M966" s="9"/>
      <c r="N966" s="9"/>
      <c r="O966" s="9"/>
      <c r="P966" s="9"/>
      <c r="Q966" s="9"/>
      <c r="R966" s="9"/>
      <c r="S966" s="9"/>
      <c r="T966" s="9"/>
      <c r="U966" s="9"/>
      <c r="V966" s="9"/>
      <c r="W966" s="9"/>
      <c r="X966" s="9"/>
      <c r="Y966" s="9"/>
      <c r="Z966" s="9"/>
    </row>
    <row r="967" spans="1:26" ht="15.75" customHeight="1" x14ac:dyDescent="0.3">
      <c r="A967" s="9"/>
      <c r="B967" s="9"/>
      <c r="C967" s="115"/>
      <c r="D967" s="9"/>
      <c r="E967" s="9"/>
      <c r="F967" s="9"/>
      <c r="G967" s="9"/>
      <c r="H967" s="9"/>
      <c r="I967" s="9"/>
      <c r="J967" s="9"/>
      <c r="K967" s="9"/>
      <c r="L967" s="9"/>
      <c r="M967" s="9"/>
      <c r="N967" s="9"/>
      <c r="O967" s="9"/>
      <c r="P967" s="9"/>
      <c r="Q967" s="9"/>
      <c r="R967" s="9"/>
      <c r="S967" s="9"/>
      <c r="T967" s="9"/>
      <c r="U967" s="9"/>
      <c r="V967" s="9"/>
      <c r="W967" s="9"/>
      <c r="X967" s="9"/>
      <c r="Y967" s="9"/>
      <c r="Z967" s="9"/>
    </row>
    <row r="968" spans="1:26" ht="15.75" customHeight="1" x14ac:dyDescent="0.3">
      <c r="A968" s="9"/>
      <c r="B968" s="9"/>
      <c r="C968" s="115"/>
      <c r="D968" s="9"/>
      <c r="E968" s="9"/>
      <c r="F968" s="9"/>
      <c r="G968" s="9"/>
      <c r="H968" s="9"/>
      <c r="I968" s="9"/>
      <c r="J968" s="9"/>
      <c r="K968" s="9"/>
      <c r="L968" s="9"/>
      <c r="M968" s="9"/>
      <c r="N968" s="9"/>
      <c r="O968" s="9"/>
      <c r="P968" s="9"/>
      <c r="Q968" s="9"/>
      <c r="R968" s="9"/>
      <c r="S968" s="9"/>
      <c r="T968" s="9"/>
      <c r="U968" s="9"/>
      <c r="V968" s="9"/>
      <c r="W968" s="9"/>
      <c r="X968" s="9"/>
      <c r="Y968" s="9"/>
      <c r="Z968" s="9"/>
    </row>
    <row r="969" spans="1:26" ht="15.75" customHeight="1" x14ac:dyDescent="0.3">
      <c r="A969" s="9"/>
      <c r="B969" s="9"/>
      <c r="C969" s="115"/>
      <c r="D969" s="9"/>
      <c r="E969" s="9"/>
      <c r="F969" s="9"/>
      <c r="G969" s="9"/>
      <c r="H969" s="9"/>
      <c r="I969" s="9"/>
      <c r="J969" s="9"/>
      <c r="K969" s="9"/>
      <c r="L969" s="9"/>
      <c r="M969" s="9"/>
      <c r="N969" s="9"/>
      <c r="O969" s="9"/>
      <c r="P969" s="9"/>
      <c r="Q969" s="9"/>
      <c r="R969" s="9"/>
      <c r="S969" s="9"/>
      <c r="T969" s="9"/>
      <c r="U969" s="9"/>
      <c r="V969" s="9"/>
      <c r="W969" s="9"/>
      <c r="X969" s="9"/>
      <c r="Y969" s="9"/>
      <c r="Z969" s="9"/>
    </row>
    <row r="970" spans="1:26" ht="15.75" customHeight="1" x14ac:dyDescent="0.3">
      <c r="A970" s="9"/>
      <c r="B970" s="9"/>
      <c r="C970" s="115"/>
      <c r="D970" s="9"/>
      <c r="E970" s="9"/>
      <c r="F970" s="9"/>
      <c r="G970" s="9"/>
      <c r="H970" s="9"/>
      <c r="I970" s="9"/>
      <c r="J970" s="9"/>
      <c r="K970" s="9"/>
      <c r="L970" s="9"/>
      <c r="M970" s="9"/>
      <c r="N970" s="9"/>
      <c r="O970" s="9"/>
      <c r="P970" s="9"/>
      <c r="Q970" s="9"/>
      <c r="R970" s="9"/>
      <c r="S970" s="9"/>
      <c r="T970" s="9"/>
      <c r="U970" s="9"/>
      <c r="V970" s="9"/>
      <c r="W970" s="9"/>
      <c r="X970" s="9"/>
      <c r="Y970" s="9"/>
      <c r="Z970" s="9"/>
    </row>
    <row r="971" spans="1:26" ht="15.75" customHeight="1" x14ac:dyDescent="0.3">
      <c r="A971" s="9"/>
      <c r="B971" s="9"/>
      <c r="C971" s="115"/>
      <c r="D971" s="9"/>
      <c r="E971" s="9"/>
      <c r="F971" s="9"/>
      <c r="G971" s="9"/>
      <c r="H971" s="9"/>
      <c r="I971" s="9"/>
      <c r="J971" s="9"/>
      <c r="K971" s="9"/>
      <c r="L971" s="9"/>
      <c r="M971" s="9"/>
      <c r="N971" s="9"/>
      <c r="O971" s="9"/>
      <c r="P971" s="9"/>
      <c r="Q971" s="9"/>
      <c r="R971" s="9"/>
      <c r="S971" s="9"/>
      <c r="T971" s="9"/>
      <c r="U971" s="9"/>
      <c r="V971" s="9"/>
      <c r="W971" s="9"/>
      <c r="X971" s="9"/>
      <c r="Y971" s="9"/>
      <c r="Z971" s="9"/>
    </row>
    <row r="972" spans="1:26" ht="15.75" customHeight="1" x14ac:dyDescent="0.3">
      <c r="A972" s="9"/>
      <c r="B972" s="9"/>
      <c r="C972" s="115"/>
      <c r="D972" s="9"/>
      <c r="E972" s="9"/>
      <c r="F972" s="9"/>
      <c r="G972" s="9"/>
      <c r="H972" s="9"/>
      <c r="I972" s="9"/>
      <c r="J972" s="9"/>
      <c r="K972" s="9"/>
      <c r="L972" s="9"/>
      <c r="M972" s="9"/>
      <c r="N972" s="9"/>
      <c r="O972" s="9"/>
      <c r="P972" s="9"/>
      <c r="Q972" s="9"/>
      <c r="R972" s="9"/>
      <c r="S972" s="9"/>
      <c r="T972" s="9"/>
      <c r="U972" s="9"/>
      <c r="V972" s="9"/>
      <c r="W972" s="9"/>
      <c r="X972" s="9"/>
      <c r="Y972" s="9"/>
      <c r="Z972" s="9"/>
    </row>
    <row r="973" spans="1:26" ht="15.75" customHeight="1" x14ac:dyDescent="0.3">
      <c r="A973" s="9"/>
      <c r="B973" s="9"/>
      <c r="C973" s="115"/>
      <c r="D973" s="9"/>
      <c r="E973" s="9"/>
      <c r="F973" s="9"/>
      <c r="G973" s="9"/>
      <c r="H973" s="9"/>
      <c r="I973" s="9"/>
      <c r="J973" s="9"/>
      <c r="K973" s="9"/>
      <c r="L973" s="9"/>
      <c r="M973" s="9"/>
      <c r="N973" s="9"/>
      <c r="O973" s="9"/>
      <c r="P973" s="9"/>
      <c r="Q973" s="9"/>
      <c r="R973" s="9"/>
      <c r="S973" s="9"/>
      <c r="T973" s="9"/>
      <c r="U973" s="9"/>
      <c r="V973" s="9"/>
      <c r="W973" s="9"/>
      <c r="X973" s="9"/>
      <c r="Y973" s="9"/>
      <c r="Z973" s="9"/>
    </row>
    <row r="974" spans="1:26" ht="15.75" customHeight="1" x14ac:dyDescent="0.3">
      <c r="A974" s="9"/>
      <c r="B974" s="9"/>
      <c r="C974" s="115"/>
      <c r="D974" s="9"/>
      <c r="E974" s="9"/>
      <c r="F974" s="9"/>
      <c r="G974" s="9"/>
      <c r="H974" s="9"/>
      <c r="I974" s="9"/>
      <c r="J974" s="9"/>
      <c r="K974" s="9"/>
      <c r="L974" s="9"/>
      <c r="M974" s="9"/>
      <c r="N974" s="9"/>
      <c r="O974" s="9"/>
      <c r="P974" s="9"/>
      <c r="Q974" s="9"/>
      <c r="R974" s="9"/>
      <c r="S974" s="9"/>
      <c r="T974" s="9"/>
      <c r="U974" s="9"/>
      <c r="V974" s="9"/>
      <c r="W974" s="9"/>
      <c r="X974" s="9"/>
      <c r="Y974" s="9"/>
      <c r="Z974" s="9"/>
    </row>
    <row r="975" spans="1:26" ht="15.75" customHeight="1" x14ac:dyDescent="0.3">
      <c r="A975" s="9"/>
      <c r="B975" s="9"/>
      <c r="C975" s="115"/>
      <c r="D975" s="9"/>
      <c r="E975" s="9"/>
      <c r="F975" s="9"/>
      <c r="G975" s="9"/>
      <c r="H975" s="9"/>
      <c r="I975" s="9"/>
      <c r="J975" s="9"/>
      <c r="K975" s="9"/>
      <c r="L975" s="9"/>
      <c r="M975" s="9"/>
      <c r="N975" s="9"/>
      <c r="O975" s="9"/>
      <c r="P975" s="9"/>
      <c r="Q975" s="9"/>
      <c r="R975" s="9"/>
      <c r="S975" s="9"/>
      <c r="T975" s="9"/>
      <c r="U975" s="9"/>
      <c r="V975" s="9"/>
      <c r="W975" s="9"/>
      <c r="X975" s="9"/>
      <c r="Y975" s="9"/>
      <c r="Z975" s="9"/>
    </row>
    <row r="976" spans="1:26" ht="15.75" customHeight="1" x14ac:dyDescent="0.3">
      <c r="A976" s="9"/>
      <c r="B976" s="9"/>
      <c r="C976" s="115"/>
      <c r="D976" s="9"/>
      <c r="E976" s="9"/>
      <c r="F976" s="9"/>
      <c r="G976" s="9"/>
      <c r="H976" s="9"/>
      <c r="I976" s="9"/>
      <c r="J976" s="9"/>
      <c r="K976" s="9"/>
      <c r="L976" s="9"/>
      <c r="M976" s="9"/>
      <c r="N976" s="9"/>
      <c r="O976" s="9"/>
      <c r="P976" s="9"/>
      <c r="Q976" s="9"/>
      <c r="R976" s="9"/>
      <c r="S976" s="9"/>
      <c r="T976" s="9"/>
      <c r="U976" s="9"/>
      <c r="V976" s="9"/>
      <c r="W976" s="9"/>
      <c r="X976" s="9"/>
      <c r="Y976" s="9"/>
      <c r="Z976" s="9"/>
    </row>
    <row r="977" spans="1:26" ht="15.75" customHeight="1" x14ac:dyDescent="0.3">
      <c r="A977" s="9"/>
      <c r="B977" s="9"/>
      <c r="C977" s="115"/>
      <c r="D977" s="9"/>
      <c r="E977" s="9"/>
      <c r="F977" s="9"/>
      <c r="G977" s="9"/>
      <c r="H977" s="9"/>
      <c r="I977" s="9"/>
      <c r="J977" s="9"/>
      <c r="K977" s="9"/>
      <c r="L977" s="9"/>
      <c r="M977" s="9"/>
      <c r="N977" s="9"/>
      <c r="O977" s="9"/>
      <c r="P977" s="9"/>
      <c r="Q977" s="9"/>
      <c r="R977" s="9"/>
      <c r="S977" s="9"/>
      <c r="T977" s="9"/>
      <c r="U977" s="9"/>
      <c r="V977" s="9"/>
      <c r="W977" s="9"/>
      <c r="X977" s="9"/>
      <c r="Y977" s="9"/>
      <c r="Z977" s="9"/>
    </row>
    <row r="978" spans="1:26" ht="15.75" customHeight="1" x14ac:dyDescent="0.3">
      <c r="A978" s="9"/>
      <c r="B978" s="9"/>
      <c r="C978" s="115"/>
      <c r="D978" s="9"/>
      <c r="E978" s="9"/>
      <c r="F978" s="9"/>
      <c r="G978" s="9"/>
      <c r="H978" s="9"/>
      <c r="I978" s="9"/>
      <c r="J978" s="9"/>
      <c r="K978" s="9"/>
      <c r="L978" s="9"/>
      <c r="M978" s="9"/>
      <c r="N978" s="9"/>
      <c r="O978" s="9"/>
      <c r="P978" s="9"/>
      <c r="Q978" s="9"/>
      <c r="R978" s="9"/>
      <c r="S978" s="9"/>
      <c r="T978" s="9"/>
      <c r="U978" s="9"/>
      <c r="V978" s="9"/>
      <c r="W978" s="9"/>
      <c r="X978" s="9"/>
      <c r="Y978" s="9"/>
      <c r="Z978" s="9"/>
    </row>
    <row r="979" spans="1:26" ht="15.75" customHeight="1" x14ac:dyDescent="0.3">
      <c r="A979" s="9"/>
      <c r="B979" s="9"/>
      <c r="C979" s="115"/>
      <c r="D979" s="9"/>
      <c r="E979" s="9"/>
      <c r="F979" s="9"/>
      <c r="G979" s="9"/>
      <c r="H979" s="9"/>
      <c r="I979" s="9"/>
      <c r="J979" s="9"/>
      <c r="K979" s="9"/>
      <c r="L979" s="9"/>
      <c r="M979" s="9"/>
      <c r="N979" s="9"/>
      <c r="O979" s="9"/>
      <c r="P979" s="9"/>
      <c r="Q979" s="9"/>
      <c r="R979" s="9"/>
      <c r="S979" s="9"/>
      <c r="T979" s="9"/>
      <c r="U979" s="9"/>
      <c r="V979" s="9"/>
      <c r="W979" s="9"/>
      <c r="X979" s="9"/>
      <c r="Y979" s="9"/>
      <c r="Z979" s="9"/>
    </row>
    <row r="980" spans="1:26" ht="15.75" customHeight="1" x14ac:dyDescent="0.3">
      <c r="A980" s="9"/>
      <c r="B980" s="9"/>
      <c r="C980" s="115"/>
      <c r="D980" s="9"/>
      <c r="E980" s="9"/>
      <c r="F980" s="9"/>
      <c r="G980" s="9"/>
      <c r="H980" s="9"/>
      <c r="I980" s="9"/>
      <c r="J980" s="9"/>
      <c r="K980" s="9"/>
      <c r="L980" s="9"/>
      <c r="M980" s="9"/>
      <c r="N980" s="9"/>
      <c r="O980" s="9"/>
      <c r="P980" s="9"/>
      <c r="Q980" s="9"/>
      <c r="R980" s="9"/>
      <c r="S980" s="9"/>
      <c r="T980" s="9"/>
      <c r="U980" s="9"/>
      <c r="V980" s="9"/>
      <c r="W980" s="9"/>
      <c r="X980" s="9"/>
      <c r="Y980" s="9"/>
      <c r="Z980" s="9"/>
    </row>
    <row r="981" spans="1:26" ht="15.75" customHeight="1" x14ac:dyDescent="0.3">
      <c r="A981" s="9"/>
      <c r="B981" s="9"/>
      <c r="C981" s="115"/>
      <c r="D981" s="9"/>
      <c r="E981" s="9"/>
      <c r="F981" s="9"/>
      <c r="G981" s="9"/>
      <c r="H981" s="9"/>
      <c r="I981" s="9"/>
      <c r="J981" s="9"/>
      <c r="K981" s="9"/>
      <c r="L981" s="9"/>
      <c r="M981" s="9"/>
      <c r="N981" s="9"/>
      <c r="O981" s="9"/>
      <c r="P981" s="9"/>
      <c r="Q981" s="9"/>
      <c r="R981" s="9"/>
      <c r="S981" s="9"/>
      <c r="T981" s="9"/>
      <c r="U981" s="9"/>
      <c r="V981" s="9"/>
      <c r="W981" s="9"/>
      <c r="X981" s="9"/>
      <c r="Y981" s="9"/>
      <c r="Z981" s="9"/>
    </row>
    <row r="982" spans="1:26" ht="15.75" customHeight="1" x14ac:dyDescent="0.3">
      <c r="A982" s="9"/>
      <c r="B982" s="9"/>
      <c r="C982" s="115"/>
      <c r="D982" s="9"/>
      <c r="E982" s="9"/>
      <c r="F982" s="9"/>
      <c r="G982" s="9"/>
      <c r="H982" s="9"/>
      <c r="I982" s="9"/>
      <c r="J982" s="9"/>
      <c r="K982" s="9"/>
      <c r="L982" s="9"/>
      <c r="M982" s="9"/>
      <c r="N982" s="9"/>
      <c r="O982" s="9"/>
      <c r="P982" s="9"/>
      <c r="Q982" s="9"/>
      <c r="R982" s="9"/>
      <c r="S982" s="9"/>
      <c r="T982" s="9"/>
      <c r="U982" s="9"/>
      <c r="V982" s="9"/>
      <c r="W982" s="9"/>
      <c r="X982" s="9"/>
      <c r="Y982" s="9"/>
      <c r="Z982" s="9"/>
    </row>
    <row r="983" spans="1:26" ht="15.75" customHeight="1" x14ac:dyDescent="0.3">
      <c r="A983" s="9"/>
      <c r="B983" s="9"/>
      <c r="C983" s="115"/>
      <c r="D983" s="9"/>
      <c r="E983" s="9"/>
      <c r="F983" s="9"/>
      <c r="G983" s="9"/>
      <c r="H983" s="9"/>
      <c r="I983" s="9"/>
      <c r="J983" s="9"/>
      <c r="K983" s="9"/>
      <c r="L983" s="9"/>
      <c r="M983" s="9"/>
      <c r="N983" s="9"/>
      <c r="O983" s="9"/>
      <c r="P983" s="9"/>
      <c r="Q983" s="9"/>
      <c r="R983" s="9"/>
      <c r="S983" s="9"/>
      <c r="T983" s="9"/>
      <c r="U983" s="9"/>
      <c r="V983" s="9"/>
      <c r="W983" s="9"/>
      <c r="X983" s="9"/>
      <c r="Y983" s="9"/>
      <c r="Z983" s="9"/>
    </row>
    <row r="984" spans="1:26" ht="15.75" customHeight="1" x14ac:dyDescent="0.3">
      <c r="A984" s="9"/>
      <c r="B984" s="9"/>
      <c r="C984" s="115"/>
      <c r="D984" s="9"/>
      <c r="E984" s="9"/>
      <c r="F984" s="9"/>
      <c r="G984" s="9"/>
      <c r="H984" s="9"/>
      <c r="I984" s="9"/>
      <c r="J984" s="9"/>
      <c r="K984" s="9"/>
      <c r="L984" s="9"/>
      <c r="M984" s="9"/>
      <c r="N984" s="9"/>
      <c r="O984" s="9"/>
      <c r="P984" s="9"/>
      <c r="Q984" s="9"/>
      <c r="R984" s="9"/>
      <c r="S984" s="9"/>
      <c r="T984" s="9"/>
      <c r="U984" s="9"/>
      <c r="V984" s="9"/>
      <c r="W984" s="9"/>
      <c r="X984" s="9"/>
      <c r="Y984" s="9"/>
      <c r="Z984" s="9"/>
    </row>
    <row r="985" spans="1:26" ht="15.75" customHeight="1" x14ac:dyDescent="0.3">
      <c r="A985" s="9"/>
      <c r="B985" s="9"/>
      <c r="C985" s="115"/>
      <c r="D985" s="9"/>
      <c r="E985" s="9"/>
      <c r="F985" s="9"/>
      <c r="G985" s="9"/>
      <c r="H985" s="9"/>
      <c r="I985" s="9"/>
      <c r="J985" s="9"/>
      <c r="K985" s="9"/>
      <c r="L985" s="9"/>
      <c r="M985" s="9"/>
      <c r="N985" s="9"/>
      <c r="O985" s="9"/>
      <c r="P985" s="9"/>
      <c r="Q985" s="9"/>
      <c r="R985" s="9"/>
      <c r="S985" s="9"/>
      <c r="T985" s="9"/>
      <c r="U985" s="9"/>
      <c r="V985" s="9"/>
      <c r="W985" s="9"/>
      <c r="X985" s="9"/>
      <c r="Y985" s="9"/>
      <c r="Z985" s="9"/>
    </row>
    <row r="986" spans="1:26" ht="15.75" customHeight="1" x14ac:dyDescent="0.3">
      <c r="A986" s="9"/>
      <c r="B986" s="9"/>
      <c r="C986" s="115"/>
      <c r="D986" s="9"/>
      <c r="E986" s="9"/>
      <c r="F986" s="9"/>
      <c r="G986" s="9"/>
      <c r="H986" s="9"/>
      <c r="I986" s="9"/>
      <c r="J986" s="9"/>
      <c r="K986" s="9"/>
      <c r="L986" s="9"/>
      <c r="M986" s="9"/>
      <c r="N986" s="9"/>
      <c r="O986" s="9"/>
      <c r="P986" s="9"/>
      <c r="Q986" s="9"/>
      <c r="R986" s="9"/>
      <c r="S986" s="9"/>
      <c r="T986" s="9"/>
      <c r="U986" s="9"/>
      <c r="V986" s="9"/>
      <c r="W986" s="9"/>
      <c r="X986" s="9"/>
      <c r="Y986" s="9"/>
      <c r="Z986" s="9"/>
    </row>
    <row r="987" spans="1:26" ht="15.75" customHeight="1" x14ac:dyDescent="0.3">
      <c r="A987" s="9"/>
      <c r="B987" s="9"/>
      <c r="C987" s="115"/>
      <c r="D987" s="9"/>
      <c r="E987" s="9"/>
      <c r="F987" s="9"/>
      <c r="G987" s="9"/>
      <c r="H987" s="9"/>
      <c r="I987" s="9"/>
      <c r="J987" s="9"/>
      <c r="K987" s="9"/>
      <c r="L987" s="9"/>
      <c r="M987" s="9"/>
      <c r="N987" s="9"/>
      <c r="O987" s="9"/>
      <c r="P987" s="9"/>
      <c r="Q987" s="9"/>
      <c r="R987" s="9"/>
      <c r="S987" s="9"/>
      <c r="T987" s="9"/>
      <c r="U987" s="9"/>
      <c r="V987" s="9"/>
      <c r="W987" s="9"/>
      <c r="X987" s="9"/>
      <c r="Y987" s="9"/>
      <c r="Z987" s="9"/>
    </row>
    <row r="988" spans="1:26" ht="15.75" customHeight="1" x14ac:dyDescent="0.3">
      <c r="A988" s="9"/>
      <c r="B988" s="9"/>
      <c r="C988" s="115"/>
      <c r="D988" s="9"/>
      <c r="E988" s="9"/>
      <c r="F988" s="9"/>
      <c r="G988" s="9"/>
      <c r="H988" s="9"/>
      <c r="I988" s="9"/>
      <c r="J988" s="9"/>
      <c r="K988" s="9"/>
      <c r="L988" s="9"/>
      <c r="M988" s="9"/>
      <c r="N988" s="9"/>
      <c r="O988" s="9"/>
      <c r="P988" s="9"/>
      <c r="Q988" s="9"/>
      <c r="R988" s="9"/>
      <c r="S988" s="9"/>
      <c r="T988" s="9"/>
      <c r="U988" s="9"/>
      <c r="V988" s="9"/>
      <c r="W988" s="9"/>
      <c r="X988" s="9"/>
      <c r="Y988" s="9"/>
      <c r="Z988" s="9"/>
    </row>
    <row r="989" spans="1:26" ht="15.75" customHeight="1" x14ac:dyDescent="0.3">
      <c r="A989" s="9"/>
      <c r="B989" s="9"/>
      <c r="C989" s="115"/>
      <c r="D989" s="9"/>
      <c r="E989" s="9"/>
      <c r="F989" s="9"/>
      <c r="G989" s="9"/>
      <c r="H989" s="9"/>
      <c r="I989" s="9"/>
      <c r="J989" s="9"/>
      <c r="K989" s="9"/>
      <c r="L989" s="9"/>
      <c r="M989" s="9"/>
      <c r="N989" s="9"/>
      <c r="O989" s="9"/>
      <c r="P989" s="9"/>
      <c r="Q989" s="9"/>
      <c r="R989" s="9"/>
      <c r="S989" s="9"/>
      <c r="T989" s="9"/>
      <c r="U989" s="9"/>
      <c r="V989" s="9"/>
      <c r="W989" s="9"/>
      <c r="X989" s="9"/>
      <c r="Y989" s="9"/>
      <c r="Z989" s="9"/>
    </row>
  </sheetData>
  <mergeCells count="2">
    <mergeCell ref="A1:H1"/>
    <mergeCell ref="A3:A12"/>
  </mergeCells>
  <pageMargins left="0.7" right="0.7" top="0.75" bottom="0.75" header="0" footer="0"/>
  <pageSetup orientation="portrait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D99594"/>
  </sheetPr>
  <dimension ref="A1:Z997"/>
  <sheetViews>
    <sheetView topLeftCell="A11" workbookViewId="0">
      <selection activeCell="E13" sqref="E13"/>
    </sheetView>
  </sheetViews>
  <sheetFormatPr baseColWidth="10" defaultColWidth="14.44140625" defaultRowHeight="15" customHeight="1" x14ac:dyDescent="0.25"/>
  <cols>
    <col min="1" max="1" width="11.44140625" customWidth="1"/>
    <col min="2" max="2" width="12.6640625" customWidth="1"/>
    <col min="3" max="3" width="19.44140625" customWidth="1"/>
    <col min="4" max="4" width="23.88671875" customWidth="1"/>
    <col min="5" max="6" width="10.6640625" hidden="1" customWidth="1"/>
    <col min="7" max="8" width="11.44140625" customWidth="1"/>
    <col min="9" max="26" width="10.6640625" customWidth="1"/>
  </cols>
  <sheetData>
    <row r="1" spans="1:26" ht="14.4" x14ac:dyDescent="0.3">
      <c r="A1" s="196" t="s">
        <v>75</v>
      </c>
      <c r="B1" s="187"/>
      <c r="C1" s="187"/>
      <c r="D1" s="187"/>
      <c r="E1" s="187"/>
      <c r="F1" s="187"/>
      <c r="G1" s="187"/>
      <c r="H1" s="188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</row>
    <row r="2" spans="1:26" ht="20.399999999999999" x14ac:dyDescent="0.3">
      <c r="A2" s="96" t="s">
        <v>17</v>
      </c>
      <c r="B2" s="96" t="s">
        <v>18</v>
      </c>
      <c r="C2" s="96" t="s">
        <v>14</v>
      </c>
      <c r="D2" s="96" t="s">
        <v>19</v>
      </c>
      <c r="E2" s="96" t="s">
        <v>20</v>
      </c>
      <c r="F2" s="96" t="s">
        <v>21</v>
      </c>
      <c r="G2" s="96" t="s">
        <v>22</v>
      </c>
      <c r="H2" s="96" t="s">
        <v>23</v>
      </c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</row>
    <row r="3" spans="1:26" ht="122.4" x14ac:dyDescent="0.3">
      <c r="A3" s="192" t="str">
        <f>'Evaluación BIC'!C13</f>
        <v>Ambytec SAS BIC</v>
      </c>
      <c r="B3" s="99" t="s">
        <v>92</v>
      </c>
      <c r="C3" s="99" t="str">
        <f>'Evaluación BIC'!C38</f>
        <v>Su organización socializa, capacita y forma a sus trabajadores en todo lo relacionado con su misión social y ambiental (políticas)</v>
      </c>
      <c r="D3" s="99" t="str">
        <f>'Evaluación BIC'!I38</f>
        <v>La organización deberá demostrar que ha socializado, capacitado y/o formado a sus trabajadores en su misión social y ambiental 
0 - No lo hace
1 - Se hace de forma esporádica y no obedece a un procedimiento estructurado
2 - Existe un programa de sensibilización, capacitación y formación que incluye esta temática en particular</v>
      </c>
      <c r="E3" s="101">
        <f>'Evaluación BIC'!F38</f>
        <v>50</v>
      </c>
      <c r="F3" s="101">
        <f>'Evaluación BIC'!E38</f>
        <v>50</v>
      </c>
      <c r="G3" s="102">
        <v>1</v>
      </c>
      <c r="H3" s="102">
        <f t="shared" ref="H3:H13" si="0">F3/E3</f>
        <v>1</v>
      </c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6" ht="91.8" x14ac:dyDescent="0.3">
      <c r="A4" s="193"/>
      <c r="B4" s="99" t="s">
        <v>92</v>
      </c>
      <c r="C4" s="99" t="str">
        <f>'Evaluación BIC'!C39</f>
        <v>Su organización promueve la ejecución de auditorías ambientales por lo menos una vez al año</v>
      </c>
      <c r="D4" s="99" t="str">
        <f>'Evaluación BIC'!I39</f>
        <v>La organización deberá presentar evidencia de la realización de auditorías ambientales con periodicidad anual
0 - No realiza auditorías ambientales
1 - Realiza auditorías ambientales de forma esporádica
2 - Realiza auditorías ambientales con una periodicidad anual</v>
      </c>
      <c r="E4" s="101">
        <f>'Evaluación BIC'!F39</f>
        <v>50</v>
      </c>
      <c r="F4" s="101">
        <f>'Evaluación BIC'!E39</f>
        <v>25</v>
      </c>
      <c r="G4" s="102">
        <v>1</v>
      </c>
      <c r="H4" s="102">
        <f t="shared" si="0"/>
        <v>0.5</v>
      </c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26" ht="132.6" x14ac:dyDescent="0.3">
      <c r="A5" s="193"/>
      <c r="B5" s="99" t="s">
        <v>92</v>
      </c>
      <c r="C5" s="99" t="str">
        <f>'Evaluación BIC'!C40</f>
        <v>En el proceso de auditorías ambientales se incluyen variables de ahorro y uso eficiente de recursos (agua y energía)</v>
      </c>
      <c r="D5" s="99" t="str">
        <f>'Evaluación BIC'!I40</f>
        <v>La organización deberá presentar el contenido de su programa de auditorías ambientales para validar la inclusión de estas variables de ahorro y uso eficiente de recursos
0 - No hace auditorías ambientales
1 - Hace auditorías ambientales, contempla las variables pero no tiene planes de mejoramiento
2 - Se presenta el resultado de la auditoría incluyendo estas variables y su plan de mejoramiento (disminución en el uso de recursos)</v>
      </c>
      <c r="E5" s="101">
        <f>'Evaluación BIC'!F40</f>
        <v>50</v>
      </c>
      <c r="F5" s="101">
        <f>'Evaluación BIC'!E40</f>
        <v>25</v>
      </c>
      <c r="G5" s="102">
        <v>1</v>
      </c>
      <c r="H5" s="102">
        <f t="shared" si="0"/>
        <v>0.5</v>
      </c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26" ht="153" x14ac:dyDescent="0.3">
      <c r="A6" s="193"/>
      <c r="B6" s="99" t="s">
        <v>92</v>
      </c>
      <c r="C6" s="99" t="str">
        <f>'Evaluación BIC'!C41</f>
        <v>En el proceso de auditorías ambientales se incluye la variable de generación y aprovechamiento de residuos sólidos</v>
      </c>
      <c r="D6" s="99" t="str">
        <f>'Evaluación BIC'!I41</f>
        <v>La organización deberá presentar el contenido de su programa de auditorías ambientales para validar la inclusión de estas variables de ahorro y uso eficiente de recursos
0 - No hace auditorías ambientales
1 - Hace auditorías ambientales, contempla las variables pero no tiene planes de mejoramiento
2 - Se presenta el resultado de la auditoría incluyendo estas variables y su plan de mejoramiento (programas de aprovechamiento, reutilización y/o reciclaje, acciones de disminución en la generación)</v>
      </c>
      <c r="E6" s="101">
        <f>'Evaluación BIC'!F41</f>
        <v>50</v>
      </c>
      <c r="F6" s="101">
        <f>'Evaluación BIC'!E41</f>
        <v>25</v>
      </c>
      <c r="G6" s="102">
        <v>1</v>
      </c>
      <c r="H6" s="102">
        <f t="shared" si="0"/>
        <v>0.5</v>
      </c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ht="153" x14ac:dyDescent="0.3">
      <c r="A7" s="193"/>
      <c r="B7" s="99" t="s">
        <v>92</v>
      </c>
      <c r="C7" s="99" t="str">
        <f>'Evaluación BIC'!C42</f>
        <v>Su organización realiza cuantificación, seguimiento, monitoreo y control de las emisiones de gases de efecto invernadero (inventario GEI, medición de la huella de carbono, programas de mitigación y adaptación al cambio climático, etc.)</v>
      </c>
      <c r="D7" s="99" t="str">
        <f>'Evaluación BIC'!I42</f>
        <v>La organización deberá presentar un programa o procedimiento asociado al control de las emisiones
0 - No realiza acciones de control de las emisiones
1 - Tiene cuantificada su huella de carbono por medios informales y no ha implementado iniciativas de adaptación y/o mitigación el cambio climático
2 - Tiene un programa de control de las emisiones y cuenta con todas las variables necesarias para definir estrategias de adaptación y mitigación al cambio climático</v>
      </c>
      <c r="E7" s="101">
        <f>'Evaluación BIC'!F42</f>
        <v>50</v>
      </c>
      <c r="F7" s="101">
        <f>'Evaluación BIC'!E42</f>
        <v>0</v>
      </c>
      <c r="G7" s="102">
        <v>1</v>
      </c>
      <c r="H7" s="102">
        <f t="shared" si="0"/>
        <v>0</v>
      </c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26" ht="122.4" x14ac:dyDescent="0.3">
      <c r="A8" s="193"/>
      <c r="B8" s="99" t="s">
        <v>92</v>
      </c>
      <c r="C8" s="99" t="str">
        <f>'Evaluación BIC'!C43</f>
        <v>Motivan a sus proveedores/contratistas a realizar sus propias evaluaciones y auditorías ambientales en relación con el uso de electricidad y agua, generación de desechos, emisiones de gases de efecto invernadero y empleo de energías renovables.</v>
      </c>
      <c r="D8" s="99" t="str">
        <f>'Evaluación BIC'!I43</f>
        <v>La organización deberá presentar los mecanismos con los cuales promueve la realización de auditorías ambientales en su cadena de valor
0 - No tiene mecanismos
1 - Los tiene identificados pero aún no los aplica
2 - Tiene mecanismos definidos para extender la cultura ambiental y la realización de auditorías ambientales en su cadena de valor</v>
      </c>
      <c r="E8" s="101">
        <f>'Evaluación BIC'!F43</f>
        <v>50</v>
      </c>
      <c r="F8" s="101">
        <f>'Evaluación BIC'!E43</f>
        <v>50</v>
      </c>
      <c r="G8" s="102">
        <v>1</v>
      </c>
      <c r="H8" s="102">
        <f t="shared" si="0"/>
        <v>1</v>
      </c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26" ht="122.4" x14ac:dyDescent="0.3">
      <c r="A9" s="193"/>
      <c r="B9" s="99" t="s">
        <v>92</v>
      </c>
      <c r="C9" s="99" t="str">
        <f>'Evaluación BIC'!C44</f>
        <v xml:space="preserve">Su organización tiene identificadas fuentes de energías renovables y posee un cronograma de adopción e implementación gradual de estas en su operación </v>
      </c>
      <c r="D9" s="99" t="str">
        <f>'Evaluación BIC'!I44</f>
        <v>La organización deberá suministrar evidencias de identificación e implementación gradual de energías renovables en su operación
0 - No tiene identificadas
1 - Las tiene identificadas pero no hay intención de implementación en el corto o mediano plazo
2 - Tiene identificadas las iniciativas y posee un cronograma de implementación a corto o mediano plazo</v>
      </c>
      <c r="E9" s="101">
        <f>'Evaluación BIC'!F44</f>
        <v>50</v>
      </c>
      <c r="F9" s="101">
        <f>'Evaluación BIC'!E44</f>
        <v>25</v>
      </c>
      <c r="G9" s="102">
        <v>1</v>
      </c>
      <c r="H9" s="102">
        <f t="shared" si="0"/>
        <v>0.5</v>
      </c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 spans="1:26" ht="132.6" x14ac:dyDescent="0.3">
      <c r="A10" s="193"/>
      <c r="B10" s="99" t="s">
        <v>92</v>
      </c>
      <c r="C10" s="99" t="str">
        <f>'Evaluación BIC'!C45</f>
        <v>Se han realizado estudios de eficiencia energética y se han implementado iniciativas de iluminación eficiente</v>
      </c>
      <c r="D10" s="99" t="str">
        <f>'Evaluación BIC'!I45</f>
        <v>La organización deberá suministrar evidencia que demuestre que se han implementado iniciativas de eficiencia energética por lo menos en el campo de la iluminación
0 - No se han implementado iniciativas de iluminación eficiente
1 - Se tienen identificadas las oportunidades de cambio
2 - Se han implementado iniciativas de iluminación eficiente con resultados en el ahorro de energía por este ítem en particular</v>
      </c>
      <c r="E10" s="101">
        <f>'Evaluación BIC'!F45</f>
        <v>50</v>
      </c>
      <c r="F10" s="101">
        <f>'Evaluación BIC'!E45</f>
        <v>50</v>
      </c>
      <c r="G10" s="102">
        <v>1</v>
      </c>
      <c r="H10" s="102">
        <f t="shared" si="0"/>
        <v>1</v>
      </c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spans="1:26" ht="153" x14ac:dyDescent="0.3">
      <c r="A11" s="193"/>
      <c r="B11" s="99" t="s">
        <v>92</v>
      </c>
      <c r="C11" s="99" t="str">
        <f>'Evaluación BIC'!C46</f>
        <v>La organización tiene diseñado un programa de incentivos para los trabajadores que utilicen en su desplazamiento al trabajo, medios de transporte ambientalmente sostenibles.</v>
      </c>
      <c r="D11" s="99" t="str">
        <f>'Evaluación BIC'!I46</f>
        <v>La organización deberá presentar un programa de incentivos para los trabajadores que decidan utilizar medios de transporte alternativos y sostenibles para sus desplazamientos hacia el lugar de trabajo
0 - No hay estrategias de movilidad sostenible
1 - Se promueve el uso de la movilidad sostenible pero no hay incentivos para ello
2 - Se promueve la movilidad sostenible y se apoya en un programa de incentivos</v>
      </c>
      <c r="E11" s="101">
        <f>'Evaluación BIC'!F46</f>
        <v>50</v>
      </c>
      <c r="F11" s="101">
        <f>'Evaluación BIC'!E46</f>
        <v>50</v>
      </c>
      <c r="G11" s="102">
        <v>1</v>
      </c>
      <c r="H11" s="102">
        <f t="shared" si="0"/>
        <v>1</v>
      </c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 spans="1:26" ht="122.4" x14ac:dyDescent="0.3">
      <c r="A12" s="193"/>
      <c r="B12" s="99" t="s">
        <v>92</v>
      </c>
      <c r="C12" s="99" t="str">
        <f>'Evaluación BIC'!C47</f>
        <v>Existe un procedimiento de rendición de cuentas que de información sobre el desempeño ambiental de su organización a sus partes interesadas</v>
      </c>
      <c r="D12" s="99" t="str">
        <f>'Evaluación BIC'!I47</f>
        <v>La organización deberá presentar un mecanismo de rendición de cuentas que contenga la información del desempeño ambiental y que sea divulgado a sus partes interesadas
0 - No posee mecanismo y no divulga
1 - Tiene un mecanismo de rendición de cuentas y se divulga solo a nivel interno
2 - Existe un mecanismo e rendición de cuentas que es divulgado anualmente a sus partes interesadas</v>
      </c>
      <c r="E12" s="101">
        <f>'Evaluación BIC'!F47</f>
        <v>50</v>
      </c>
      <c r="F12" s="101">
        <f>'Evaluación BIC'!E47</f>
        <v>25</v>
      </c>
      <c r="G12" s="102">
        <v>1</v>
      </c>
      <c r="H12" s="102">
        <f t="shared" si="0"/>
        <v>0.5</v>
      </c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</row>
    <row r="13" spans="1:26" ht="28.8" x14ac:dyDescent="0.3">
      <c r="A13" s="122"/>
      <c r="B13" s="123"/>
      <c r="C13" s="124" t="s">
        <v>89</v>
      </c>
      <c r="D13" s="123"/>
      <c r="E13" s="125">
        <f>SUM(E3:E12)</f>
        <v>500</v>
      </c>
      <c r="F13" s="125">
        <f>SUM(F3:F12)</f>
        <v>325</v>
      </c>
      <c r="G13" s="126">
        <v>1</v>
      </c>
      <c r="H13" s="127">
        <f t="shared" si="0"/>
        <v>0.65</v>
      </c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</row>
    <row r="14" spans="1:26" ht="14.4" x14ac:dyDescent="0.3">
      <c r="A14" s="9"/>
      <c r="B14" s="9"/>
      <c r="C14" s="115"/>
      <c r="D14" s="9"/>
      <c r="E14" s="9"/>
      <c r="F14" s="9"/>
      <c r="G14" s="56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</row>
    <row r="15" spans="1:26" ht="14.4" x14ac:dyDescent="0.3">
      <c r="A15" s="9"/>
      <c r="B15" s="9"/>
      <c r="C15" s="115"/>
      <c r="D15" s="9"/>
      <c r="E15" s="9"/>
      <c r="F15" s="9"/>
      <c r="G15" s="56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</row>
    <row r="16" spans="1:26" ht="14.4" x14ac:dyDescent="0.3">
      <c r="A16" s="9"/>
      <c r="B16" s="9"/>
      <c r="C16" s="115"/>
      <c r="D16" s="9"/>
      <c r="E16" s="9"/>
      <c r="F16" s="9"/>
      <c r="G16" s="56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</row>
    <row r="17" spans="1:26" ht="14.4" x14ac:dyDescent="0.3">
      <c r="A17" s="9"/>
      <c r="B17" s="9"/>
      <c r="C17" s="115"/>
      <c r="D17" s="9"/>
      <c r="E17" s="9"/>
      <c r="F17" s="9"/>
      <c r="G17" s="56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</row>
    <row r="18" spans="1:26" ht="15.75" customHeight="1" x14ac:dyDescent="0.3">
      <c r="A18" s="9"/>
      <c r="B18" s="9"/>
      <c r="C18" s="115"/>
      <c r="D18" s="9"/>
      <c r="E18" s="9"/>
      <c r="F18" s="9"/>
      <c r="G18" s="56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</row>
    <row r="19" spans="1:26" ht="15.75" customHeight="1" x14ac:dyDescent="0.3">
      <c r="A19" s="9"/>
      <c r="B19" s="9"/>
      <c r="C19" s="115"/>
      <c r="D19" s="9"/>
      <c r="E19" s="9"/>
      <c r="F19" s="9"/>
      <c r="G19" s="56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</row>
    <row r="20" spans="1:26" ht="15.75" customHeight="1" x14ac:dyDescent="0.3">
      <c r="A20" s="9"/>
      <c r="B20" s="9"/>
      <c r="C20" s="115"/>
      <c r="D20" s="9"/>
      <c r="E20" s="9"/>
      <c r="F20" s="9"/>
      <c r="G20" s="56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</row>
    <row r="21" spans="1:26" ht="15.75" customHeight="1" x14ac:dyDescent="0.3">
      <c r="A21" s="9"/>
      <c r="B21" s="9"/>
      <c r="C21" s="115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</row>
    <row r="22" spans="1:26" ht="15.75" customHeight="1" x14ac:dyDescent="0.3">
      <c r="A22" s="9"/>
      <c r="B22" s="9"/>
      <c r="C22" s="115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</row>
    <row r="23" spans="1:26" ht="15.75" customHeight="1" x14ac:dyDescent="0.3">
      <c r="A23" s="9"/>
      <c r="B23" s="9"/>
      <c r="C23" s="115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</row>
    <row r="24" spans="1:26" ht="15.75" customHeight="1" x14ac:dyDescent="0.3">
      <c r="A24" s="9"/>
      <c r="B24" s="9"/>
      <c r="C24" s="115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</row>
    <row r="25" spans="1:26" ht="15.75" customHeight="1" x14ac:dyDescent="0.3">
      <c r="A25" s="9"/>
      <c r="B25" s="9"/>
      <c r="C25" s="115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</row>
    <row r="26" spans="1:26" ht="15.75" customHeight="1" x14ac:dyDescent="0.3">
      <c r="A26" s="9"/>
      <c r="B26" s="9"/>
      <c r="C26" s="115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</row>
    <row r="27" spans="1:26" ht="15.75" customHeight="1" x14ac:dyDescent="0.3">
      <c r="A27" s="9"/>
      <c r="B27" s="9"/>
      <c r="C27" s="115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</row>
    <row r="28" spans="1:26" ht="15.75" customHeight="1" x14ac:dyDescent="0.3">
      <c r="A28" s="9"/>
      <c r="B28" s="9"/>
      <c r="C28" s="115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</row>
    <row r="29" spans="1:26" ht="15.75" customHeight="1" x14ac:dyDescent="0.3">
      <c r="A29" s="9"/>
      <c r="B29" s="9"/>
      <c r="C29" s="115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</row>
    <row r="30" spans="1:26" ht="15.75" customHeight="1" x14ac:dyDescent="0.3">
      <c r="A30" s="9"/>
      <c r="B30" s="9"/>
      <c r="C30" s="115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</row>
    <row r="31" spans="1:26" ht="15.75" customHeight="1" x14ac:dyDescent="0.3">
      <c r="A31" s="9"/>
      <c r="B31" s="9"/>
      <c r="C31" s="115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</row>
    <row r="32" spans="1:26" ht="15.75" customHeight="1" x14ac:dyDescent="0.3">
      <c r="A32" s="9"/>
      <c r="B32" s="9"/>
      <c r="C32" s="115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</row>
    <row r="33" spans="1:26" ht="15.75" customHeight="1" x14ac:dyDescent="0.3">
      <c r="A33" s="9"/>
      <c r="B33" s="9"/>
      <c r="C33" s="115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</row>
    <row r="34" spans="1:26" ht="15.75" customHeight="1" x14ac:dyDescent="0.3">
      <c r="A34" s="9"/>
      <c r="B34" s="9"/>
      <c r="C34" s="115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</row>
    <row r="35" spans="1:26" ht="15.75" customHeight="1" x14ac:dyDescent="0.3">
      <c r="A35" s="9"/>
      <c r="B35" s="9"/>
      <c r="C35" s="115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</row>
    <row r="36" spans="1:26" ht="15.75" customHeight="1" x14ac:dyDescent="0.3">
      <c r="A36" s="9"/>
      <c r="B36" s="9"/>
      <c r="C36" s="115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</row>
    <row r="37" spans="1:26" ht="15.75" customHeight="1" x14ac:dyDescent="0.3">
      <c r="A37" s="9"/>
      <c r="B37" s="9"/>
      <c r="C37" s="115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</row>
    <row r="38" spans="1:26" ht="15.75" customHeight="1" x14ac:dyDescent="0.3">
      <c r="A38" s="9"/>
      <c r="B38" s="9"/>
      <c r="C38" s="115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</row>
    <row r="39" spans="1:26" ht="15.75" customHeight="1" x14ac:dyDescent="0.3">
      <c r="A39" s="9"/>
      <c r="B39" s="9"/>
      <c r="C39" s="115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</row>
    <row r="40" spans="1:26" ht="15.75" customHeight="1" x14ac:dyDescent="0.3">
      <c r="A40" s="9"/>
      <c r="B40" s="9"/>
      <c r="C40" s="115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</row>
    <row r="41" spans="1:26" ht="15.75" customHeight="1" x14ac:dyDescent="0.3">
      <c r="A41" s="9"/>
      <c r="B41" s="9"/>
      <c r="C41" s="115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</row>
    <row r="42" spans="1:26" ht="15.75" customHeight="1" x14ac:dyDescent="0.3">
      <c r="A42" s="9"/>
      <c r="B42" s="9"/>
      <c r="C42" s="115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</row>
    <row r="43" spans="1:26" ht="15.75" customHeight="1" x14ac:dyDescent="0.3">
      <c r="A43" s="9"/>
      <c r="B43" s="9"/>
      <c r="C43" s="115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</row>
    <row r="44" spans="1:26" ht="15.75" customHeight="1" x14ac:dyDescent="0.3">
      <c r="A44" s="9"/>
      <c r="B44" s="9"/>
      <c r="C44" s="115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</row>
    <row r="45" spans="1:26" ht="15.75" customHeight="1" x14ac:dyDescent="0.3">
      <c r="A45" s="9"/>
      <c r="B45" s="9"/>
      <c r="C45" s="115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</row>
    <row r="46" spans="1:26" ht="15.75" customHeight="1" x14ac:dyDescent="0.3">
      <c r="A46" s="9"/>
      <c r="B46" s="9"/>
      <c r="C46" s="115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</row>
    <row r="47" spans="1:26" ht="15.75" customHeight="1" x14ac:dyDescent="0.3">
      <c r="A47" s="9"/>
      <c r="B47" s="9"/>
      <c r="C47" s="115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</row>
    <row r="48" spans="1:26" ht="15.75" customHeight="1" x14ac:dyDescent="0.3">
      <c r="A48" s="9"/>
      <c r="B48" s="9"/>
      <c r="C48" s="115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</row>
    <row r="49" spans="1:26" ht="15.75" customHeight="1" x14ac:dyDescent="0.3">
      <c r="A49" s="9"/>
      <c r="B49" s="9"/>
      <c r="C49" s="115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</row>
    <row r="50" spans="1:26" ht="15.75" customHeight="1" x14ac:dyDescent="0.3">
      <c r="A50" s="9"/>
      <c r="B50" s="9"/>
      <c r="C50" s="115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</row>
    <row r="51" spans="1:26" ht="15.75" customHeight="1" x14ac:dyDescent="0.3">
      <c r="A51" s="9"/>
      <c r="B51" s="9"/>
      <c r="C51" s="115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</row>
    <row r="52" spans="1:26" ht="15.75" customHeight="1" x14ac:dyDescent="0.3">
      <c r="A52" s="9"/>
      <c r="B52" s="9"/>
      <c r="C52" s="115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</row>
    <row r="53" spans="1:26" ht="15.75" customHeight="1" x14ac:dyDescent="0.3">
      <c r="A53" s="9"/>
      <c r="B53" s="9"/>
      <c r="C53" s="115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</row>
    <row r="54" spans="1:26" ht="15.75" customHeight="1" x14ac:dyDescent="0.3">
      <c r="A54" s="9"/>
      <c r="B54" s="9"/>
      <c r="C54" s="115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</row>
    <row r="55" spans="1:26" ht="15.75" customHeight="1" x14ac:dyDescent="0.3">
      <c r="A55" s="9"/>
      <c r="B55" s="9"/>
      <c r="C55" s="115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</row>
    <row r="56" spans="1:26" ht="15.75" customHeight="1" x14ac:dyDescent="0.3">
      <c r="A56" s="9"/>
      <c r="B56" s="9"/>
      <c r="C56" s="115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</row>
    <row r="57" spans="1:26" ht="15.75" customHeight="1" x14ac:dyDescent="0.3">
      <c r="A57" s="9"/>
      <c r="B57" s="9"/>
      <c r="C57" s="115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</row>
    <row r="58" spans="1:26" ht="15.75" customHeight="1" x14ac:dyDescent="0.3">
      <c r="A58" s="9"/>
      <c r="B58" s="9"/>
      <c r="C58" s="115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</row>
    <row r="59" spans="1:26" ht="15.75" customHeight="1" x14ac:dyDescent="0.3">
      <c r="A59" s="9"/>
      <c r="B59" s="9"/>
      <c r="C59" s="115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</row>
    <row r="60" spans="1:26" ht="15.75" customHeight="1" x14ac:dyDescent="0.3">
      <c r="A60" s="9"/>
      <c r="B60" s="9"/>
      <c r="C60" s="115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</row>
    <row r="61" spans="1:26" ht="15.75" customHeight="1" x14ac:dyDescent="0.3">
      <c r="A61" s="9"/>
      <c r="B61" s="9"/>
      <c r="C61" s="115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</row>
    <row r="62" spans="1:26" ht="15.75" customHeight="1" x14ac:dyDescent="0.3">
      <c r="A62" s="9"/>
      <c r="B62" s="9"/>
      <c r="C62" s="115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</row>
    <row r="63" spans="1:26" ht="15.75" customHeight="1" x14ac:dyDescent="0.3">
      <c r="A63" s="9"/>
      <c r="B63" s="9"/>
      <c r="C63" s="115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</row>
    <row r="64" spans="1:26" ht="15.75" customHeight="1" x14ac:dyDescent="0.3">
      <c r="A64" s="9"/>
      <c r="B64" s="9"/>
      <c r="C64" s="115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</row>
    <row r="65" spans="1:26" ht="15.75" customHeight="1" x14ac:dyDescent="0.3">
      <c r="A65" s="9"/>
      <c r="B65" s="9"/>
      <c r="C65" s="115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</row>
    <row r="66" spans="1:26" ht="15.75" customHeight="1" x14ac:dyDescent="0.3">
      <c r="A66" s="9"/>
      <c r="B66" s="9"/>
      <c r="C66" s="115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</row>
    <row r="67" spans="1:26" ht="15.75" customHeight="1" x14ac:dyDescent="0.3">
      <c r="A67" s="9"/>
      <c r="B67" s="9"/>
      <c r="C67" s="115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</row>
    <row r="68" spans="1:26" ht="15.75" customHeight="1" x14ac:dyDescent="0.3">
      <c r="A68" s="9"/>
      <c r="B68" s="9"/>
      <c r="C68" s="115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</row>
    <row r="69" spans="1:26" ht="15.75" customHeight="1" x14ac:dyDescent="0.3">
      <c r="A69" s="9"/>
      <c r="B69" s="9"/>
      <c r="C69" s="115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</row>
    <row r="70" spans="1:26" ht="15.75" customHeight="1" x14ac:dyDescent="0.3">
      <c r="A70" s="9"/>
      <c r="B70" s="9"/>
      <c r="C70" s="115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</row>
    <row r="71" spans="1:26" ht="15.75" customHeight="1" x14ac:dyDescent="0.3">
      <c r="A71" s="9"/>
      <c r="B71" s="9"/>
      <c r="C71" s="115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</row>
    <row r="72" spans="1:26" ht="15.75" customHeight="1" x14ac:dyDescent="0.3">
      <c r="A72" s="9"/>
      <c r="B72" s="9"/>
      <c r="C72" s="115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</row>
    <row r="73" spans="1:26" ht="15.75" customHeight="1" x14ac:dyDescent="0.3">
      <c r="A73" s="9"/>
      <c r="B73" s="9"/>
      <c r="C73" s="115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</row>
    <row r="74" spans="1:26" ht="15.75" customHeight="1" x14ac:dyDescent="0.3">
      <c r="A74" s="9"/>
      <c r="B74" s="9"/>
      <c r="C74" s="115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</row>
    <row r="75" spans="1:26" ht="15.75" customHeight="1" x14ac:dyDescent="0.3">
      <c r="A75" s="9"/>
      <c r="B75" s="9"/>
      <c r="C75" s="115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</row>
    <row r="76" spans="1:26" ht="15.75" customHeight="1" x14ac:dyDescent="0.3">
      <c r="A76" s="9"/>
      <c r="B76" s="9"/>
      <c r="C76" s="115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</row>
    <row r="77" spans="1:26" ht="15.75" customHeight="1" x14ac:dyDescent="0.3">
      <c r="A77" s="9"/>
      <c r="B77" s="9"/>
      <c r="C77" s="115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</row>
    <row r="78" spans="1:26" ht="15.75" customHeight="1" x14ac:dyDescent="0.3">
      <c r="A78" s="9"/>
      <c r="B78" s="9"/>
      <c r="C78" s="115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</row>
    <row r="79" spans="1:26" ht="15.75" customHeight="1" x14ac:dyDescent="0.3">
      <c r="A79" s="9"/>
      <c r="B79" s="9"/>
      <c r="C79" s="115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</row>
    <row r="80" spans="1:26" ht="15.75" customHeight="1" x14ac:dyDescent="0.3">
      <c r="A80" s="9"/>
      <c r="B80" s="9"/>
      <c r="C80" s="115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</row>
    <row r="81" spans="1:26" ht="15.75" customHeight="1" x14ac:dyDescent="0.3">
      <c r="A81" s="9"/>
      <c r="B81" s="9"/>
      <c r="C81" s="115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</row>
    <row r="82" spans="1:26" ht="15.75" customHeight="1" x14ac:dyDescent="0.3">
      <c r="A82" s="9"/>
      <c r="B82" s="9"/>
      <c r="C82" s="115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</row>
    <row r="83" spans="1:26" ht="15.75" customHeight="1" x14ac:dyDescent="0.3">
      <c r="A83" s="9"/>
      <c r="B83" s="9"/>
      <c r="C83" s="115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</row>
    <row r="84" spans="1:26" ht="15.75" customHeight="1" x14ac:dyDescent="0.3">
      <c r="A84" s="9"/>
      <c r="B84" s="9"/>
      <c r="C84" s="115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</row>
    <row r="85" spans="1:26" ht="15.75" customHeight="1" x14ac:dyDescent="0.3">
      <c r="A85" s="9"/>
      <c r="B85" s="9"/>
      <c r="C85" s="115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</row>
    <row r="86" spans="1:26" ht="15.75" customHeight="1" x14ac:dyDescent="0.3">
      <c r="A86" s="9"/>
      <c r="B86" s="9"/>
      <c r="C86" s="115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</row>
    <row r="87" spans="1:26" ht="15.75" customHeight="1" x14ac:dyDescent="0.3">
      <c r="A87" s="9"/>
      <c r="B87" s="9"/>
      <c r="C87" s="115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</row>
    <row r="88" spans="1:26" ht="15.75" customHeight="1" x14ac:dyDescent="0.3">
      <c r="A88" s="9"/>
      <c r="B88" s="9"/>
      <c r="C88" s="115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</row>
    <row r="89" spans="1:26" ht="15.75" customHeight="1" x14ac:dyDescent="0.3">
      <c r="A89" s="9"/>
      <c r="B89" s="9"/>
      <c r="C89" s="115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</row>
    <row r="90" spans="1:26" ht="15.75" customHeight="1" x14ac:dyDescent="0.3">
      <c r="A90" s="9"/>
      <c r="B90" s="9"/>
      <c r="C90" s="115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</row>
    <row r="91" spans="1:26" ht="15.75" customHeight="1" x14ac:dyDescent="0.3">
      <c r="A91" s="9"/>
      <c r="B91" s="9"/>
      <c r="C91" s="115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</row>
    <row r="92" spans="1:26" ht="15.75" customHeight="1" x14ac:dyDescent="0.3">
      <c r="A92" s="9"/>
      <c r="B92" s="9"/>
      <c r="C92" s="115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</row>
    <row r="93" spans="1:26" ht="15.75" customHeight="1" x14ac:dyDescent="0.3">
      <c r="A93" s="9"/>
      <c r="B93" s="9"/>
      <c r="C93" s="115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</row>
    <row r="94" spans="1:26" ht="15.75" customHeight="1" x14ac:dyDescent="0.3">
      <c r="A94" s="9"/>
      <c r="B94" s="9"/>
      <c r="C94" s="115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</row>
    <row r="95" spans="1:26" ht="15.75" customHeight="1" x14ac:dyDescent="0.3">
      <c r="A95" s="9"/>
      <c r="B95" s="9"/>
      <c r="C95" s="115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</row>
    <row r="96" spans="1:26" ht="15.75" customHeight="1" x14ac:dyDescent="0.3">
      <c r="A96" s="9"/>
      <c r="B96" s="9"/>
      <c r="C96" s="115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</row>
    <row r="97" spans="1:26" ht="15.75" customHeight="1" x14ac:dyDescent="0.3">
      <c r="A97" s="9"/>
      <c r="B97" s="9"/>
      <c r="C97" s="115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</row>
    <row r="98" spans="1:26" ht="15.75" customHeight="1" x14ac:dyDescent="0.3">
      <c r="A98" s="9"/>
      <c r="B98" s="9"/>
      <c r="C98" s="115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</row>
    <row r="99" spans="1:26" ht="15.75" customHeight="1" x14ac:dyDescent="0.3">
      <c r="A99" s="9"/>
      <c r="B99" s="9"/>
      <c r="C99" s="115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</row>
    <row r="100" spans="1:26" ht="15.75" customHeight="1" x14ac:dyDescent="0.3">
      <c r="A100" s="9"/>
      <c r="B100" s="9"/>
      <c r="C100" s="115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</row>
    <row r="101" spans="1:26" ht="15.75" customHeight="1" x14ac:dyDescent="0.3">
      <c r="A101" s="9"/>
      <c r="B101" s="9"/>
      <c r="C101" s="115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</row>
    <row r="102" spans="1:26" ht="15.75" customHeight="1" x14ac:dyDescent="0.3">
      <c r="A102" s="9"/>
      <c r="B102" s="9"/>
      <c r="C102" s="115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</row>
    <row r="103" spans="1:26" ht="15.75" customHeight="1" x14ac:dyDescent="0.3">
      <c r="A103" s="9"/>
      <c r="B103" s="9"/>
      <c r="C103" s="115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</row>
    <row r="104" spans="1:26" ht="15.75" customHeight="1" x14ac:dyDescent="0.3">
      <c r="A104" s="9"/>
      <c r="B104" s="9"/>
      <c r="C104" s="115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</row>
    <row r="105" spans="1:26" ht="15.75" customHeight="1" x14ac:dyDescent="0.3">
      <c r="A105" s="9"/>
      <c r="B105" s="9"/>
      <c r="C105" s="115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</row>
    <row r="106" spans="1:26" ht="15.75" customHeight="1" x14ac:dyDescent="0.3">
      <c r="A106" s="9"/>
      <c r="B106" s="9"/>
      <c r="C106" s="115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</row>
    <row r="107" spans="1:26" ht="15.75" customHeight="1" x14ac:dyDescent="0.3">
      <c r="A107" s="9"/>
      <c r="B107" s="9"/>
      <c r="C107" s="115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</row>
    <row r="108" spans="1:26" ht="15.75" customHeight="1" x14ac:dyDescent="0.3">
      <c r="A108" s="9"/>
      <c r="B108" s="9"/>
      <c r="C108" s="115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</row>
    <row r="109" spans="1:26" ht="15.75" customHeight="1" x14ac:dyDescent="0.3">
      <c r="A109" s="9"/>
      <c r="B109" s="9"/>
      <c r="C109" s="115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</row>
    <row r="110" spans="1:26" ht="15.75" customHeight="1" x14ac:dyDescent="0.3">
      <c r="A110" s="9"/>
      <c r="B110" s="9"/>
      <c r="C110" s="115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</row>
    <row r="111" spans="1:26" ht="15.75" customHeight="1" x14ac:dyDescent="0.3">
      <c r="A111" s="9"/>
      <c r="B111" s="9"/>
      <c r="C111" s="115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</row>
    <row r="112" spans="1:26" ht="15.75" customHeight="1" x14ac:dyDescent="0.3">
      <c r="A112" s="9"/>
      <c r="B112" s="9"/>
      <c r="C112" s="115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</row>
    <row r="113" spans="1:26" ht="15.75" customHeight="1" x14ac:dyDescent="0.3">
      <c r="A113" s="9"/>
      <c r="B113" s="9"/>
      <c r="C113" s="115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</row>
    <row r="114" spans="1:26" ht="15.75" customHeight="1" x14ac:dyDescent="0.3">
      <c r="A114" s="9"/>
      <c r="B114" s="9"/>
      <c r="C114" s="115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</row>
    <row r="115" spans="1:26" ht="15.75" customHeight="1" x14ac:dyDescent="0.3">
      <c r="A115" s="9"/>
      <c r="B115" s="9"/>
      <c r="C115" s="115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</row>
    <row r="116" spans="1:26" ht="15.75" customHeight="1" x14ac:dyDescent="0.3">
      <c r="A116" s="9"/>
      <c r="B116" s="9"/>
      <c r="C116" s="115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</row>
    <row r="117" spans="1:26" ht="15.75" customHeight="1" x14ac:dyDescent="0.3">
      <c r="A117" s="9"/>
      <c r="B117" s="9"/>
      <c r="C117" s="115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</row>
    <row r="118" spans="1:26" ht="15.75" customHeight="1" x14ac:dyDescent="0.3">
      <c r="A118" s="9"/>
      <c r="B118" s="9"/>
      <c r="C118" s="115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</row>
    <row r="119" spans="1:26" ht="15.75" customHeight="1" x14ac:dyDescent="0.3">
      <c r="A119" s="9"/>
      <c r="B119" s="9"/>
      <c r="C119" s="115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</row>
    <row r="120" spans="1:26" ht="15.75" customHeight="1" x14ac:dyDescent="0.3">
      <c r="A120" s="9"/>
      <c r="B120" s="9"/>
      <c r="C120" s="115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</row>
    <row r="121" spans="1:26" ht="15.75" customHeight="1" x14ac:dyDescent="0.3">
      <c r="A121" s="9"/>
      <c r="B121" s="9"/>
      <c r="C121" s="115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</row>
    <row r="122" spans="1:26" ht="15.75" customHeight="1" x14ac:dyDescent="0.3">
      <c r="A122" s="9"/>
      <c r="B122" s="9"/>
      <c r="C122" s="115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</row>
    <row r="123" spans="1:26" ht="15.75" customHeight="1" x14ac:dyDescent="0.3">
      <c r="A123" s="9"/>
      <c r="B123" s="9"/>
      <c r="C123" s="115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</row>
    <row r="124" spans="1:26" ht="15.75" customHeight="1" x14ac:dyDescent="0.3">
      <c r="A124" s="9"/>
      <c r="B124" s="9"/>
      <c r="C124" s="115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</row>
    <row r="125" spans="1:26" ht="15.75" customHeight="1" x14ac:dyDescent="0.3">
      <c r="A125" s="9"/>
      <c r="B125" s="9"/>
      <c r="C125" s="115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</row>
    <row r="126" spans="1:26" ht="15.75" customHeight="1" x14ac:dyDescent="0.3">
      <c r="A126" s="9"/>
      <c r="B126" s="9"/>
      <c r="C126" s="115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</row>
    <row r="127" spans="1:26" ht="15.75" customHeight="1" x14ac:dyDescent="0.3">
      <c r="A127" s="9"/>
      <c r="B127" s="9"/>
      <c r="C127" s="115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</row>
    <row r="128" spans="1:26" ht="15.75" customHeight="1" x14ac:dyDescent="0.3">
      <c r="A128" s="9"/>
      <c r="B128" s="9"/>
      <c r="C128" s="115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</row>
    <row r="129" spans="1:26" ht="15.75" customHeight="1" x14ac:dyDescent="0.3">
      <c r="A129" s="9"/>
      <c r="B129" s="9"/>
      <c r="C129" s="115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</row>
    <row r="130" spans="1:26" ht="15.75" customHeight="1" x14ac:dyDescent="0.3">
      <c r="A130" s="9"/>
      <c r="B130" s="9"/>
      <c r="C130" s="115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</row>
    <row r="131" spans="1:26" ht="15.75" customHeight="1" x14ac:dyDescent="0.3">
      <c r="A131" s="9"/>
      <c r="B131" s="9"/>
      <c r="C131" s="115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</row>
    <row r="132" spans="1:26" ht="15.75" customHeight="1" x14ac:dyDescent="0.3">
      <c r="A132" s="9"/>
      <c r="B132" s="9"/>
      <c r="C132" s="115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</row>
    <row r="133" spans="1:26" ht="15.75" customHeight="1" x14ac:dyDescent="0.3">
      <c r="A133" s="9"/>
      <c r="B133" s="9"/>
      <c r="C133" s="115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</row>
    <row r="134" spans="1:26" ht="15.75" customHeight="1" x14ac:dyDescent="0.3">
      <c r="A134" s="9"/>
      <c r="B134" s="9"/>
      <c r="C134" s="115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</row>
    <row r="135" spans="1:26" ht="15.75" customHeight="1" x14ac:dyDescent="0.3">
      <c r="A135" s="9"/>
      <c r="B135" s="9"/>
      <c r="C135" s="115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</row>
    <row r="136" spans="1:26" ht="15.75" customHeight="1" x14ac:dyDescent="0.3">
      <c r="A136" s="9"/>
      <c r="B136" s="9"/>
      <c r="C136" s="115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</row>
    <row r="137" spans="1:26" ht="15.75" customHeight="1" x14ac:dyDescent="0.3">
      <c r="A137" s="9"/>
      <c r="B137" s="9"/>
      <c r="C137" s="115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</row>
    <row r="138" spans="1:26" ht="15.75" customHeight="1" x14ac:dyDescent="0.3">
      <c r="A138" s="9"/>
      <c r="B138" s="9"/>
      <c r="C138" s="115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</row>
    <row r="139" spans="1:26" ht="15.75" customHeight="1" x14ac:dyDescent="0.3">
      <c r="A139" s="9"/>
      <c r="B139" s="9"/>
      <c r="C139" s="115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</row>
    <row r="140" spans="1:26" ht="15.75" customHeight="1" x14ac:dyDescent="0.3">
      <c r="A140" s="9"/>
      <c r="B140" s="9"/>
      <c r="C140" s="115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</row>
    <row r="141" spans="1:26" ht="15.75" customHeight="1" x14ac:dyDescent="0.3">
      <c r="A141" s="9"/>
      <c r="B141" s="9"/>
      <c r="C141" s="115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</row>
    <row r="142" spans="1:26" ht="15.75" customHeight="1" x14ac:dyDescent="0.3">
      <c r="A142" s="9"/>
      <c r="B142" s="9"/>
      <c r="C142" s="115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</row>
    <row r="143" spans="1:26" ht="15.75" customHeight="1" x14ac:dyDescent="0.3">
      <c r="A143" s="9"/>
      <c r="B143" s="9"/>
      <c r="C143" s="115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</row>
    <row r="144" spans="1:26" ht="15.75" customHeight="1" x14ac:dyDescent="0.3">
      <c r="A144" s="9"/>
      <c r="B144" s="9"/>
      <c r="C144" s="115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</row>
    <row r="145" spans="1:26" ht="15.75" customHeight="1" x14ac:dyDescent="0.3">
      <c r="A145" s="9"/>
      <c r="B145" s="9"/>
      <c r="C145" s="115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</row>
    <row r="146" spans="1:26" ht="15.75" customHeight="1" x14ac:dyDescent="0.3">
      <c r="A146" s="9"/>
      <c r="B146" s="9"/>
      <c r="C146" s="115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</row>
    <row r="147" spans="1:26" ht="15.75" customHeight="1" x14ac:dyDescent="0.3">
      <c r="A147" s="9"/>
      <c r="B147" s="9"/>
      <c r="C147" s="115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</row>
    <row r="148" spans="1:26" ht="15.75" customHeight="1" x14ac:dyDescent="0.3">
      <c r="A148" s="9"/>
      <c r="B148" s="9"/>
      <c r="C148" s="115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</row>
    <row r="149" spans="1:26" ht="15.75" customHeight="1" x14ac:dyDescent="0.3">
      <c r="A149" s="9"/>
      <c r="B149" s="9"/>
      <c r="C149" s="115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</row>
    <row r="150" spans="1:26" ht="15.75" customHeight="1" x14ac:dyDescent="0.3">
      <c r="A150" s="9"/>
      <c r="B150" s="9"/>
      <c r="C150" s="115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</row>
    <row r="151" spans="1:26" ht="15.75" customHeight="1" x14ac:dyDescent="0.3">
      <c r="A151" s="9"/>
      <c r="B151" s="9"/>
      <c r="C151" s="115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</row>
    <row r="152" spans="1:26" ht="15.75" customHeight="1" x14ac:dyDescent="0.3">
      <c r="A152" s="9"/>
      <c r="B152" s="9"/>
      <c r="C152" s="115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</row>
    <row r="153" spans="1:26" ht="15.75" customHeight="1" x14ac:dyDescent="0.3">
      <c r="A153" s="9"/>
      <c r="B153" s="9"/>
      <c r="C153" s="115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</row>
    <row r="154" spans="1:26" ht="15.75" customHeight="1" x14ac:dyDescent="0.3">
      <c r="A154" s="9"/>
      <c r="B154" s="9"/>
      <c r="C154" s="115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</row>
    <row r="155" spans="1:26" ht="15.75" customHeight="1" x14ac:dyDescent="0.3">
      <c r="A155" s="9"/>
      <c r="B155" s="9"/>
      <c r="C155" s="115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</row>
    <row r="156" spans="1:26" ht="15.75" customHeight="1" x14ac:dyDescent="0.3">
      <c r="A156" s="9"/>
      <c r="B156" s="9"/>
      <c r="C156" s="115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</row>
    <row r="157" spans="1:26" ht="15.75" customHeight="1" x14ac:dyDescent="0.3">
      <c r="A157" s="9"/>
      <c r="B157" s="9"/>
      <c r="C157" s="115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</row>
    <row r="158" spans="1:26" ht="15.75" customHeight="1" x14ac:dyDescent="0.3">
      <c r="A158" s="9"/>
      <c r="B158" s="9"/>
      <c r="C158" s="115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</row>
    <row r="159" spans="1:26" ht="15.75" customHeight="1" x14ac:dyDescent="0.3">
      <c r="A159" s="9"/>
      <c r="B159" s="9"/>
      <c r="C159" s="115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</row>
    <row r="160" spans="1:26" ht="15.75" customHeight="1" x14ac:dyDescent="0.3">
      <c r="A160" s="9"/>
      <c r="B160" s="9"/>
      <c r="C160" s="115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</row>
    <row r="161" spans="1:26" ht="15.75" customHeight="1" x14ac:dyDescent="0.3">
      <c r="A161" s="9"/>
      <c r="B161" s="9"/>
      <c r="C161" s="115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</row>
    <row r="162" spans="1:26" ht="15.75" customHeight="1" x14ac:dyDescent="0.3">
      <c r="A162" s="9"/>
      <c r="B162" s="9"/>
      <c r="C162" s="115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</row>
    <row r="163" spans="1:26" ht="15.75" customHeight="1" x14ac:dyDescent="0.3">
      <c r="A163" s="9"/>
      <c r="B163" s="9"/>
      <c r="C163" s="115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</row>
    <row r="164" spans="1:26" ht="15.75" customHeight="1" x14ac:dyDescent="0.3">
      <c r="A164" s="9"/>
      <c r="B164" s="9"/>
      <c r="C164" s="115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</row>
    <row r="165" spans="1:26" ht="15.75" customHeight="1" x14ac:dyDescent="0.3">
      <c r="A165" s="9"/>
      <c r="B165" s="9"/>
      <c r="C165" s="115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</row>
    <row r="166" spans="1:26" ht="15.75" customHeight="1" x14ac:dyDescent="0.3">
      <c r="A166" s="9"/>
      <c r="B166" s="9"/>
      <c r="C166" s="115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</row>
    <row r="167" spans="1:26" ht="15.75" customHeight="1" x14ac:dyDescent="0.3">
      <c r="A167" s="9"/>
      <c r="B167" s="9"/>
      <c r="C167" s="115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</row>
    <row r="168" spans="1:26" ht="15.75" customHeight="1" x14ac:dyDescent="0.3">
      <c r="A168" s="9"/>
      <c r="B168" s="9"/>
      <c r="C168" s="115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</row>
    <row r="169" spans="1:26" ht="15.75" customHeight="1" x14ac:dyDescent="0.3">
      <c r="A169" s="9"/>
      <c r="B169" s="9"/>
      <c r="C169" s="115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</row>
    <row r="170" spans="1:26" ht="15.75" customHeight="1" x14ac:dyDescent="0.3">
      <c r="A170" s="9"/>
      <c r="B170" s="9"/>
      <c r="C170" s="115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</row>
    <row r="171" spans="1:26" ht="15.75" customHeight="1" x14ac:dyDescent="0.3">
      <c r="A171" s="9"/>
      <c r="B171" s="9"/>
      <c r="C171" s="115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</row>
    <row r="172" spans="1:26" ht="15.75" customHeight="1" x14ac:dyDescent="0.3">
      <c r="A172" s="9"/>
      <c r="B172" s="9"/>
      <c r="C172" s="115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</row>
    <row r="173" spans="1:26" ht="15.75" customHeight="1" x14ac:dyDescent="0.3">
      <c r="A173" s="9"/>
      <c r="B173" s="9"/>
      <c r="C173" s="115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</row>
    <row r="174" spans="1:26" ht="15.75" customHeight="1" x14ac:dyDescent="0.3">
      <c r="A174" s="9"/>
      <c r="B174" s="9"/>
      <c r="C174" s="115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</row>
    <row r="175" spans="1:26" ht="15.75" customHeight="1" x14ac:dyDescent="0.3">
      <c r="A175" s="9"/>
      <c r="B175" s="9"/>
      <c r="C175" s="115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</row>
    <row r="176" spans="1:26" ht="15.75" customHeight="1" x14ac:dyDescent="0.3">
      <c r="A176" s="9"/>
      <c r="B176" s="9"/>
      <c r="C176" s="115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</row>
    <row r="177" spans="1:26" ht="15.75" customHeight="1" x14ac:dyDescent="0.3">
      <c r="A177" s="9"/>
      <c r="B177" s="9"/>
      <c r="C177" s="115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</row>
    <row r="178" spans="1:26" ht="15.75" customHeight="1" x14ac:dyDescent="0.3">
      <c r="A178" s="9"/>
      <c r="B178" s="9"/>
      <c r="C178" s="115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</row>
    <row r="179" spans="1:26" ht="15.75" customHeight="1" x14ac:dyDescent="0.3">
      <c r="A179" s="9"/>
      <c r="B179" s="9"/>
      <c r="C179" s="115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</row>
    <row r="180" spans="1:26" ht="15.75" customHeight="1" x14ac:dyDescent="0.3">
      <c r="A180" s="9"/>
      <c r="B180" s="9"/>
      <c r="C180" s="115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</row>
    <row r="181" spans="1:26" ht="15.75" customHeight="1" x14ac:dyDescent="0.3">
      <c r="A181" s="9"/>
      <c r="B181" s="9"/>
      <c r="C181" s="115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</row>
    <row r="182" spans="1:26" ht="15.75" customHeight="1" x14ac:dyDescent="0.3">
      <c r="A182" s="9"/>
      <c r="B182" s="9"/>
      <c r="C182" s="115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</row>
    <row r="183" spans="1:26" ht="15.75" customHeight="1" x14ac:dyDescent="0.3">
      <c r="A183" s="9"/>
      <c r="B183" s="9"/>
      <c r="C183" s="115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</row>
    <row r="184" spans="1:26" ht="15.75" customHeight="1" x14ac:dyDescent="0.3">
      <c r="A184" s="9"/>
      <c r="B184" s="9"/>
      <c r="C184" s="115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</row>
    <row r="185" spans="1:26" ht="15.75" customHeight="1" x14ac:dyDescent="0.3">
      <c r="A185" s="9"/>
      <c r="B185" s="9"/>
      <c r="C185" s="115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</row>
    <row r="186" spans="1:26" ht="15.75" customHeight="1" x14ac:dyDescent="0.3">
      <c r="A186" s="9"/>
      <c r="B186" s="9"/>
      <c r="C186" s="115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</row>
    <row r="187" spans="1:26" ht="15.75" customHeight="1" x14ac:dyDescent="0.3">
      <c r="A187" s="9"/>
      <c r="B187" s="9"/>
      <c r="C187" s="115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</row>
    <row r="188" spans="1:26" ht="15.75" customHeight="1" x14ac:dyDescent="0.3">
      <c r="A188" s="9"/>
      <c r="B188" s="9"/>
      <c r="C188" s="115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</row>
    <row r="189" spans="1:26" ht="15.75" customHeight="1" x14ac:dyDescent="0.3">
      <c r="A189" s="9"/>
      <c r="B189" s="9"/>
      <c r="C189" s="115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</row>
    <row r="190" spans="1:26" ht="15.75" customHeight="1" x14ac:dyDescent="0.3">
      <c r="A190" s="9"/>
      <c r="B190" s="9"/>
      <c r="C190" s="115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</row>
    <row r="191" spans="1:26" ht="15.75" customHeight="1" x14ac:dyDescent="0.3">
      <c r="A191" s="9"/>
      <c r="B191" s="9"/>
      <c r="C191" s="115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</row>
    <row r="192" spans="1:26" ht="15.75" customHeight="1" x14ac:dyDescent="0.3">
      <c r="A192" s="9"/>
      <c r="B192" s="9"/>
      <c r="C192" s="115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</row>
    <row r="193" spans="1:26" ht="15.75" customHeight="1" x14ac:dyDescent="0.3">
      <c r="A193" s="9"/>
      <c r="B193" s="9"/>
      <c r="C193" s="115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</row>
    <row r="194" spans="1:26" ht="15.75" customHeight="1" x14ac:dyDescent="0.3">
      <c r="A194" s="9"/>
      <c r="B194" s="9"/>
      <c r="C194" s="115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</row>
    <row r="195" spans="1:26" ht="15.75" customHeight="1" x14ac:dyDescent="0.3">
      <c r="A195" s="9"/>
      <c r="B195" s="9"/>
      <c r="C195" s="115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</row>
    <row r="196" spans="1:26" ht="15.75" customHeight="1" x14ac:dyDescent="0.3">
      <c r="A196" s="9"/>
      <c r="B196" s="9"/>
      <c r="C196" s="115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</row>
    <row r="197" spans="1:26" ht="15.75" customHeight="1" x14ac:dyDescent="0.3">
      <c r="A197" s="9"/>
      <c r="B197" s="9"/>
      <c r="C197" s="115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</row>
    <row r="198" spans="1:26" ht="15.75" customHeight="1" x14ac:dyDescent="0.3">
      <c r="A198" s="9"/>
      <c r="B198" s="9"/>
      <c r="C198" s="115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</row>
    <row r="199" spans="1:26" ht="15.75" customHeight="1" x14ac:dyDescent="0.3">
      <c r="A199" s="9"/>
      <c r="B199" s="9"/>
      <c r="C199" s="115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</row>
    <row r="200" spans="1:26" ht="15.75" customHeight="1" x14ac:dyDescent="0.3">
      <c r="A200" s="9"/>
      <c r="B200" s="9"/>
      <c r="C200" s="115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</row>
    <row r="201" spans="1:26" ht="15.75" customHeight="1" x14ac:dyDescent="0.3">
      <c r="A201" s="9"/>
      <c r="B201" s="9"/>
      <c r="C201" s="115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</row>
    <row r="202" spans="1:26" ht="15.75" customHeight="1" x14ac:dyDescent="0.3">
      <c r="A202" s="9"/>
      <c r="B202" s="9"/>
      <c r="C202" s="115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</row>
    <row r="203" spans="1:26" ht="15.75" customHeight="1" x14ac:dyDescent="0.3">
      <c r="A203" s="9"/>
      <c r="B203" s="9"/>
      <c r="C203" s="115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</row>
    <row r="204" spans="1:26" ht="15.75" customHeight="1" x14ac:dyDescent="0.3">
      <c r="A204" s="9"/>
      <c r="B204" s="9"/>
      <c r="C204" s="115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</row>
    <row r="205" spans="1:26" ht="15.75" customHeight="1" x14ac:dyDescent="0.3">
      <c r="A205" s="9"/>
      <c r="B205" s="9"/>
      <c r="C205" s="115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</row>
    <row r="206" spans="1:26" ht="15.75" customHeight="1" x14ac:dyDescent="0.3">
      <c r="A206" s="9"/>
      <c r="B206" s="9"/>
      <c r="C206" s="115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</row>
    <row r="207" spans="1:26" ht="15.75" customHeight="1" x14ac:dyDescent="0.3">
      <c r="A207" s="9"/>
      <c r="B207" s="9"/>
      <c r="C207" s="115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</row>
    <row r="208" spans="1:26" ht="15.75" customHeight="1" x14ac:dyDescent="0.3">
      <c r="A208" s="9"/>
      <c r="B208" s="9"/>
      <c r="C208" s="115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</row>
    <row r="209" spans="1:26" ht="15.75" customHeight="1" x14ac:dyDescent="0.3">
      <c r="A209" s="9"/>
      <c r="B209" s="9"/>
      <c r="C209" s="115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</row>
    <row r="210" spans="1:26" ht="15.75" customHeight="1" x14ac:dyDescent="0.3">
      <c r="A210" s="9"/>
      <c r="B210" s="9"/>
      <c r="C210" s="115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</row>
    <row r="211" spans="1:26" ht="15.75" customHeight="1" x14ac:dyDescent="0.3">
      <c r="A211" s="9"/>
      <c r="B211" s="9"/>
      <c r="C211" s="115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</row>
    <row r="212" spans="1:26" ht="15.75" customHeight="1" x14ac:dyDescent="0.3">
      <c r="A212" s="9"/>
      <c r="B212" s="9"/>
      <c r="C212" s="115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</row>
    <row r="213" spans="1:26" ht="15.75" customHeight="1" x14ac:dyDescent="0.3">
      <c r="A213" s="9"/>
      <c r="B213" s="9"/>
      <c r="C213" s="115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</row>
    <row r="214" spans="1:26" ht="15.75" customHeight="1" x14ac:dyDescent="0.3">
      <c r="A214" s="9"/>
      <c r="B214" s="9"/>
      <c r="C214" s="115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</row>
    <row r="215" spans="1:26" ht="15.75" customHeight="1" x14ac:dyDescent="0.3">
      <c r="A215" s="9"/>
      <c r="B215" s="9"/>
      <c r="C215" s="115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</row>
    <row r="216" spans="1:26" ht="15.75" customHeight="1" x14ac:dyDescent="0.3">
      <c r="A216" s="9"/>
      <c r="B216" s="9"/>
      <c r="C216" s="115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</row>
    <row r="217" spans="1:26" ht="15.75" customHeight="1" x14ac:dyDescent="0.3">
      <c r="A217" s="9"/>
      <c r="B217" s="9"/>
      <c r="C217" s="115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</row>
    <row r="218" spans="1:26" ht="15.75" customHeight="1" x14ac:dyDescent="0.3">
      <c r="A218" s="9"/>
      <c r="B218" s="9"/>
      <c r="C218" s="115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</row>
    <row r="219" spans="1:26" ht="15.75" customHeight="1" x14ac:dyDescent="0.3">
      <c r="A219" s="9"/>
      <c r="B219" s="9"/>
      <c r="C219" s="115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</row>
    <row r="220" spans="1:26" ht="15.75" customHeight="1" x14ac:dyDescent="0.3">
      <c r="A220" s="9"/>
      <c r="B220" s="9"/>
      <c r="C220" s="115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</row>
    <row r="221" spans="1:26" ht="15.75" customHeight="1" x14ac:dyDescent="0.3">
      <c r="A221" s="9"/>
      <c r="B221" s="9"/>
      <c r="C221" s="115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</row>
    <row r="222" spans="1:26" ht="15.75" customHeight="1" x14ac:dyDescent="0.3">
      <c r="A222" s="9"/>
      <c r="B222" s="9"/>
      <c r="C222" s="115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</row>
    <row r="223" spans="1:26" ht="15.75" customHeight="1" x14ac:dyDescent="0.3">
      <c r="A223" s="9"/>
      <c r="B223" s="9"/>
      <c r="C223" s="115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</row>
    <row r="224" spans="1:26" ht="15.75" customHeight="1" x14ac:dyDescent="0.3">
      <c r="A224" s="9"/>
      <c r="B224" s="9"/>
      <c r="C224" s="115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</row>
    <row r="225" spans="1:26" ht="15.75" customHeight="1" x14ac:dyDescent="0.3">
      <c r="A225" s="9"/>
      <c r="B225" s="9"/>
      <c r="C225" s="115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</row>
    <row r="226" spans="1:26" ht="15.75" customHeight="1" x14ac:dyDescent="0.3">
      <c r="A226" s="9"/>
      <c r="B226" s="9"/>
      <c r="C226" s="115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</row>
    <row r="227" spans="1:26" ht="15.75" customHeight="1" x14ac:dyDescent="0.3">
      <c r="A227" s="9"/>
      <c r="B227" s="9"/>
      <c r="C227" s="115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</row>
    <row r="228" spans="1:26" ht="15.75" customHeight="1" x14ac:dyDescent="0.3">
      <c r="A228" s="9"/>
      <c r="B228" s="9"/>
      <c r="C228" s="115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</row>
    <row r="229" spans="1:26" ht="15.75" customHeight="1" x14ac:dyDescent="0.3">
      <c r="A229" s="9"/>
      <c r="B229" s="9"/>
      <c r="C229" s="115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</row>
    <row r="230" spans="1:26" ht="15.75" customHeight="1" x14ac:dyDescent="0.3">
      <c r="A230" s="9"/>
      <c r="B230" s="9"/>
      <c r="C230" s="115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</row>
    <row r="231" spans="1:26" ht="15.75" customHeight="1" x14ac:dyDescent="0.3">
      <c r="A231" s="9"/>
      <c r="B231" s="9"/>
      <c r="C231" s="115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</row>
    <row r="232" spans="1:26" ht="15.75" customHeight="1" x14ac:dyDescent="0.3">
      <c r="A232" s="9"/>
      <c r="B232" s="9"/>
      <c r="C232" s="115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</row>
    <row r="233" spans="1:26" ht="15.75" customHeight="1" x14ac:dyDescent="0.3">
      <c r="A233" s="9"/>
      <c r="B233" s="9"/>
      <c r="C233" s="115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</row>
    <row r="234" spans="1:26" ht="15.75" customHeight="1" x14ac:dyDescent="0.3">
      <c r="A234" s="9"/>
      <c r="B234" s="9"/>
      <c r="C234" s="115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</row>
    <row r="235" spans="1:26" ht="15.75" customHeight="1" x14ac:dyDescent="0.3">
      <c r="A235" s="9"/>
      <c r="B235" s="9"/>
      <c r="C235" s="115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</row>
    <row r="236" spans="1:26" ht="15.75" customHeight="1" x14ac:dyDescent="0.3">
      <c r="A236" s="9"/>
      <c r="B236" s="9"/>
      <c r="C236" s="115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</row>
    <row r="237" spans="1:26" ht="15.75" customHeight="1" x14ac:dyDescent="0.3">
      <c r="A237" s="9"/>
      <c r="B237" s="9"/>
      <c r="C237" s="115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</row>
    <row r="238" spans="1:26" ht="15.75" customHeight="1" x14ac:dyDescent="0.3">
      <c r="A238" s="9"/>
      <c r="B238" s="9"/>
      <c r="C238" s="115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</row>
    <row r="239" spans="1:26" ht="15.75" customHeight="1" x14ac:dyDescent="0.3">
      <c r="A239" s="9"/>
      <c r="B239" s="9"/>
      <c r="C239" s="115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</row>
    <row r="240" spans="1:26" ht="15.75" customHeight="1" x14ac:dyDescent="0.3">
      <c r="A240" s="9"/>
      <c r="B240" s="9"/>
      <c r="C240" s="115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</row>
    <row r="241" spans="1:26" ht="15.75" customHeight="1" x14ac:dyDescent="0.3">
      <c r="A241" s="9"/>
      <c r="B241" s="9"/>
      <c r="C241" s="115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</row>
    <row r="242" spans="1:26" ht="15.75" customHeight="1" x14ac:dyDescent="0.3">
      <c r="A242" s="9"/>
      <c r="B242" s="9"/>
      <c r="C242" s="115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</row>
    <row r="243" spans="1:26" ht="15.75" customHeight="1" x14ac:dyDescent="0.3">
      <c r="A243" s="9"/>
      <c r="B243" s="9"/>
      <c r="C243" s="115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</row>
    <row r="244" spans="1:26" ht="15.75" customHeight="1" x14ac:dyDescent="0.3">
      <c r="A244" s="9"/>
      <c r="B244" s="9"/>
      <c r="C244" s="115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</row>
    <row r="245" spans="1:26" ht="15.75" customHeight="1" x14ac:dyDescent="0.3">
      <c r="A245" s="9"/>
      <c r="B245" s="9"/>
      <c r="C245" s="115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</row>
    <row r="246" spans="1:26" ht="15.75" customHeight="1" x14ac:dyDescent="0.3">
      <c r="A246" s="9"/>
      <c r="B246" s="9"/>
      <c r="C246" s="115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</row>
    <row r="247" spans="1:26" ht="15.75" customHeight="1" x14ac:dyDescent="0.3">
      <c r="A247" s="9"/>
      <c r="B247" s="9"/>
      <c r="C247" s="115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</row>
    <row r="248" spans="1:26" ht="15.75" customHeight="1" x14ac:dyDescent="0.3">
      <c r="A248" s="9"/>
      <c r="B248" s="9"/>
      <c r="C248" s="115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</row>
    <row r="249" spans="1:26" ht="15.75" customHeight="1" x14ac:dyDescent="0.3">
      <c r="A249" s="9"/>
      <c r="B249" s="9"/>
      <c r="C249" s="115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</row>
    <row r="250" spans="1:26" ht="15.75" customHeight="1" x14ac:dyDescent="0.3">
      <c r="A250" s="9"/>
      <c r="B250" s="9"/>
      <c r="C250" s="115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</row>
    <row r="251" spans="1:26" ht="15.75" customHeight="1" x14ac:dyDescent="0.3">
      <c r="A251" s="9"/>
      <c r="B251" s="9"/>
      <c r="C251" s="115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</row>
    <row r="252" spans="1:26" ht="15.75" customHeight="1" x14ac:dyDescent="0.3">
      <c r="A252" s="9"/>
      <c r="B252" s="9"/>
      <c r="C252" s="115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</row>
    <row r="253" spans="1:26" ht="15.75" customHeight="1" x14ac:dyDescent="0.3">
      <c r="A253" s="9"/>
      <c r="B253" s="9"/>
      <c r="C253" s="115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</row>
    <row r="254" spans="1:26" ht="15.75" customHeight="1" x14ac:dyDescent="0.3">
      <c r="A254" s="9"/>
      <c r="B254" s="9"/>
      <c r="C254" s="115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</row>
    <row r="255" spans="1:26" ht="15.75" customHeight="1" x14ac:dyDescent="0.3">
      <c r="A255" s="9"/>
      <c r="B255" s="9"/>
      <c r="C255" s="115"/>
      <c r="D255" s="9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</row>
    <row r="256" spans="1:26" ht="15.75" customHeight="1" x14ac:dyDescent="0.3">
      <c r="A256" s="9"/>
      <c r="B256" s="9"/>
      <c r="C256" s="115"/>
      <c r="D256" s="9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</row>
    <row r="257" spans="1:26" ht="15.75" customHeight="1" x14ac:dyDescent="0.3">
      <c r="A257" s="9"/>
      <c r="B257" s="9"/>
      <c r="C257" s="115"/>
      <c r="D257" s="9"/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</row>
    <row r="258" spans="1:26" ht="15.75" customHeight="1" x14ac:dyDescent="0.3">
      <c r="A258" s="9"/>
      <c r="B258" s="9"/>
      <c r="C258" s="115"/>
      <c r="D258" s="9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</row>
    <row r="259" spans="1:26" ht="15.75" customHeight="1" x14ac:dyDescent="0.3">
      <c r="A259" s="9"/>
      <c r="B259" s="9"/>
      <c r="C259" s="115"/>
      <c r="D259" s="9"/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</row>
    <row r="260" spans="1:26" ht="15.75" customHeight="1" x14ac:dyDescent="0.3">
      <c r="A260" s="9"/>
      <c r="B260" s="9"/>
      <c r="C260" s="115"/>
      <c r="D260" s="9"/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</row>
    <row r="261" spans="1:26" ht="15.75" customHeight="1" x14ac:dyDescent="0.3">
      <c r="A261" s="9"/>
      <c r="B261" s="9"/>
      <c r="C261" s="115"/>
      <c r="D261" s="9"/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</row>
    <row r="262" spans="1:26" ht="15.75" customHeight="1" x14ac:dyDescent="0.3">
      <c r="A262" s="9"/>
      <c r="B262" s="9"/>
      <c r="C262" s="115"/>
      <c r="D262" s="9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</row>
    <row r="263" spans="1:26" ht="15.75" customHeight="1" x14ac:dyDescent="0.3">
      <c r="A263" s="9"/>
      <c r="B263" s="9"/>
      <c r="C263" s="115"/>
      <c r="D263" s="9"/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</row>
    <row r="264" spans="1:26" ht="15.75" customHeight="1" x14ac:dyDescent="0.3">
      <c r="A264" s="9"/>
      <c r="B264" s="9"/>
      <c r="C264" s="115"/>
      <c r="D264" s="9"/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</row>
    <row r="265" spans="1:26" ht="15.75" customHeight="1" x14ac:dyDescent="0.3">
      <c r="A265" s="9"/>
      <c r="B265" s="9"/>
      <c r="C265" s="115"/>
      <c r="D265" s="9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</row>
    <row r="266" spans="1:26" ht="15.75" customHeight="1" x14ac:dyDescent="0.3">
      <c r="A266" s="9"/>
      <c r="B266" s="9"/>
      <c r="C266" s="115"/>
      <c r="D266" s="9"/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</row>
    <row r="267" spans="1:26" ht="15.75" customHeight="1" x14ac:dyDescent="0.3">
      <c r="A267" s="9"/>
      <c r="B267" s="9"/>
      <c r="C267" s="115"/>
      <c r="D267" s="9"/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</row>
    <row r="268" spans="1:26" ht="15.75" customHeight="1" x14ac:dyDescent="0.3">
      <c r="A268" s="9"/>
      <c r="B268" s="9"/>
      <c r="C268" s="115"/>
      <c r="D268" s="9"/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</row>
    <row r="269" spans="1:26" ht="15.75" customHeight="1" x14ac:dyDescent="0.3">
      <c r="A269" s="9"/>
      <c r="B269" s="9"/>
      <c r="C269" s="115"/>
      <c r="D269" s="9"/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</row>
    <row r="270" spans="1:26" ht="15.75" customHeight="1" x14ac:dyDescent="0.3">
      <c r="A270" s="9"/>
      <c r="B270" s="9"/>
      <c r="C270" s="115"/>
      <c r="D270" s="9"/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</row>
    <row r="271" spans="1:26" ht="15.75" customHeight="1" x14ac:dyDescent="0.3">
      <c r="A271" s="9"/>
      <c r="B271" s="9"/>
      <c r="C271" s="115"/>
      <c r="D271" s="9"/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</row>
    <row r="272" spans="1:26" ht="15.75" customHeight="1" x14ac:dyDescent="0.3">
      <c r="A272" s="9"/>
      <c r="B272" s="9"/>
      <c r="C272" s="115"/>
      <c r="D272" s="9"/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</row>
    <row r="273" spans="1:26" ht="15.75" customHeight="1" x14ac:dyDescent="0.3">
      <c r="A273" s="9"/>
      <c r="B273" s="9"/>
      <c r="C273" s="115"/>
      <c r="D273" s="9"/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</row>
    <row r="274" spans="1:26" ht="15.75" customHeight="1" x14ac:dyDescent="0.3">
      <c r="A274" s="9"/>
      <c r="B274" s="9"/>
      <c r="C274" s="115"/>
      <c r="D274" s="9"/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</row>
    <row r="275" spans="1:26" ht="15.75" customHeight="1" x14ac:dyDescent="0.3">
      <c r="A275" s="9"/>
      <c r="B275" s="9"/>
      <c r="C275" s="115"/>
      <c r="D275" s="9"/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</row>
    <row r="276" spans="1:26" ht="15.75" customHeight="1" x14ac:dyDescent="0.3">
      <c r="A276" s="9"/>
      <c r="B276" s="9"/>
      <c r="C276" s="115"/>
      <c r="D276" s="9"/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</row>
    <row r="277" spans="1:26" ht="15.75" customHeight="1" x14ac:dyDescent="0.3">
      <c r="A277" s="9"/>
      <c r="B277" s="9"/>
      <c r="C277" s="115"/>
      <c r="D277" s="9"/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</row>
    <row r="278" spans="1:26" ht="15.75" customHeight="1" x14ac:dyDescent="0.3">
      <c r="A278" s="9"/>
      <c r="B278" s="9"/>
      <c r="C278" s="115"/>
      <c r="D278" s="9"/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</row>
    <row r="279" spans="1:26" ht="15.75" customHeight="1" x14ac:dyDescent="0.3">
      <c r="A279" s="9"/>
      <c r="B279" s="9"/>
      <c r="C279" s="115"/>
      <c r="D279" s="9"/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</row>
    <row r="280" spans="1:26" ht="15.75" customHeight="1" x14ac:dyDescent="0.3">
      <c r="A280" s="9"/>
      <c r="B280" s="9"/>
      <c r="C280" s="115"/>
      <c r="D280" s="9"/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</row>
    <row r="281" spans="1:26" ht="15.75" customHeight="1" x14ac:dyDescent="0.3">
      <c r="A281" s="9"/>
      <c r="B281" s="9"/>
      <c r="C281" s="115"/>
      <c r="D281" s="9"/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</row>
    <row r="282" spans="1:26" ht="15.75" customHeight="1" x14ac:dyDescent="0.3">
      <c r="A282" s="9"/>
      <c r="B282" s="9"/>
      <c r="C282" s="115"/>
      <c r="D282" s="9"/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</row>
    <row r="283" spans="1:26" ht="15.75" customHeight="1" x14ac:dyDescent="0.3">
      <c r="A283" s="9"/>
      <c r="B283" s="9"/>
      <c r="C283" s="115"/>
      <c r="D283" s="9"/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</row>
    <row r="284" spans="1:26" ht="15.75" customHeight="1" x14ac:dyDescent="0.3">
      <c r="A284" s="9"/>
      <c r="B284" s="9"/>
      <c r="C284" s="115"/>
      <c r="D284" s="9"/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</row>
    <row r="285" spans="1:26" ht="15.75" customHeight="1" x14ac:dyDescent="0.3">
      <c r="A285" s="9"/>
      <c r="B285" s="9"/>
      <c r="C285" s="115"/>
      <c r="D285" s="9"/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</row>
    <row r="286" spans="1:26" ht="15.75" customHeight="1" x14ac:dyDescent="0.3">
      <c r="A286" s="9"/>
      <c r="B286" s="9"/>
      <c r="C286" s="115"/>
      <c r="D286" s="9"/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</row>
    <row r="287" spans="1:26" ht="15.75" customHeight="1" x14ac:dyDescent="0.3">
      <c r="A287" s="9"/>
      <c r="B287" s="9"/>
      <c r="C287" s="115"/>
      <c r="D287" s="9"/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</row>
    <row r="288" spans="1:26" ht="15.75" customHeight="1" x14ac:dyDescent="0.3">
      <c r="A288" s="9"/>
      <c r="B288" s="9"/>
      <c r="C288" s="115"/>
      <c r="D288" s="9"/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</row>
    <row r="289" spans="1:26" ht="15.75" customHeight="1" x14ac:dyDescent="0.3">
      <c r="A289" s="9"/>
      <c r="B289" s="9"/>
      <c r="C289" s="115"/>
      <c r="D289" s="9"/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</row>
    <row r="290" spans="1:26" ht="15.75" customHeight="1" x14ac:dyDescent="0.3">
      <c r="A290" s="9"/>
      <c r="B290" s="9"/>
      <c r="C290" s="115"/>
      <c r="D290" s="9"/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</row>
    <row r="291" spans="1:26" ht="15.75" customHeight="1" x14ac:dyDescent="0.3">
      <c r="A291" s="9"/>
      <c r="B291" s="9"/>
      <c r="C291" s="115"/>
      <c r="D291" s="9"/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</row>
    <row r="292" spans="1:26" ht="15.75" customHeight="1" x14ac:dyDescent="0.3">
      <c r="A292" s="9"/>
      <c r="B292" s="9"/>
      <c r="C292" s="115"/>
      <c r="D292" s="9"/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9"/>
    </row>
    <row r="293" spans="1:26" ht="15.75" customHeight="1" x14ac:dyDescent="0.3">
      <c r="A293" s="9"/>
      <c r="B293" s="9"/>
      <c r="C293" s="115"/>
      <c r="D293" s="9"/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9"/>
    </row>
    <row r="294" spans="1:26" ht="15.75" customHeight="1" x14ac:dyDescent="0.3">
      <c r="A294" s="9"/>
      <c r="B294" s="9"/>
      <c r="C294" s="115"/>
      <c r="D294" s="9"/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9"/>
    </row>
    <row r="295" spans="1:26" ht="15.75" customHeight="1" x14ac:dyDescent="0.3">
      <c r="A295" s="9"/>
      <c r="B295" s="9"/>
      <c r="C295" s="115"/>
      <c r="D295" s="9"/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9"/>
    </row>
    <row r="296" spans="1:26" ht="15.75" customHeight="1" x14ac:dyDescent="0.3">
      <c r="A296" s="9"/>
      <c r="B296" s="9"/>
      <c r="C296" s="115"/>
      <c r="D296" s="9"/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9"/>
    </row>
    <row r="297" spans="1:26" ht="15.75" customHeight="1" x14ac:dyDescent="0.3">
      <c r="A297" s="9"/>
      <c r="B297" s="9"/>
      <c r="C297" s="115"/>
      <c r="D297" s="9"/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9"/>
    </row>
    <row r="298" spans="1:26" ht="15.75" customHeight="1" x14ac:dyDescent="0.3">
      <c r="A298" s="9"/>
      <c r="B298" s="9"/>
      <c r="C298" s="115"/>
      <c r="D298" s="9"/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9"/>
    </row>
    <row r="299" spans="1:26" ht="15.75" customHeight="1" x14ac:dyDescent="0.3">
      <c r="A299" s="9"/>
      <c r="B299" s="9"/>
      <c r="C299" s="115"/>
      <c r="D299" s="9"/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9"/>
    </row>
    <row r="300" spans="1:26" ht="15.75" customHeight="1" x14ac:dyDescent="0.3">
      <c r="A300" s="9"/>
      <c r="B300" s="9"/>
      <c r="C300" s="115"/>
      <c r="D300" s="9"/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9"/>
    </row>
    <row r="301" spans="1:26" ht="15.75" customHeight="1" x14ac:dyDescent="0.3">
      <c r="A301" s="9"/>
      <c r="B301" s="9"/>
      <c r="C301" s="115"/>
      <c r="D301" s="9"/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</row>
    <row r="302" spans="1:26" ht="15.75" customHeight="1" x14ac:dyDescent="0.3">
      <c r="A302" s="9"/>
      <c r="B302" s="9"/>
      <c r="C302" s="115"/>
      <c r="D302" s="9"/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</row>
    <row r="303" spans="1:26" ht="15.75" customHeight="1" x14ac:dyDescent="0.3">
      <c r="A303" s="9"/>
      <c r="B303" s="9"/>
      <c r="C303" s="115"/>
      <c r="D303" s="9"/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</row>
    <row r="304" spans="1:26" ht="15.75" customHeight="1" x14ac:dyDescent="0.3">
      <c r="A304" s="9"/>
      <c r="B304" s="9"/>
      <c r="C304" s="115"/>
      <c r="D304" s="9"/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</row>
    <row r="305" spans="1:26" ht="15.75" customHeight="1" x14ac:dyDescent="0.3">
      <c r="A305" s="9"/>
      <c r="B305" s="9"/>
      <c r="C305" s="115"/>
      <c r="D305" s="9"/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</row>
    <row r="306" spans="1:26" ht="15.75" customHeight="1" x14ac:dyDescent="0.3">
      <c r="A306" s="9"/>
      <c r="B306" s="9"/>
      <c r="C306" s="115"/>
      <c r="D306" s="9"/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</row>
    <row r="307" spans="1:26" ht="15.75" customHeight="1" x14ac:dyDescent="0.3">
      <c r="A307" s="9"/>
      <c r="B307" s="9"/>
      <c r="C307" s="115"/>
      <c r="D307" s="9"/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</row>
    <row r="308" spans="1:26" ht="15.75" customHeight="1" x14ac:dyDescent="0.3">
      <c r="A308" s="9"/>
      <c r="B308" s="9"/>
      <c r="C308" s="115"/>
      <c r="D308" s="9"/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9"/>
    </row>
    <row r="309" spans="1:26" ht="15.75" customHeight="1" x14ac:dyDescent="0.3">
      <c r="A309" s="9"/>
      <c r="B309" s="9"/>
      <c r="C309" s="115"/>
      <c r="D309" s="9"/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</row>
    <row r="310" spans="1:26" ht="15.75" customHeight="1" x14ac:dyDescent="0.3">
      <c r="A310" s="9"/>
      <c r="B310" s="9"/>
      <c r="C310" s="115"/>
      <c r="D310" s="9"/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</row>
    <row r="311" spans="1:26" ht="15.75" customHeight="1" x14ac:dyDescent="0.3">
      <c r="A311" s="9"/>
      <c r="B311" s="9"/>
      <c r="C311" s="115"/>
      <c r="D311" s="9"/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9"/>
    </row>
    <row r="312" spans="1:26" ht="15.75" customHeight="1" x14ac:dyDescent="0.3">
      <c r="A312" s="9"/>
      <c r="B312" s="9"/>
      <c r="C312" s="115"/>
      <c r="D312" s="9"/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9"/>
    </row>
    <row r="313" spans="1:26" ht="15.75" customHeight="1" x14ac:dyDescent="0.3">
      <c r="A313" s="9"/>
      <c r="B313" s="9"/>
      <c r="C313" s="115"/>
      <c r="D313" s="9"/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</row>
    <row r="314" spans="1:26" ht="15.75" customHeight="1" x14ac:dyDescent="0.3">
      <c r="A314" s="9"/>
      <c r="B314" s="9"/>
      <c r="C314" s="115"/>
      <c r="D314" s="9"/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</row>
    <row r="315" spans="1:26" ht="15.75" customHeight="1" x14ac:dyDescent="0.3">
      <c r="A315" s="9"/>
      <c r="B315" s="9"/>
      <c r="C315" s="115"/>
      <c r="D315" s="9"/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</row>
    <row r="316" spans="1:26" ht="15.75" customHeight="1" x14ac:dyDescent="0.3">
      <c r="A316" s="9"/>
      <c r="B316" s="9"/>
      <c r="C316" s="115"/>
      <c r="D316" s="9"/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9"/>
    </row>
    <row r="317" spans="1:26" ht="15.75" customHeight="1" x14ac:dyDescent="0.3">
      <c r="A317" s="9"/>
      <c r="B317" s="9"/>
      <c r="C317" s="115"/>
      <c r="D317" s="9"/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9"/>
    </row>
    <row r="318" spans="1:26" ht="15.75" customHeight="1" x14ac:dyDescent="0.3">
      <c r="A318" s="9"/>
      <c r="B318" s="9"/>
      <c r="C318" s="115"/>
      <c r="D318" s="9"/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9"/>
    </row>
    <row r="319" spans="1:26" ht="15.75" customHeight="1" x14ac:dyDescent="0.3">
      <c r="A319" s="9"/>
      <c r="B319" s="9"/>
      <c r="C319" s="115"/>
      <c r="D319" s="9"/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</row>
    <row r="320" spans="1:26" ht="15.75" customHeight="1" x14ac:dyDescent="0.3">
      <c r="A320" s="9"/>
      <c r="B320" s="9"/>
      <c r="C320" s="115"/>
      <c r="D320" s="9"/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</row>
    <row r="321" spans="1:26" ht="15.75" customHeight="1" x14ac:dyDescent="0.3">
      <c r="A321" s="9"/>
      <c r="B321" s="9"/>
      <c r="C321" s="115"/>
      <c r="D321" s="9"/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</row>
    <row r="322" spans="1:26" ht="15.75" customHeight="1" x14ac:dyDescent="0.3">
      <c r="A322" s="9"/>
      <c r="B322" s="9"/>
      <c r="C322" s="115"/>
      <c r="D322" s="9"/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</row>
    <row r="323" spans="1:26" ht="15.75" customHeight="1" x14ac:dyDescent="0.3">
      <c r="A323" s="9"/>
      <c r="B323" s="9"/>
      <c r="C323" s="115"/>
      <c r="D323" s="9"/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9"/>
    </row>
    <row r="324" spans="1:26" ht="15.75" customHeight="1" x14ac:dyDescent="0.3">
      <c r="A324" s="9"/>
      <c r="B324" s="9"/>
      <c r="C324" s="115"/>
      <c r="D324" s="9"/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</row>
    <row r="325" spans="1:26" ht="15.75" customHeight="1" x14ac:dyDescent="0.3">
      <c r="A325" s="9"/>
      <c r="B325" s="9"/>
      <c r="C325" s="115"/>
      <c r="D325" s="9"/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</row>
    <row r="326" spans="1:26" ht="15.75" customHeight="1" x14ac:dyDescent="0.3">
      <c r="A326" s="9"/>
      <c r="B326" s="9"/>
      <c r="C326" s="115"/>
      <c r="D326" s="9"/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9"/>
    </row>
    <row r="327" spans="1:26" ht="15.75" customHeight="1" x14ac:dyDescent="0.3">
      <c r="A327" s="9"/>
      <c r="B327" s="9"/>
      <c r="C327" s="115"/>
      <c r="D327" s="9"/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</row>
    <row r="328" spans="1:26" ht="15.75" customHeight="1" x14ac:dyDescent="0.3">
      <c r="A328" s="9"/>
      <c r="B328" s="9"/>
      <c r="C328" s="115"/>
      <c r="D328" s="9"/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9"/>
    </row>
    <row r="329" spans="1:26" ht="15.75" customHeight="1" x14ac:dyDescent="0.3">
      <c r="A329" s="9"/>
      <c r="B329" s="9"/>
      <c r="C329" s="115"/>
      <c r="D329" s="9"/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</row>
    <row r="330" spans="1:26" ht="15.75" customHeight="1" x14ac:dyDescent="0.3">
      <c r="A330" s="9"/>
      <c r="B330" s="9"/>
      <c r="C330" s="115"/>
      <c r="D330" s="9"/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</row>
    <row r="331" spans="1:26" ht="15.75" customHeight="1" x14ac:dyDescent="0.3">
      <c r="A331" s="9"/>
      <c r="B331" s="9"/>
      <c r="C331" s="115"/>
      <c r="D331" s="9"/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9"/>
    </row>
    <row r="332" spans="1:26" ht="15.75" customHeight="1" x14ac:dyDescent="0.3">
      <c r="A332" s="9"/>
      <c r="B332" s="9"/>
      <c r="C332" s="115"/>
      <c r="D332" s="9"/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</row>
    <row r="333" spans="1:26" ht="15.75" customHeight="1" x14ac:dyDescent="0.3">
      <c r="A333" s="9"/>
      <c r="B333" s="9"/>
      <c r="C333" s="115"/>
      <c r="D333" s="9"/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</row>
    <row r="334" spans="1:26" ht="15.75" customHeight="1" x14ac:dyDescent="0.3">
      <c r="A334" s="9"/>
      <c r="B334" s="9"/>
      <c r="C334" s="115"/>
      <c r="D334" s="9"/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</row>
    <row r="335" spans="1:26" ht="15.75" customHeight="1" x14ac:dyDescent="0.3">
      <c r="A335" s="9"/>
      <c r="B335" s="9"/>
      <c r="C335" s="115"/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</row>
    <row r="336" spans="1:26" ht="15.75" customHeight="1" x14ac:dyDescent="0.3">
      <c r="A336" s="9"/>
      <c r="B336" s="9"/>
      <c r="C336" s="115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</row>
    <row r="337" spans="1:26" ht="15.75" customHeight="1" x14ac:dyDescent="0.3">
      <c r="A337" s="9"/>
      <c r="B337" s="9"/>
      <c r="C337" s="115"/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</row>
    <row r="338" spans="1:26" ht="15.75" customHeight="1" x14ac:dyDescent="0.3">
      <c r="A338" s="9"/>
      <c r="B338" s="9"/>
      <c r="C338" s="115"/>
      <c r="D338" s="9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</row>
    <row r="339" spans="1:26" ht="15.75" customHeight="1" x14ac:dyDescent="0.3">
      <c r="A339" s="9"/>
      <c r="B339" s="9"/>
      <c r="C339" s="115"/>
      <c r="D339" s="9"/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</row>
    <row r="340" spans="1:26" ht="15.75" customHeight="1" x14ac:dyDescent="0.3">
      <c r="A340" s="9"/>
      <c r="B340" s="9"/>
      <c r="C340" s="115"/>
      <c r="D340" s="9"/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</row>
    <row r="341" spans="1:26" ht="15.75" customHeight="1" x14ac:dyDescent="0.3">
      <c r="A341" s="9"/>
      <c r="B341" s="9"/>
      <c r="C341" s="115"/>
      <c r="D341" s="9"/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</row>
    <row r="342" spans="1:26" ht="15.75" customHeight="1" x14ac:dyDescent="0.3">
      <c r="A342" s="9"/>
      <c r="B342" s="9"/>
      <c r="C342" s="115"/>
      <c r="D342" s="9"/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</row>
    <row r="343" spans="1:26" ht="15.75" customHeight="1" x14ac:dyDescent="0.3">
      <c r="A343" s="9"/>
      <c r="B343" s="9"/>
      <c r="C343" s="115"/>
      <c r="D343" s="9"/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</row>
    <row r="344" spans="1:26" ht="15.75" customHeight="1" x14ac:dyDescent="0.3">
      <c r="A344" s="9"/>
      <c r="B344" s="9"/>
      <c r="C344" s="115"/>
      <c r="D344" s="9"/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</row>
    <row r="345" spans="1:26" ht="15.75" customHeight="1" x14ac:dyDescent="0.3">
      <c r="A345" s="9"/>
      <c r="B345" s="9"/>
      <c r="C345" s="115"/>
      <c r="D345" s="9"/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9"/>
    </row>
    <row r="346" spans="1:26" ht="15.75" customHeight="1" x14ac:dyDescent="0.3">
      <c r="A346" s="9"/>
      <c r="B346" s="9"/>
      <c r="C346" s="115"/>
      <c r="D346" s="9"/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9"/>
    </row>
    <row r="347" spans="1:26" ht="15.75" customHeight="1" x14ac:dyDescent="0.3">
      <c r="A347" s="9"/>
      <c r="B347" s="9"/>
      <c r="C347" s="115"/>
      <c r="D347" s="9"/>
      <c r="E347" s="9"/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9"/>
    </row>
    <row r="348" spans="1:26" ht="15.75" customHeight="1" x14ac:dyDescent="0.3">
      <c r="A348" s="9"/>
      <c r="B348" s="9"/>
      <c r="C348" s="115"/>
      <c r="D348" s="9"/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9"/>
    </row>
    <row r="349" spans="1:26" ht="15.75" customHeight="1" x14ac:dyDescent="0.3">
      <c r="A349" s="9"/>
      <c r="B349" s="9"/>
      <c r="C349" s="115"/>
      <c r="D349" s="9"/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  <c r="Z349" s="9"/>
    </row>
    <row r="350" spans="1:26" ht="15.75" customHeight="1" x14ac:dyDescent="0.3">
      <c r="A350" s="9"/>
      <c r="B350" s="9"/>
      <c r="C350" s="115"/>
      <c r="D350" s="9"/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  <c r="Z350" s="9"/>
    </row>
    <row r="351" spans="1:26" ht="15.75" customHeight="1" x14ac:dyDescent="0.3">
      <c r="A351" s="9"/>
      <c r="B351" s="9"/>
      <c r="C351" s="115"/>
      <c r="D351" s="9"/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  <c r="Z351" s="9"/>
    </row>
    <row r="352" spans="1:26" ht="15.75" customHeight="1" x14ac:dyDescent="0.3">
      <c r="A352" s="9"/>
      <c r="B352" s="9"/>
      <c r="C352" s="115"/>
      <c r="D352" s="9"/>
      <c r="E352" s="9"/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  <c r="Z352" s="9"/>
    </row>
    <row r="353" spans="1:26" ht="15.75" customHeight="1" x14ac:dyDescent="0.3">
      <c r="A353" s="9"/>
      <c r="B353" s="9"/>
      <c r="C353" s="115"/>
      <c r="D353" s="9"/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  <c r="Z353" s="9"/>
    </row>
    <row r="354" spans="1:26" ht="15.75" customHeight="1" x14ac:dyDescent="0.3">
      <c r="A354" s="9"/>
      <c r="B354" s="9"/>
      <c r="C354" s="115"/>
      <c r="D354" s="9"/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9"/>
    </row>
    <row r="355" spans="1:26" ht="15.75" customHeight="1" x14ac:dyDescent="0.3">
      <c r="A355" s="9"/>
      <c r="B355" s="9"/>
      <c r="C355" s="115"/>
      <c r="D355" s="9"/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  <c r="Z355" s="9"/>
    </row>
    <row r="356" spans="1:26" ht="15.75" customHeight="1" x14ac:dyDescent="0.3">
      <c r="A356" s="9"/>
      <c r="B356" s="9"/>
      <c r="C356" s="115"/>
      <c r="D356" s="9"/>
      <c r="E356" s="9"/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  <c r="Z356" s="9"/>
    </row>
    <row r="357" spans="1:26" ht="15.75" customHeight="1" x14ac:dyDescent="0.3">
      <c r="A357" s="9"/>
      <c r="B357" s="9"/>
      <c r="C357" s="115"/>
      <c r="D357" s="9"/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  <c r="Z357" s="9"/>
    </row>
    <row r="358" spans="1:26" ht="15.75" customHeight="1" x14ac:dyDescent="0.3">
      <c r="A358" s="9"/>
      <c r="B358" s="9"/>
      <c r="C358" s="115"/>
      <c r="D358" s="9"/>
      <c r="E358" s="9"/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  <c r="Z358" s="9"/>
    </row>
    <row r="359" spans="1:26" ht="15.75" customHeight="1" x14ac:dyDescent="0.3">
      <c r="A359" s="9"/>
      <c r="B359" s="9"/>
      <c r="C359" s="115"/>
      <c r="D359" s="9"/>
      <c r="E359" s="9"/>
      <c r="F359" s="9"/>
      <c r="G359" s="9"/>
      <c r="H359" s="9"/>
      <c r="I359" s="9"/>
      <c r="J359" s="9"/>
      <c r="K359" s="9"/>
      <c r="L359" s="9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  <c r="Z359" s="9"/>
    </row>
    <row r="360" spans="1:26" ht="15.75" customHeight="1" x14ac:dyDescent="0.3">
      <c r="A360" s="9"/>
      <c r="B360" s="9"/>
      <c r="C360" s="115"/>
      <c r="D360" s="9"/>
      <c r="E360" s="9"/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  <c r="Z360" s="9"/>
    </row>
    <row r="361" spans="1:26" ht="15.75" customHeight="1" x14ac:dyDescent="0.3">
      <c r="A361" s="9"/>
      <c r="B361" s="9"/>
      <c r="C361" s="115"/>
      <c r="D361" s="9"/>
      <c r="E361" s="9"/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  <c r="Z361" s="9"/>
    </row>
    <row r="362" spans="1:26" ht="15.75" customHeight="1" x14ac:dyDescent="0.3">
      <c r="A362" s="9"/>
      <c r="B362" s="9"/>
      <c r="C362" s="115"/>
      <c r="D362" s="9"/>
      <c r="E362" s="9"/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  <c r="Z362" s="9"/>
    </row>
    <row r="363" spans="1:26" ht="15.75" customHeight="1" x14ac:dyDescent="0.3">
      <c r="A363" s="9"/>
      <c r="B363" s="9"/>
      <c r="C363" s="115"/>
      <c r="D363" s="9"/>
      <c r="E363" s="9"/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9"/>
    </row>
    <row r="364" spans="1:26" ht="15.75" customHeight="1" x14ac:dyDescent="0.3">
      <c r="A364" s="9"/>
      <c r="B364" s="9"/>
      <c r="C364" s="115"/>
      <c r="D364" s="9"/>
      <c r="E364" s="9"/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  <c r="Z364" s="9"/>
    </row>
    <row r="365" spans="1:26" ht="15.75" customHeight="1" x14ac:dyDescent="0.3">
      <c r="A365" s="9"/>
      <c r="B365" s="9"/>
      <c r="C365" s="115"/>
      <c r="D365" s="9"/>
      <c r="E365" s="9"/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9"/>
    </row>
    <row r="366" spans="1:26" ht="15.75" customHeight="1" x14ac:dyDescent="0.3">
      <c r="A366" s="9"/>
      <c r="B366" s="9"/>
      <c r="C366" s="115"/>
      <c r="D366" s="9"/>
      <c r="E366" s="9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9"/>
    </row>
    <row r="367" spans="1:26" ht="15.75" customHeight="1" x14ac:dyDescent="0.3">
      <c r="A367" s="9"/>
      <c r="B367" s="9"/>
      <c r="C367" s="115"/>
      <c r="D367" s="9"/>
      <c r="E367" s="9"/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  <c r="Z367" s="9"/>
    </row>
    <row r="368" spans="1:26" ht="15.75" customHeight="1" x14ac:dyDescent="0.3">
      <c r="A368" s="9"/>
      <c r="B368" s="9"/>
      <c r="C368" s="115"/>
      <c r="D368" s="9"/>
      <c r="E368" s="9"/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  <c r="Z368" s="9"/>
    </row>
    <row r="369" spans="1:26" ht="15.75" customHeight="1" x14ac:dyDescent="0.3">
      <c r="A369" s="9"/>
      <c r="B369" s="9"/>
      <c r="C369" s="115"/>
      <c r="D369" s="9"/>
      <c r="E369" s="9"/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  <c r="Z369" s="9"/>
    </row>
    <row r="370" spans="1:26" ht="15.75" customHeight="1" x14ac:dyDescent="0.3">
      <c r="A370" s="9"/>
      <c r="B370" s="9"/>
      <c r="C370" s="115"/>
      <c r="D370" s="9"/>
      <c r="E370" s="9"/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</row>
    <row r="371" spans="1:26" ht="15.75" customHeight="1" x14ac:dyDescent="0.3">
      <c r="A371" s="9"/>
      <c r="B371" s="9"/>
      <c r="C371" s="115"/>
      <c r="D371" s="9"/>
      <c r="E371" s="9"/>
      <c r="F371" s="9"/>
      <c r="G371" s="9"/>
      <c r="H371" s="9"/>
      <c r="I371" s="9"/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  <c r="Z371" s="9"/>
    </row>
    <row r="372" spans="1:26" ht="15.75" customHeight="1" x14ac:dyDescent="0.3">
      <c r="A372" s="9"/>
      <c r="B372" s="9"/>
      <c r="C372" s="115"/>
      <c r="D372" s="9"/>
      <c r="E372" s="9"/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  <c r="Z372" s="9"/>
    </row>
    <row r="373" spans="1:26" ht="15.75" customHeight="1" x14ac:dyDescent="0.3">
      <c r="A373" s="9"/>
      <c r="B373" s="9"/>
      <c r="C373" s="115"/>
      <c r="D373" s="9"/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  <c r="Z373" s="9"/>
    </row>
    <row r="374" spans="1:26" ht="15.75" customHeight="1" x14ac:dyDescent="0.3">
      <c r="A374" s="9"/>
      <c r="B374" s="9"/>
      <c r="C374" s="115"/>
      <c r="D374" s="9"/>
      <c r="E374" s="9"/>
      <c r="F374" s="9"/>
      <c r="G374" s="9"/>
      <c r="H374" s="9"/>
      <c r="I374" s="9"/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  <c r="Z374" s="9"/>
    </row>
    <row r="375" spans="1:26" ht="15.75" customHeight="1" x14ac:dyDescent="0.3">
      <c r="A375" s="9"/>
      <c r="B375" s="9"/>
      <c r="C375" s="115"/>
      <c r="D375" s="9"/>
      <c r="E375" s="9"/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  <c r="Z375" s="9"/>
    </row>
    <row r="376" spans="1:26" ht="15.75" customHeight="1" x14ac:dyDescent="0.3">
      <c r="A376" s="9"/>
      <c r="B376" s="9"/>
      <c r="C376" s="115"/>
      <c r="D376" s="9"/>
      <c r="E376" s="9"/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  <c r="Z376" s="9"/>
    </row>
    <row r="377" spans="1:26" ht="15.75" customHeight="1" x14ac:dyDescent="0.3">
      <c r="A377" s="9"/>
      <c r="B377" s="9"/>
      <c r="C377" s="115"/>
      <c r="D377" s="9"/>
      <c r="E377" s="9"/>
      <c r="F377" s="9"/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  <c r="Z377" s="9"/>
    </row>
    <row r="378" spans="1:26" ht="15.75" customHeight="1" x14ac:dyDescent="0.3">
      <c r="A378" s="9"/>
      <c r="B378" s="9"/>
      <c r="C378" s="115"/>
      <c r="D378" s="9"/>
      <c r="E378" s="9"/>
      <c r="F378" s="9"/>
      <c r="G378" s="9"/>
      <c r="H378" s="9"/>
      <c r="I378" s="9"/>
      <c r="J378" s="9"/>
      <c r="K378" s="9"/>
      <c r="L378" s="9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  <c r="Z378" s="9"/>
    </row>
    <row r="379" spans="1:26" ht="15.75" customHeight="1" x14ac:dyDescent="0.3">
      <c r="A379" s="9"/>
      <c r="B379" s="9"/>
      <c r="C379" s="115"/>
      <c r="D379" s="9"/>
      <c r="E379" s="9"/>
      <c r="F379" s="9"/>
      <c r="G379" s="9"/>
      <c r="H379" s="9"/>
      <c r="I379" s="9"/>
      <c r="J379" s="9"/>
      <c r="K379" s="9"/>
      <c r="L379" s="9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  <c r="Z379" s="9"/>
    </row>
    <row r="380" spans="1:26" ht="15.75" customHeight="1" x14ac:dyDescent="0.3">
      <c r="A380" s="9"/>
      <c r="B380" s="9"/>
      <c r="C380" s="115"/>
      <c r="D380" s="9"/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  <c r="Z380" s="9"/>
    </row>
    <row r="381" spans="1:26" ht="15.75" customHeight="1" x14ac:dyDescent="0.3">
      <c r="A381" s="9"/>
      <c r="B381" s="9"/>
      <c r="C381" s="115"/>
      <c r="D381" s="9"/>
      <c r="E381" s="9"/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  <c r="Z381" s="9"/>
    </row>
    <row r="382" spans="1:26" ht="15.75" customHeight="1" x14ac:dyDescent="0.3">
      <c r="A382" s="9"/>
      <c r="B382" s="9"/>
      <c r="C382" s="115"/>
      <c r="D382" s="9"/>
      <c r="E382" s="9"/>
      <c r="F382" s="9"/>
      <c r="G382" s="9"/>
      <c r="H382" s="9"/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  <c r="Z382" s="9"/>
    </row>
    <row r="383" spans="1:26" ht="15.75" customHeight="1" x14ac:dyDescent="0.3">
      <c r="A383" s="9"/>
      <c r="B383" s="9"/>
      <c r="C383" s="115"/>
      <c r="D383" s="9"/>
      <c r="E383" s="9"/>
      <c r="F383" s="9"/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  <c r="Z383" s="9"/>
    </row>
    <row r="384" spans="1:26" ht="15.75" customHeight="1" x14ac:dyDescent="0.3">
      <c r="A384" s="9"/>
      <c r="B384" s="9"/>
      <c r="C384" s="115"/>
      <c r="D384" s="9"/>
      <c r="E384" s="9"/>
      <c r="F384" s="9"/>
      <c r="G384" s="9"/>
      <c r="H384" s="9"/>
      <c r="I384" s="9"/>
      <c r="J384" s="9"/>
      <c r="K384" s="9"/>
      <c r="L384" s="9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  <c r="Z384" s="9"/>
    </row>
    <row r="385" spans="1:26" ht="15.75" customHeight="1" x14ac:dyDescent="0.3">
      <c r="A385" s="9"/>
      <c r="B385" s="9"/>
      <c r="C385" s="115"/>
      <c r="D385" s="9"/>
      <c r="E385" s="9"/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  <c r="Z385" s="9"/>
    </row>
    <row r="386" spans="1:26" ht="15.75" customHeight="1" x14ac:dyDescent="0.3">
      <c r="A386" s="9"/>
      <c r="B386" s="9"/>
      <c r="C386" s="115"/>
      <c r="D386" s="9"/>
      <c r="E386" s="9"/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  <c r="Z386" s="9"/>
    </row>
    <row r="387" spans="1:26" ht="15.75" customHeight="1" x14ac:dyDescent="0.3">
      <c r="A387" s="9"/>
      <c r="B387" s="9"/>
      <c r="C387" s="115"/>
      <c r="D387" s="9"/>
      <c r="E387" s="9"/>
      <c r="F387" s="9"/>
      <c r="G387" s="9"/>
      <c r="H387" s="9"/>
      <c r="I387" s="9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  <c r="Z387" s="9"/>
    </row>
    <row r="388" spans="1:26" ht="15.75" customHeight="1" x14ac:dyDescent="0.3">
      <c r="A388" s="9"/>
      <c r="B388" s="9"/>
      <c r="C388" s="115"/>
      <c r="D388" s="9"/>
      <c r="E388" s="9"/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  <c r="Z388" s="9"/>
    </row>
    <row r="389" spans="1:26" ht="15.75" customHeight="1" x14ac:dyDescent="0.3">
      <c r="A389" s="9"/>
      <c r="B389" s="9"/>
      <c r="C389" s="115"/>
      <c r="D389" s="9"/>
      <c r="E389" s="9"/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</row>
    <row r="390" spans="1:26" ht="15.75" customHeight="1" x14ac:dyDescent="0.3">
      <c r="A390" s="9"/>
      <c r="B390" s="9"/>
      <c r="C390" s="115"/>
      <c r="D390" s="9"/>
      <c r="E390" s="9"/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9"/>
    </row>
    <row r="391" spans="1:26" ht="15.75" customHeight="1" x14ac:dyDescent="0.3">
      <c r="A391" s="9"/>
      <c r="B391" s="9"/>
      <c r="C391" s="115"/>
      <c r="D391" s="9"/>
      <c r="E391" s="9"/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  <c r="Z391" s="9"/>
    </row>
    <row r="392" spans="1:26" ht="15.75" customHeight="1" x14ac:dyDescent="0.3">
      <c r="A392" s="9"/>
      <c r="B392" s="9"/>
      <c r="C392" s="115"/>
      <c r="D392" s="9"/>
      <c r="E392" s="9"/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  <c r="Z392" s="9"/>
    </row>
    <row r="393" spans="1:26" ht="15.75" customHeight="1" x14ac:dyDescent="0.3">
      <c r="A393" s="9"/>
      <c r="B393" s="9"/>
      <c r="C393" s="115"/>
      <c r="D393" s="9"/>
      <c r="E393" s="9"/>
      <c r="F393" s="9"/>
      <c r="G393" s="9"/>
      <c r="H393" s="9"/>
      <c r="I393" s="9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  <c r="Z393" s="9"/>
    </row>
    <row r="394" spans="1:26" ht="15.75" customHeight="1" x14ac:dyDescent="0.3">
      <c r="A394" s="9"/>
      <c r="B394" s="9"/>
      <c r="C394" s="115"/>
      <c r="D394" s="9"/>
      <c r="E394" s="9"/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  <c r="Z394" s="9"/>
    </row>
    <row r="395" spans="1:26" ht="15.75" customHeight="1" x14ac:dyDescent="0.3">
      <c r="A395" s="9"/>
      <c r="B395" s="9"/>
      <c r="C395" s="115"/>
      <c r="D395" s="9"/>
      <c r="E395" s="9"/>
      <c r="F395" s="9"/>
      <c r="G395" s="9"/>
      <c r="H395" s="9"/>
      <c r="I395" s="9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  <c r="Z395" s="9"/>
    </row>
    <row r="396" spans="1:26" ht="15.75" customHeight="1" x14ac:dyDescent="0.3">
      <c r="A396" s="9"/>
      <c r="B396" s="9"/>
      <c r="C396" s="115"/>
      <c r="D396" s="9"/>
      <c r="E396" s="9"/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  <c r="Z396" s="9"/>
    </row>
    <row r="397" spans="1:26" ht="15.75" customHeight="1" x14ac:dyDescent="0.3">
      <c r="A397" s="9"/>
      <c r="B397" s="9"/>
      <c r="C397" s="115"/>
      <c r="D397" s="9"/>
      <c r="E397" s="9"/>
      <c r="F397" s="9"/>
      <c r="G397" s="9"/>
      <c r="H397" s="9"/>
      <c r="I397" s="9"/>
      <c r="J397" s="9"/>
      <c r="K397" s="9"/>
      <c r="L397" s="9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  <c r="Z397" s="9"/>
    </row>
    <row r="398" spans="1:26" ht="15.75" customHeight="1" x14ac:dyDescent="0.3">
      <c r="A398" s="9"/>
      <c r="B398" s="9"/>
      <c r="C398" s="115"/>
      <c r="D398" s="9"/>
      <c r="E398" s="9"/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  <c r="Z398" s="9"/>
    </row>
    <row r="399" spans="1:26" ht="15.75" customHeight="1" x14ac:dyDescent="0.3">
      <c r="A399" s="9"/>
      <c r="B399" s="9"/>
      <c r="C399" s="115"/>
      <c r="D399" s="9"/>
      <c r="E399" s="9"/>
      <c r="F399" s="9"/>
      <c r="G399" s="9"/>
      <c r="H399" s="9"/>
      <c r="I399" s="9"/>
      <c r="J399" s="9"/>
      <c r="K399" s="9"/>
      <c r="L399" s="9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  <c r="Z399" s="9"/>
    </row>
    <row r="400" spans="1:26" ht="15.75" customHeight="1" x14ac:dyDescent="0.3">
      <c r="A400" s="9"/>
      <c r="B400" s="9"/>
      <c r="C400" s="115"/>
      <c r="D400" s="9"/>
      <c r="E400" s="9"/>
      <c r="F400" s="9"/>
      <c r="G400" s="9"/>
      <c r="H400" s="9"/>
      <c r="I400" s="9"/>
      <c r="J400" s="9"/>
      <c r="K400" s="9"/>
      <c r="L400" s="9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  <c r="Z400" s="9"/>
    </row>
    <row r="401" spans="1:26" ht="15.75" customHeight="1" x14ac:dyDescent="0.3">
      <c r="A401" s="9"/>
      <c r="B401" s="9"/>
      <c r="C401" s="115"/>
      <c r="D401" s="9"/>
      <c r="E401" s="9"/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  <c r="Z401" s="9"/>
    </row>
    <row r="402" spans="1:26" ht="15.75" customHeight="1" x14ac:dyDescent="0.3">
      <c r="A402" s="9"/>
      <c r="B402" s="9"/>
      <c r="C402" s="115"/>
      <c r="D402" s="9"/>
      <c r="E402" s="9"/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  <c r="Z402" s="9"/>
    </row>
    <row r="403" spans="1:26" ht="15.75" customHeight="1" x14ac:dyDescent="0.3">
      <c r="A403" s="9"/>
      <c r="B403" s="9"/>
      <c r="C403" s="115"/>
      <c r="D403" s="9"/>
      <c r="E403" s="9"/>
      <c r="F403" s="9"/>
      <c r="G403" s="9"/>
      <c r="H403" s="9"/>
      <c r="I403" s="9"/>
      <c r="J403" s="9"/>
      <c r="K403" s="9"/>
      <c r="L403" s="9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  <c r="Z403" s="9"/>
    </row>
    <row r="404" spans="1:26" ht="15.75" customHeight="1" x14ac:dyDescent="0.3">
      <c r="A404" s="9"/>
      <c r="B404" s="9"/>
      <c r="C404" s="115"/>
      <c r="D404" s="9"/>
      <c r="E404" s="9"/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  <c r="Z404" s="9"/>
    </row>
    <row r="405" spans="1:26" ht="15.75" customHeight="1" x14ac:dyDescent="0.3">
      <c r="A405" s="9"/>
      <c r="B405" s="9"/>
      <c r="C405" s="115"/>
      <c r="D405" s="9"/>
      <c r="E405" s="9"/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  <c r="Z405" s="9"/>
    </row>
    <row r="406" spans="1:26" ht="15.75" customHeight="1" x14ac:dyDescent="0.3">
      <c r="A406" s="9"/>
      <c r="B406" s="9"/>
      <c r="C406" s="115"/>
      <c r="D406" s="9"/>
      <c r="E406" s="9"/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  <c r="Z406" s="9"/>
    </row>
    <row r="407" spans="1:26" ht="15.75" customHeight="1" x14ac:dyDescent="0.3">
      <c r="A407" s="9"/>
      <c r="B407" s="9"/>
      <c r="C407" s="115"/>
      <c r="D407" s="9"/>
      <c r="E407" s="9"/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  <c r="Z407" s="9"/>
    </row>
    <row r="408" spans="1:26" ht="15.75" customHeight="1" x14ac:dyDescent="0.3">
      <c r="A408" s="9"/>
      <c r="B408" s="9"/>
      <c r="C408" s="115"/>
      <c r="D408" s="9"/>
      <c r="E408" s="9"/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  <c r="Z408" s="9"/>
    </row>
    <row r="409" spans="1:26" ht="15.75" customHeight="1" x14ac:dyDescent="0.3">
      <c r="A409" s="9"/>
      <c r="B409" s="9"/>
      <c r="C409" s="115"/>
      <c r="D409" s="9"/>
      <c r="E409" s="9"/>
      <c r="F409" s="9"/>
      <c r="G409" s="9"/>
      <c r="H409" s="9"/>
      <c r="I409" s="9"/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  <c r="Z409" s="9"/>
    </row>
    <row r="410" spans="1:26" ht="15.75" customHeight="1" x14ac:dyDescent="0.3">
      <c r="A410" s="9"/>
      <c r="B410" s="9"/>
      <c r="C410" s="115"/>
      <c r="D410" s="9"/>
      <c r="E410" s="9"/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  <c r="Z410" s="9"/>
    </row>
    <row r="411" spans="1:26" ht="15.75" customHeight="1" x14ac:dyDescent="0.3">
      <c r="A411" s="9"/>
      <c r="B411" s="9"/>
      <c r="C411" s="115"/>
      <c r="D411" s="9"/>
      <c r="E411" s="9"/>
      <c r="F411" s="9"/>
      <c r="G411" s="9"/>
      <c r="H411" s="9"/>
      <c r="I411" s="9"/>
      <c r="J411" s="9"/>
      <c r="K411" s="9"/>
      <c r="L411" s="9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  <c r="Z411" s="9"/>
    </row>
    <row r="412" spans="1:26" ht="15.75" customHeight="1" x14ac:dyDescent="0.3">
      <c r="A412" s="9"/>
      <c r="B412" s="9"/>
      <c r="C412" s="115"/>
      <c r="D412" s="9"/>
      <c r="E412" s="9"/>
      <c r="F412" s="9"/>
      <c r="G412" s="9"/>
      <c r="H412" s="9"/>
      <c r="I412" s="9"/>
      <c r="J412" s="9"/>
      <c r="K412" s="9"/>
      <c r="L412" s="9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  <c r="Z412" s="9"/>
    </row>
    <row r="413" spans="1:26" ht="15.75" customHeight="1" x14ac:dyDescent="0.3">
      <c r="A413" s="9"/>
      <c r="B413" s="9"/>
      <c r="C413" s="115"/>
      <c r="D413" s="9"/>
      <c r="E413" s="9"/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  <c r="Z413" s="9"/>
    </row>
    <row r="414" spans="1:26" ht="15.75" customHeight="1" x14ac:dyDescent="0.3">
      <c r="A414" s="9"/>
      <c r="B414" s="9"/>
      <c r="C414" s="115"/>
      <c r="D414" s="9"/>
      <c r="E414" s="9"/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  <c r="Z414" s="9"/>
    </row>
    <row r="415" spans="1:26" ht="15.75" customHeight="1" x14ac:dyDescent="0.3">
      <c r="A415" s="9"/>
      <c r="B415" s="9"/>
      <c r="C415" s="115"/>
      <c r="D415" s="9"/>
      <c r="E415" s="9"/>
      <c r="F415" s="9"/>
      <c r="G415" s="9"/>
      <c r="H415" s="9"/>
      <c r="I415" s="9"/>
      <c r="J415" s="9"/>
      <c r="K415" s="9"/>
      <c r="L415" s="9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  <c r="Z415" s="9"/>
    </row>
    <row r="416" spans="1:26" ht="15.75" customHeight="1" x14ac:dyDescent="0.3">
      <c r="A416" s="9"/>
      <c r="B416" s="9"/>
      <c r="C416" s="115"/>
      <c r="D416" s="9"/>
      <c r="E416" s="9"/>
      <c r="F416" s="9"/>
      <c r="G416" s="9"/>
      <c r="H416" s="9"/>
      <c r="I416" s="9"/>
      <c r="J416" s="9"/>
      <c r="K416" s="9"/>
      <c r="L416" s="9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  <c r="Z416" s="9"/>
    </row>
    <row r="417" spans="1:26" ht="15.75" customHeight="1" x14ac:dyDescent="0.3">
      <c r="A417" s="9"/>
      <c r="B417" s="9"/>
      <c r="C417" s="115"/>
      <c r="D417" s="9"/>
      <c r="E417" s="9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  <c r="Z417" s="9"/>
    </row>
    <row r="418" spans="1:26" ht="15.75" customHeight="1" x14ac:dyDescent="0.3">
      <c r="A418" s="9"/>
      <c r="B418" s="9"/>
      <c r="C418" s="115"/>
      <c r="D418" s="9"/>
      <c r="E418" s="9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  <c r="Z418" s="9"/>
    </row>
    <row r="419" spans="1:26" ht="15.75" customHeight="1" x14ac:dyDescent="0.3">
      <c r="A419" s="9"/>
      <c r="B419" s="9"/>
      <c r="C419" s="115"/>
      <c r="D419" s="9"/>
      <c r="E419" s="9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  <c r="Z419" s="9"/>
    </row>
    <row r="420" spans="1:26" ht="15.75" customHeight="1" x14ac:dyDescent="0.3">
      <c r="A420" s="9"/>
      <c r="B420" s="9"/>
      <c r="C420" s="115"/>
      <c r="D420" s="9"/>
      <c r="E420" s="9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9"/>
    </row>
    <row r="421" spans="1:26" ht="15.75" customHeight="1" x14ac:dyDescent="0.3">
      <c r="A421" s="9"/>
      <c r="B421" s="9"/>
      <c r="C421" s="115"/>
      <c r="D421" s="9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</row>
    <row r="422" spans="1:26" ht="15.75" customHeight="1" x14ac:dyDescent="0.3">
      <c r="A422" s="9"/>
      <c r="B422" s="9"/>
      <c r="C422" s="115"/>
      <c r="D422" s="9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</row>
    <row r="423" spans="1:26" ht="15.75" customHeight="1" x14ac:dyDescent="0.3">
      <c r="A423" s="9"/>
      <c r="B423" s="9"/>
      <c r="C423" s="115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</row>
    <row r="424" spans="1:26" ht="15.75" customHeight="1" x14ac:dyDescent="0.3">
      <c r="A424" s="9"/>
      <c r="B424" s="9"/>
      <c r="C424" s="115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</row>
    <row r="425" spans="1:26" ht="15.75" customHeight="1" x14ac:dyDescent="0.3">
      <c r="A425" s="9"/>
      <c r="B425" s="9"/>
      <c r="C425" s="115"/>
      <c r="D425" s="9"/>
      <c r="E425" s="9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</row>
    <row r="426" spans="1:26" ht="15.75" customHeight="1" x14ac:dyDescent="0.3">
      <c r="A426" s="9"/>
      <c r="B426" s="9"/>
      <c r="C426" s="115"/>
      <c r="D426" s="9"/>
      <c r="E426" s="9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</row>
    <row r="427" spans="1:26" ht="15.75" customHeight="1" x14ac:dyDescent="0.3">
      <c r="A427" s="9"/>
      <c r="B427" s="9"/>
      <c r="C427" s="115"/>
      <c r="D427" s="9"/>
      <c r="E427" s="9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</row>
    <row r="428" spans="1:26" ht="15.75" customHeight="1" x14ac:dyDescent="0.3">
      <c r="A428" s="9"/>
      <c r="B428" s="9"/>
      <c r="C428" s="115"/>
      <c r="D428" s="9"/>
      <c r="E428" s="9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</row>
    <row r="429" spans="1:26" ht="15.75" customHeight="1" x14ac:dyDescent="0.3">
      <c r="A429" s="9"/>
      <c r="B429" s="9"/>
      <c r="C429" s="115"/>
      <c r="D429" s="9"/>
      <c r="E429" s="9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</row>
    <row r="430" spans="1:26" ht="15.75" customHeight="1" x14ac:dyDescent="0.3">
      <c r="A430" s="9"/>
      <c r="B430" s="9"/>
      <c r="C430" s="115"/>
      <c r="D430" s="9"/>
      <c r="E430" s="9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</row>
    <row r="431" spans="1:26" ht="15.75" customHeight="1" x14ac:dyDescent="0.3">
      <c r="A431" s="9"/>
      <c r="B431" s="9"/>
      <c r="C431" s="115"/>
      <c r="D431" s="9"/>
      <c r="E431" s="9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</row>
    <row r="432" spans="1:26" ht="15.75" customHeight="1" x14ac:dyDescent="0.3">
      <c r="A432" s="9"/>
      <c r="B432" s="9"/>
      <c r="C432" s="115"/>
      <c r="D432" s="9"/>
      <c r="E432" s="9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</row>
    <row r="433" spans="1:26" ht="15.75" customHeight="1" x14ac:dyDescent="0.3">
      <c r="A433" s="9"/>
      <c r="B433" s="9"/>
      <c r="C433" s="115"/>
      <c r="D433" s="9"/>
      <c r="E433" s="9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</row>
    <row r="434" spans="1:26" ht="15.75" customHeight="1" x14ac:dyDescent="0.3">
      <c r="A434" s="9"/>
      <c r="B434" s="9"/>
      <c r="C434" s="115"/>
      <c r="D434" s="9"/>
      <c r="E434" s="9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  <c r="Z434" s="9"/>
    </row>
    <row r="435" spans="1:26" ht="15.75" customHeight="1" x14ac:dyDescent="0.3">
      <c r="A435" s="9"/>
      <c r="B435" s="9"/>
      <c r="C435" s="115"/>
      <c r="D435" s="9"/>
      <c r="E435" s="9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  <c r="Z435" s="9"/>
    </row>
    <row r="436" spans="1:26" ht="15.75" customHeight="1" x14ac:dyDescent="0.3">
      <c r="A436" s="9"/>
      <c r="B436" s="9"/>
      <c r="C436" s="115"/>
      <c r="D436" s="9"/>
      <c r="E436" s="9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  <c r="Z436" s="9"/>
    </row>
    <row r="437" spans="1:26" ht="15.75" customHeight="1" x14ac:dyDescent="0.3">
      <c r="A437" s="9"/>
      <c r="B437" s="9"/>
      <c r="C437" s="115"/>
      <c r="D437" s="9"/>
      <c r="E437" s="9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  <c r="Z437" s="9"/>
    </row>
    <row r="438" spans="1:26" ht="15.75" customHeight="1" x14ac:dyDescent="0.3">
      <c r="A438" s="9"/>
      <c r="B438" s="9"/>
      <c r="C438" s="115"/>
      <c r="D438" s="9"/>
      <c r="E438" s="9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</row>
    <row r="439" spans="1:26" ht="15.75" customHeight="1" x14ac:dyDescent="0.3">
      <c r="A439" s="9"/>
      <c r="B439" s="9"/>
      <c r="C439" s="115"/>
      <c r="D439" s="9"/>
      <c r="E439" s="9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9"/>
    </row>
    <row r="440" spans="1:26" ht="15.75" customHeight="1" x14ac:dyDescent="0.3">
      <c r="A440" s="9"/>
      <c r="B440" s="9"/>
      <c r="C440" s="115"/>
      <c r="D440" s="9"/>
      <c r="E440" s="9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9"/>
    </row>
    <row r="441" spans="1:26" ht="15.75" customHeight="1" x14ac:dyDescent="0.3">
      <c r="A441" s="9"/>
      <c r="B441" s="9"/>
      <c r="C441" s="115"/>
      <c r="D441" s="9"/>
      <c r="E441" s="9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9"/>
    </row>
    <row r="442" spans="1:26" ht="15.75" customHeight="1" x14ac:dyDescent="0.3">
      <c r="A442" s="9"/>
      <c r="B442" s="9"/>
      <c r="C442" s="115"/>
      <c r="D442" s="9"/>
      <c r="E442" s="9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9"/>
    </row>
    <row r="443" spans="1:26" ht="15.75" customHeight="1" x14ac:dyDescent="0.3">
      <c r="A443" s="9"/>
      <c r="B443" s="9"/>
      <c r="C443" s="115"/>
      <c r="D443" s="9"/>
      <c r="E443" s="9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  <c r="Z443" s="9"/>
    </row>
    <row r="444" spans="1:26" ht="15.75" customHeight="1" x14ac:dyDescent="0.3">
      <c r="A444" s="9"/>
      <c r="B444" s="9"/>
      <c r="C444" s="115"/>
      <c r="D444" s="9"/>
      <c r="E444" s="9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9"/>
    </row>
    <row r="445" spans="1:26" ht="15.75" customHeight="1" x14ac:dyDescent="0.3">
      <c r="A445" s="9"/>
      <c r="B445" s="9"/>
      <c r="C445" s="115"/>
      <c r="D445" s="9"/>
      <c r="E445" s="9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  <c r="Z445" s="9"/>
    </row>
    <row r="446" spans="1:26" ht="15.75" customHeight="1" x14ac:dyDescent="0.3">
      <c r="A446" s="9"/>
      <c r="B446" s="9"/>
      <c r="C446" s="115"/>
      <c r="D446" s="9"/>
      <c r="E446" s="9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  <c r="Z446" s="9"/>
    </row>
    <row r="447" spans="1:26" ht="15.75" customHeight="1" x14ac:dyDescent="0.3">
      <c r="A447" s="9"/>
      <c r="B447" s="9"/>
      <c r="C447" s="115"/>
      <c r="D447" s="9"/>
      <c r="E447" s="9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  <c r="Z447" s="9"/>
    </row>
    <row r="448" spans="1:26" ht="15.75" customHeight="1" x14ac:dyDescent="0.3">
      <c r="A448" s="9"/>
      <c r="B448" s="9"/>
      <c r="C448" s="115"/>
      <c r="D448" s="9"/>
      <c r="E448" s="9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  <c r="Z448" s="9"/>
    </row>
    <row r="449" spans="1:26" ht="15.75" customHeight="1" x14ac:dyDescent="0.3">
      <c r="A449" s="9"/>
      <c r="B449" s="9"/>
      <c r="C449" s="115"/>
      <c r="D449" s="9"/>
      <c r="E449" s="9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  <c r="Z449" s="9"/>
    </row>
    <row r="450" spans="1:26" ht="15.75" customHeight="1" x14ac:dyDescent="0.3">
      <c r="A450" s="9"/>
      <c r="B450" s="9"/>
      <c r="C450" s="115"/>
      <c r="D450" s="9"/>
      <c r="E450" s="9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  <c r="Z450" s="9"/>
    </row>
    <row r="451" spans="1:26" ht="15.75" customHeight="1" x14ac:dyDescent="0.3">
      <c r="A451" s="9"/>
      <c r="B451" s="9"/>
      <c r="C451" s="115"/>
      <c r="D451" s="9"/>
      <c r="E451" s="9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  <c r="Z451" s="9"/>
    </row>
    <row r="452" spans="1:26" ht="15.75" customHeight="1" x14ac:dyDescent="0.3">
      <c r="A452" s="9"/>
      <c r="B452" s="9"/>
      <c r="C452" s="115"/>
      <c r="D452" s="9"/>
      <c r="E452" s="9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  <c r="Z452" s="9"/>
    </row>
    <row r="453" spans="1:26" ht="15.75" customHeight="1" x14ac:dyDescent="0.3">
      <c r="A453" s="9"/>
      <c r="B453" s="9"/>
      <c r="C453" s="115"/>
      <c r="D453" s="9"/>
      <c r="E453" s="9"/>
      <c r="F453" s="9"/>
      <c r="G453" s="9"/>
      <c r="H453" s="9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  <c r="Z453" s="9"/>
    </row>
    <row r="454" spans="1:26" ht="15.75" customHeight="1" x14ac:dyDescent="0.3">
      <c r="A454" s="9"/>
      <c r="B454" s="9"/>
      <c r="C454" s="115"/>
      <c r="D454" s="9"/>
      <c r="E454" s="9"/>
      <c r="F454" s="9"/>
      <c r="G454" s="9"/>
      <c r="H454" s="9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  <c r="Z454" s="9"/>
    </row>
    <row r="455" spans="1:26" ht="15.75" customHeight="1" x14ac:dyDescent="0.3">
      <c r="A455" s="9"/>
      <c r="B455" s="9"/>
      <c r="C455" s="115"/>
      <c r="D455" s="9"/>
      <c r="E455" s="9"/>
      <c r="F455" s="9"/>
      <c r="G455" s="9"/>
      <c r="H455" s="9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  <c r="Z455" s="9"/>
    </row>
    <row r="456" spans="1:26" ht="15.75" customHeight="1" x14ac:dyDescent="0.3">
      <c r="A456" s="9"/>
      <c r="B456" s="9"/>
      <c r="C456" s="115"/>
      <c r="D456" s="9"/>
      <c r="E456" s="9"/>
      <c r="F456" s="9"/>
      <c r="G456" s="9"/>
      <c r="H456" s="9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  <c r="Z456" s="9"/>
    </row>
    <row r="457" spans="1:26" ht="15.75" customHeight="1" x14ac:dyDescent="0.3">
      <c r="A457" s="9"/>
      <c r="B457" s="9"/>
      <c r="C457" s="115"/>
      <c r="D457" s="9"/>
      <c r="E457" s="9"/>
      <c r="F457" s="9"/>
      <c r="G457" s="9"/>
      <c r="H457" s="9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  <c r="Z457" s="9"/>
    </row>
    <row r="458" spans="1:26" ht="15.75" customHeight="1" x14ac:dyDescent="0.3">
      <c r="A458" s="9"/>
      <c r="B458" s="9"/>
      <c r="C458" s="115"/>
      <c r="D458" s="9"/>
      <c r="E458" s="9"/>
      <c r="F458" s="9"/>
      <c r="G458" s="9"/>
      <c r="H458" s="9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  <c r="Z458" s="9"/>
    </row>
    <row r="459" spans="1:26" ht="15.75" customHeight="1" x14ac:dyDescent="0.3">
      <c r="A459" s="9"/>
      <c r="B459" s="9"/>
      <c r="C459" s="115"/>
      <c r="D459" s="9"/>
      <c r="E459" s="9"/>
      <c r="F459" s="9"/>
      <c r="G459" s="9"/>
      <c r="H459" s="9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  <c r="Z459" s="9"/>
    </row>
    <row r="460" spans="1:26" ht="15.75" customHeight="1" x14ac:dyDescent="0.3">
      <c r="A460" s="9"/>
      <c r="B460" s="9"/>
      <c r="C460" s="115"/>
      <c r="D460" s="9"/>
      <c r="E460" s="9"/>
      <c r="F460" s="9"/>
      <c r="G460" s="9"/>
      <c r="H460" s="9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  <c r="Z460" s="9"/>
    </row>
    <row r="461" spans="1:26" ht="15.75" customHeight="1" x14ac:dyDescent="0.3">
      <c r="A461" s="9"/>
      <c r="B461" s="9"/>
      <c r="C461" s="115"/>
      <c r="D461" s="9"/>
      <c r="E461" s="9"/>
      <c r="F461" s="9"/>
      <c r="G461" s="9"/>
      <c r="H461" s="9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  <c r="Z461" s="9"/>
    </row>
    <row r="462" spans="1:26" ht="15.75" customHeight="1" x14ac:dyDescent="0.3">
      <c r="A462" s="9"/>
      <c r="B462" s="9"/>
      <c r="C462" s="115"/>
      <c r="D462" s="9"/>
      <c r="E462" s="9"/>
      <c r="F462" s="9"/>
      <c r="G462" s="9"/>
      <c r="H462" s="9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  <c r="Z462" s="9"/>
    </row>
    <row r="463" spans="1:26" ht="15.75" customHeight="1" x14ac:dyDescent="0.3">
      <c r="A463" s="9"/>
      <c r="B463" s="9"/>
      <c r="C463" s="115"/>
      <c r="D463" s="9"/>
      <c r="E463" s="9"/>
      <c r="F463" s="9"/>
      <c r="G463" s="9"/>
      <c r="H463" s="9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  <c r="Z463" s="9"/>
    </row>
    <row r="464" spans="1:26" ht="15.75" customHeight="1" x14ac:dyDescent="0.3">
      <c r="A464" s="9"/>
      <c r="B464" s="9"/>
      <c r="C464" s="115"/>
      <c r="D464" s="9"/>
      <c r="E464" s="9"/>
      <c r="F464" s="9"/>
      <c r="G464" s="9"/>
      <c r="H464" s="9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  <c r="Z464" s="9"/>
    </row>
    <row r="465" spans="1:26" ht="15.75" customHeight="1" x14ac:dyDescent="0.3">
      <c r="A465" s="9"/>
      <c r="B465" s="9"/>
      <c r="C465" s="115"/>
      <c r="D465" s="9"/>
      <c r="E465" s="9"/>
      <c r="F465" s="9"/>
      <c r="G465" s="9"/>
      <c r="H465" s="9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  <c r="Z465" s="9"/>
    </row>
    <row r="466" spans="1:26" ht="15.75" customHeight="1" x14ac:dyDescent="0.3">
      <c r="A466" s="9"/>
      <c r="B466" s="9"/>
      <c r="C466" s="115"/>
      <c r="D466" s="9"/>
      <c r="E466" s="9"/>
      <c r="F466" s="9"/>
      <c r="G466" s="9"/>
      <c r="H466" s="9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  <c r="Z466" s="9"/>
    </row>
    <row r="467" spans="1:26" ht="15.75" customHeight="1" x14ac:dyDescent="0.3">
      <c r="A467" s="9"/>
      <c r="B467" s="9"/>
      <c r="C467" s="115"/>
      <c r="D467" s="9"/>
      <c r="E467" s="9"/>
      <c r="F467" s="9"/>
      <c r="G467" s="9"/>
      <c r="H467" s="9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  <c r="Z467" s="9"/>
    </row>
    <row r="468" spans="1:26" ht="15.75" customHeight="1" x14ac:dyDescent="0.3">
      <c r="A468" s="9"/>
      <c r="B468" s="9"/>
      <c r="C468" s="115"/>
      <c r="D468" s="9"/>
      <c r="E468" s="9"/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  <c r="Z468" s="9"/>
    </row>
    <row r="469" spans="1:26" ht="15.75" customHeight="1" x14ac:dyDescent="0.3">
      <c r="A469" s="9"/>
      <c r="B469" s="9"/>
      <c r="C469" s="115"/>
      <c r="D469" s="9"/>
      <c r="E469" s="9"/>
      <c r="F469" s="9"/>
      <c r="G469" s="9"/>
      <c r="H469" s="9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  <c r="Z469" s="9"/>
    </row>
    <row r="470" spans="1:26" ht="15.75" customHeight="1" x14ac:dyDescent="0.3">
      <c r="A470" s="9"/>
      <c r="B470" s="9"/>
      <c r="C470" s="115"/>
      <c r="D470" s="9"/>
      <c r="E470" s="9"/>
      <c r="F470" s="9"/>
      <c r="G470" s="9"/>
      <c r="H470" s="9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  <c r="Z470" s="9"/>
    </row>
    <row r="471" spans="1:26" ht="15.75" customHeight="1" x14ac:dyDescent="0.3">
      <c r="A471" s="9"/>
      <c r="B471" s="9"/>
      <c r="C471" s="115"/>
      <c r="D471" s="9"/>
      <c r="E471" s="9"/>
      <c r="F471" s="9"/>
      <c r="G471" s="9"/>
      <c r="H471" s="9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9"/>
    </row>
    <row r="472" spans="1:26" ht="15.75" customHeight="1" x14ac:dyDescent="0.3">
      <c r="A472" s="9"/>
      <c r="B472" s="9"/>
      <c r="C472" s="115"/>
      <c r="D472" s="9"/>
      <c r="E472" s="9"/>
      <c r="F472" s="9"/>
      <c r="G472" s="9"/>
      <c r="H472" s="9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  <c r="Z472" s="9"/>
    </row>
    <row r="473" spans="1:26" ht="15.75" customHeight="1" x14ac:dyDescent="0.3">
      <c r="A473" s="9"/>
      <c r="B473" s="9"/>
      <c r="C473" s="115"/>
      <c r="D473" s="9"/>
      <c r="E473" s="9"/>
      <c r="F473" s="9"/>
      <c r="G473" s="9"/>
      <c r="H473" s="9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  <c r="Z473" s="9"/>
    </row>
    <row r="474" spans="1:26" ht="15.75" customHeight="1" x14ac:dyDescent="0.3">
      <c r="A474" s="9"/>
      <c r="B474" s="9"/>
      <c r="C474" s="115"/>
      <c r="D474" s="9"/>
      <c r="E474" s="9"/>
      <c r="F474" s="9"/>
      <c r="G474" s="9"/>
      <c r="H474" s="9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  <c r="Z474" s="9"/>
    </row>
    <row r="475" spans="1:26" ht="15.75" customHeight="1" x14ac:dyDescent="0.3">
      <c r="A475" s="9"/>
      <c r="B475" s="9"/>
      <c r="C475" s="115"/>
      <c r="D475" s="9"/>
      <c r="E475" s="9"/>
      <c r="F475" s="9"/>
      <c r="G475" s="9"/>
      <c r="H475" s="9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  <c r="Z475" s="9"/>
    </row>
    <row r="476" spans="1:26" ht="15.75" customHeight="1" x14ac:dyDescent="0.3">
      <c r="A476" s="9"/>
      <c r="B476" s="9"/>
      <c r="C476" s="115"/>
      <c r="D476" s="9"/>
      <c r="E476" s="9"/>
      <c r="F476" s="9"/>
      <c r="G476" s="9"/>
      <c r="H476" s="9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  <c r="Z476" s="9"/>
    </row>
    <row r="477" spans="1:26" ht="15.75" customHeight="1" x14ac:dyDescent="0.3">
      <c r="A477" s="9"/>
      <c r="B477" s="9"/>
      <c r="C477" s="115"/>
      <c r="D477" s="9"/>
      <c r="E477" s="9"/>
      <c r="F477" s="9"/>
      <c r="G477" s="9"/>
      <c r="H477" s="9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9"/>
    </row>
    <row r="478" spans="1:26" ht="15.75" customHeight="1" x14ac:dyDescent="0.3">
      <c r="A478" s="9"/>
      <c r="B478" s="9"/>
      <c r="C478" s="115"/>
      <c r="D478" s="9"/>
      <c r="E478" s="9"/>
      <c r="F478" s="9"/>
      <c r="G478" s="9"/>
      <c r="H478" s="9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  <c r="Z478" s="9"/>
    </row>
    <row r="479" spans="1:26" ht="15.75" customHeight="1" x14ac:dyDescent="0.3">
      <c r="A479" s="9"/>
      <c r="B479" s="9"/>
      <c r="C479" s="115"/>
      <c r="D479" s="9"/>
      <c r="E479" s="9"/>
      <c r="F479" s="9"/>
      <c r="G479" s="9"/>
      <c r="H479" s="9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  <c r="Z479" s="9"/>
    </row>
    <row r="480" spans="1:26" ht="15.75" customHeight="1" x14ac:dyDescent="0.3">
      <c r="A480" s="9"/>
      <c r="B480" s="9"/>
      <c r="C480" s="115"/>
      <c r="D480" s="9"/>
      <c r="E480" s="9"/>
      <c r="F480" s="9"/>
      <c r="G480" s="9"/>
      <c r="H480" s="9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  <c r="Z480" s="9"/>
    </row>
    <row r="481" spans="1:26" ht="15.75" customHeight="1" x14ac:dyDescent="0.3">
      <c r="A481" s="9"/>
      <c r="B481" s="9"/>
      <c r="C481" s="115"/>
      <c r="D481" s="9"/>
      <c r="E481" s="9"/>
      <c r="F481" s="9"/>
      <c r="G481" s="9"/>
      <c r="H481" s="9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  <c r="Z481" s="9"/>
    </row>
    <row r="482" spans="1:26" ht="15.75" customHeight="1" x14ac:dyDescent="0.3">
      <c r="A482" s="9"/>
      <c r="B482" s="9"/>
      <c r="C482" s="115"/>
      <c r="D482" s="9"/>
      <c r="E482" s="9"/>
      <c r="F482" s="9"/>
      <c r="G482" s="9"/>
      <c r="H482" s="9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  <c r="Z482" s="9"/>
    </row>
    <row r="483" spans="1:26" ht="15.75" customHeight="1" x14ac:dyDescent="0.3">
      <c r="A483" s="9"/>
      <c r="B483" s="9"/>
      <c r="C483" s="115"/>
      <c r="D483" s="9"/>
      <c r="E483" s="9"/>
      <c r="F483" s="9"/>
      <c r="G483" s="9"/>
      <c r="H483" s="9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  <c r="Z483" s="9"/>
    </row>
    <row r="484" spans="1:26" ht="15.75" customHeight="1" x14ac:dyDescent="0.3">
      <c r="A484" s="9"/>
      <c r="B484" s="9"/>
      <c r="C484" s="115"/>
      <c r="D484" s="9"/>
      <c r="E484" s="9"/>
      <c r="F484" s="9"/>
      <c r="G484" s="9"/>
      <c r="H484" s="9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  <c r="Z484" s="9"/>
    </row>
    <row r="485" spans="1:26" ht="15.75" customHeight="1" x14ac:dyDescent="0.3">
      <c r="A485" s="9"/>
      <c r="B485" s="9"/>
      <c r="C485" s="115"/>
      <c r="D485" s="9"/>
      <c r="E485" s="9"/>
      <c r="F485" s="9"/>
      <c r="G485" s="9"/>
      <c r="H485" s="9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  <c r="Z485" s="9"/>
    </row>
    <row r="486" spans="1:26" ht="15.75" customHeight="1" x14ac:dyDescent="0.3">
      <c r="A486" s="9"/>
      <c r="B486" s="9"/>
      <c r="C486" s="115"/>
      <c r="D486" s="9"/>
      <c r="E486" s="9"/>
      <c r="F486" s="9"/>
      <c r="G486" s="9"/>
      <c r="H486" s="9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9"/>
    </row>
    <row r="487" spans="1:26" ht="15.75" customHeight="1" x14ac:dyDescent="0.3">
      <c r="A487" s="9"/>
      <c r="B487" s="9"/>
      <c r="C487" s="115"/>
      <c r="D487" s="9"/>
      <c r="E487" s="9"/>
      <c r="F487" s="9"/>
      <c r="G487" s="9"/>
      <c r="H487" s="9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  <c r="Z487" s="9"/>
    </row>
    <row r="488" spans="1:26" ht="15.75" customHeight="1" x14ac:dyDescent="0.3">
      <c r="A488" s="9"/>
      <c r="B488" s="9"/>
      <c r="C488" s="115"/>
      <c r="D488" s="9"/>
      <c r="E488" s="9"/>
      <c r="F488" s="9"/>
      <c r="G488" s="9"/>
      <c r="H488" s="9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  <c r="Z488" s="9"/>
    </row>
    <row r="489" spans="1:26" ht="15.75" customHeight="1" x14ac:dyDescent="0.3">
      <c r="A489" s="9"/>
      <c r="B489" s="9"/>
      <c r="C489" s="115"/>
      <c r="D489" s="9"/>
      <c r="E489" s="9"/>
      <c r="F489" s="9"/>
      <c r="G489" s="9"/>
      <c r="H489" s="9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  <c r="Z489" s="9"/>
    </row>
    <row r="490" spans="1:26" ht="15.75" customHeight="1" x14ac:dyDescent="0.3">
      <c r="A490" s="9"/>
      <c r="B490" s="9"/>
      <c r="C490" s="115"/>
      <c r="D490" s="9"/>
      <c r="E490" s="9"/>
      <c r="F490" s="9"/>
      <c r="G490" s="9"/>
      <c r="H490" s="9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  <c r="Z490" s="9"/>
    </row>
    <row r="491" spans="1:26" ht="15.75" customHeight="1" x14ac:dyDescent="0.3">
      <c r="A491" s="9"/>
      <c r="B491" s="9"/>
      <c r="C491" s="115"/>
      <c r="D491" s="9"/>
      <c r="E491" s="9"/>
      <c r="F491" s="9"/>
      <c r="G491" s="9"/>
      <c r="H491" s="9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  <c r="Z491" s="9"/>
    </row>
    <row r="492" spans="1:26" ht="15.75" customHeight="1" x14ac:dyDescent="0.3">
      <c r="A492" s="9"/>
      <c r="B492" s="9"/>
      <c r="C492" s="115"/>
      <c r="D492" s="9"/>
      <c r="E492" s="9"/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  <c r="Z492" s="9"/>
    </row>
    <row r="493" spans="1:26" ht="15.75" customHeight="1" x14ac:dyDescent="0.3">
      <c r="A493" s="9"/>
      <c r="B493" s="9"/>
      <c r="C493" s="115"/>
      <c r="D493" s="9"/>
      <c r="E493" s="9"/>
      <c r="F493" s="9"/>
      <c r="G493" s="9"/>
      <c r="H493" s="9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  <c r="Z493" s="9"/>
    </row>
    <row r="494" spans="1:26" ht="15.75" customHeight="1" x14ac:dyDescent="0.3">
      <c r="A494" s="9"/>
      <c r="B494" s="9"/>
      <c r="C494" s="115"/>
      <c r="D494" s="9"/>
      <c r="E494" s="9"/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  <c r="Z494" s="9"/>
    </row>
    <row r="495" spans="1:26" ht="15.75" customHeight="1" x14ac:dyDescent="0.3">
      <c r="A495" s="9"/>
      <c r="B495" s="9"/>
      <c r="C495" s="115"/>
      <c r="D495" s="9"/>
      <c r="E495" s="9"/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9"/>
    </row>
    <row r="496" spans="1:26" ht="15.75" customHeight="1" x14ac:dyDescent="0.3">
      <c r="A496" s="9"/>
      <c r="B496" s="9"/>
      <c r="C496" s="115"/>
      <c r="D496" s="9"/>
      <c r="E496" s="9"/>
      <c r="F496" s="9"/>
      <c r="G496" s="9"/>
      <c r="H496" s="9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9"/>
    </row>
    <row r="497" spans="1:26" ht="15.75" customHeight="1" x14ac:dyDescent="0.3">
      <c r="A497" s="9"/>
      <c r="B497" s="9"/>
      <c r="C497" s="115"/>
      <c r="D497" s="9"/>
      <c r="E497" s="9"/>
      <c r="F497" s="9"/>
      <c r="G497" s="9"/>
      <c r="H497" s="9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  <c r="Z497" s="9"/>
    </row>
    <row r="498" spans="1:26" ht="15.75" customHeight="1" x14ac:dyDescent="0.3">
      <c r="A498" s="9"/>
      <c r="B498" s="9"/>
      <c r="C498" s="115"/>
      <c r="D498" s="9"/>
      <c r="E498" s="9"/>
      <c r="F498" s="9"/>
      <c r="G498" s="9"/>
      <c r="H498" s="9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  <c r="Z498" s="9"/>
    </row>
    <row r="499" spans="1:26" ht="15.75" customHeight="1" x14ac:dyDescent="0.3">
      <c r="A499" s="9"/>
      <c r="B499" s="9"/>
      <c r="C499" s="115"/>
      <c r="D499" s="9"/>
      <c r="E499" s="9"/>
      <c r="F499" s="9"/>
      <c r="G499" s="9"/>
      <c r="H499" s="9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9"/>
    </row>
    <row r="500" spans="1:26" ht="15.75" customHeight="1" x14ac:dyDescent="0.3">
      <c r="A500" s="9"/>
      <c r="B500" s="9"/>
      <c r="C500" s="115"/>
      <c r="D500" s="9"/>
      <c r="E500" s="9"/>
      <c r="F500" s="9"/>
      <c r="G500" s="9"/>
      <c r="H500" s="9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  <c r="Z500" s="9"/>
    </row>
    <row r="501" spans="1:26" ht="15.75" customHeight="1" x14ac:dyDescent="0.3">
      <c r="A501" s="9"/>
      <c r="B501" s="9"/>
      <c r="C501" s="115"/>
      <c r="D501" s="9"/>
      <c r="E501" s="9"/>
      <c r="F501" s="9"/>
      <c r="G501" s="9"/>
      <c r="H501" s="9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  <c r="Z501" s="9"/>
    </row>
    <row r="502" spans="1:26" ht="15.75" customHeight="1" x14ac:dyDescent="0.3">
      <c r="A502" s="9"/>
      <c r="B502" s="9"/>
      <c r="C502" s="115"/>
      <c r="D502" s="9"/>
      <c r="E502" s="9"/>
      <c r="F502" s="9"/>
      <c r="G502" s="9"/>
      <c r="H502" s="9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  <c r="Z502" s="9"/>
    </row>
    <row r="503" spans="1:26" ht="15.75" customHeight="1" x14ac:dyDescent="0.3">
      <c r="A503" s="9"/>
      <c r="B503" s="9"/>
      <c r="C503" s="115"/>
      <c r="D503" s="9"/>
      <c r="E503" s="9"/>
      <c r="F503" s="9"/>
      <c r="G503" s="9"/>
      <c r="H503" s="9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  <c r="Z503" s="9"/>
    </row>
    <row r="504" spans="1:26" ht="15.75" customHeight="1" x14ac:dyDescent="0.3">
      <c r="A504" s="9"/>
      <c r="B504" s="9"/>
      <c r="C504" s="115"/>
      <c r="D504" s="9"/>
      <c r="E504" s="9"/>
      <c r="F504" s="9"/>
      <c r="G504" s="9"/>
      <c r="H504" s="9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  <c r="Z504" s="9"/>
    </row>
    <row r="505" spans="1:26" ht="15.75" customHeight="1" x14ac:dyDescent="0.3">
      <c r="A505" s="9"/>
      <c r="B505" s="9"/>
      <c r="C505" s="115"/>
      <c r="D505" s="9"/>
      <c r="E505" s="9"/>
      <c r="F505" s="9"/>
      <c r="G505" s="9"/>
      <c r="H505" s="9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  <c r="Z505" s="9"/>
    </row>
    <row r="506" spans="1:26" ht="15.75" customHeight="1" x14ac:dyDescent="0.3">
      <c r="A506" s="9"/>
      <c r="B506" s="9"/>
      <c r="C506" s="115"/>
      <c r="D506" s="9"/>
      <c r="E506" s="9"/>
      <c r="F506" s="9"/>
      <c r="G506" s="9"/>
      <c r="H506" s="9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  <c r="Z506" s="9"/>
    </row>
    <row r="507" spans="1:26" ht="15.75" customHeight="1" x14ac:dyDescent="0.3">
      <c r="A507" s="9"/>
      <c r="B507" s="9"/>
      <c r="C507" s="115"/>
      <c r="D507" s="9"/>
      <c r="E507" s="9"/>
      <c r="F507" s="9"/>
      <c r="G507" s="9"/>
      <c r="H507" s="9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  <c r="Z507" s="9"/>
    </row>
    <row r="508" spans="1:26" ht="15.75" customHeight="1" x14ac:dyDescent="0.3">
      <c r="A508" s="9"/>
      <c r="B508" s="9"/>
      <c r="C508" s="115"/>
      <c r="D508" s="9"/>
      <c r="E508" s="9"/>
      <c r="F508" s="9"/>
      <c r="G508" s="9"/>
      <c r="H508" s="9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  <c r="Z508" s="9"/>
    </row>
    <row r="509" spans="1:26" ht="15.75" customHeight="1" x14ac:dyDescent="0.3">
      <c r="A509" s="9"/>
      <c r="B509" s="9"/>
      <c r="C509" s="115"/>
      <c r="D509" s="9"/>
      <c r="E509" s="9"/>
      <c r="F509" s="9"/>
      <c r="G509" s="9"/>
      <c r="H509" s="9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  <c r="Z509" s="9"/>
    </row>
    <row r="510" spans="1:26" ht="15.75" customHeight="1" x14ac:dyDescent="0.3">
      <c r="A510" s="9"/>
      <c r="B510" s="9"/>
      <c r="C510" s="115"/>
      <c r="D510" s="9"/>
      <c r="E510" s="9"/>
      <c r="F510" s="9"/>
      <c r="G510" s="9"/>
      <c r="H510" s="9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  <c r="Z510" s="9"/>
    </row>
    <row r="511" spans="1:26" ht="15.75" customHeight="1" x14ac:dyDescent="0.3">
      <c r="A511" s="9"/>
      <c r="B511" s="9"/>
      <c r="C511" s="115"/>
      <c r="D511" s="9"/>
      <c r="E511" s="9"/>
      <c r="F511" s="9"/>
      <c r="G511" s="9"/>
      <c r="H511" s="9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  <c r="Z511" s="9"/>
    </row>
    <row r="512" spans="1:26" ht="15.75" customHeight="1" x14ac:dyDescent="0.3">
      <c r="A512" s="9"/>
      <c r="B512" s="9"/>
      <c r="C512" s="115"/>
      <c r="D512" s="9"/>
      <c r="E512" s="9"/>
      <c r="F512" s="9"/>
      <c r="G512" s="9"/>
      <c r="H512" s="9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  <c r="Z512" s="9"/>
    </row>
    <row r="513" spans="1:26" ht="15.75" customHeight="1" x14ac:dyDescent="0.3">
      <c r="A513" s="9"/>
      <c r="B513" s="9"/>
      <c r="C513" s="115"/>
      <c r="D513" s="9"/>
      <c r="E513" s="9"/>
      <c r="F513" s="9"/>
      <c r="G513" s="9"/>
      <c r="H513" s="9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  <c r="Z513" s="9"/>
    </row>
    <row r="514" spans="1:26" ht="15.75" customHeight="1" x14ac:dyDescent="0.3">
      <c r="A514" s="9"/>
      <c r="B514" s="9"/>
      <c r="C514" s="115"/>
      <c r="D514" s="9"/>
      <c r="E514" s="9"/>
      <c r="F514" s="9"/>
      <c r="G514" s="9"/>
      <c r="H514" s="9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  <c r="Z514" s="9"/>
    </row>
    <row r="515" spans="1:26" ht="15.75" customHeight="1" x14ac:dyDescent="0.3">
      <c r="A515" s="9"/>
      <c r="B515" s="9"/>
      <c r="C515" s="115"/>
      <c r="D515" s="9"/>
      <c r="E515" s="9"/>
      <c r="F515" s="9"/>
      <c r="G515" s="9"/>
      <c r="H515" s="9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  <c r="Z515" s="9"/>
    </row>
    <row r="516" spans="1:26" ht="15.75" customHeight="1" x14ac:dyDescent="0.3">
      <c r="A516" s="9"/>
      <c r="B516" s="9"/>
      <c r="C516" s="115"/>
      <c r="D516" s="9"/>
      <c r="E516" s="9"/>
      <c r="F516" s="9"/>
      <c r="G516" s="9"/>
      <c r="H516" s="9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  <c r="Z516" s="9"/>
    </row>
    <row r="517" spans="1:26" ht="15.75" customHeight="1" x14ac:dyDescent="0.3">
      <c r="A517" s="9"/>
      <c r="B517" s="9"/>
      <c r="C517" s="115"/>
      <c r="D517" s="9"/>
      <c r="E517" s="9"/>
      <c r="F517" s="9"/>
      <c r="G517" s="9"/>
      <c r="H517" s="9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  <c r="Z517" s="9"/>
    </row>
    <row r="518" spans="1:26" ht="15.75" customHeight="1" x14ac:dyDescent="0.3">
      <c r="A518" s="9"/>
      <c r="B518" s="9"/>
      <c r="C518" s="115"/>
      <c r="D518" s="9"/>
      <c r="E518" s="9"/>
      <c r="F518" s="9"/>
      <c r="G518" s="9"/>
      <c r="H518" s="9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  <c r="Z518" s="9"/>
    </row>
    <row r="519" spans="1:26" ht="15.75" customHeight="1" x14ac:dyDescent="0.3">
      <c r="A519" s="9"/>
      <c r="B519" s="9"/>
      <c r="C519" s="115"/>
      <c r="D519" s="9"/>
      <c r="E519" s="9"/>
      <c r="F519" s="9"/>
      <c r="G519" s="9"/>
      <c r="H519" s="9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  <c r="Z519" s="9"/>
    </row>
    <row r="520" spans="1:26" ht="15.75" customHeight="1" x14ac:dyDescent="0.3">
      <c r="A520" s="9"/>
      <c r="B520" s="9"/>
      <c r="C520" s="115"/>
      <c r="D520" s="9"/>
      <c r="E520" s="9"/>
      <c r="F520" s="9"/>
      <c r="G520" s="9"/>
      <c r="H520" s="9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  <c r="Z520" s="9"/>
    </row>
    <row r="521" spans="1:26" ht="15.75" customHeight="1" x14ac:dyDescent="0.3">
      <c r="A521" s="9"/>
      <c r="B521" s="9"/>
      <c r="C521" s="115"/>
      <c r="D521" s="9"/>
      <c r="E521" s="9"/>
      <c r="F521" s="9"/>
      <c r="G521" s="9"/>
      <c r="H521" s="9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  <c r="Z521" s="9"/>
    </row>
    <row r="522" spans="1:26" ht="15.75" customHeight="1" x14ac:dyDescent="0.3">
      <c r="A522" s="9"/>
      <c r="B522" s="9"/>
      <c r="C522" s="115"/>
      <c r="D522" s="9"/>
      <c r="E522" s="9"/>
      <c r="F522" s="9"/>
      <c r="G522" s="9"/>
      <c r="H522" s="9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  <c r="Z522" s="9"/>
    </row>
    <row r="523" spans="1:26" ht="15.75" customHeight="1" x14ac:dyDescent="0.3">
      <c r="A523" s="9"/>
      <c r="B523" s="9"/>
      <c r="C523" s="115"/>
      <c r="D523" s="9"/>
      <c r="E523" s="9"/>
      <c r="F523" s="9"/>
      <c r="G523" s="9"/>
      <c r="H523" s="9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  <c r="Z523" s="9"/>
    </row>
    <row r="524" spans="1:26" ht="15.75" customHeight="1" x14ac:dyDescent="0.3">
      <c r="A524" s="9"/>
      <c r="B524" s="9"/>
      <c r="C524" s="115"/>
      <c r="D524" s="9"/>
      <c r="E524" s="9"/>
      <c r="F524" s="9"/>
      <c r="G524" s="9"/>
      <c r="H524" s="9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  <c r="Z524" s="9"/>
    </row>
    <row r="525" spans="1:26" ht="15.75" customHeight="1" x14ac:dyDescent="0.3">
      <c r="A525" s="9"/>
      <c r="B525" s="9"/>
      <c r="C525" s="115"/>
      <c r="D525" s="9"/>
      <c r="E525" s="9"/>
      <c r="F525" s="9"/>
      <c r="G525" s="9"/>
      <c r="H525" s="9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  <c r="Z525" s="9"/>
    </row>
    <row r="526" spans="1:26" ht="15.75" customHeight="1" x14ac:dyDescent="0.3">
      <c r="A526" s="9"/>
      <c r="B526" s="9"/>
      <c r="C526" s="115"/>
      <c r="D526" s="9"/>
      <c r="E526" s="9"/>
      <c r="F526" s="9"/>
      <c r="G526" s="9"/>
      <c r="H526" s="9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9"/>
      <c r="Z526" s="9"/>
    </row>
    <row r="527" spans="1:26" ht="15.75" customHeight="1" x14ac:dyDescent="0.3">
      <c r="A527" s="9"/>
      <c r="B527" s="9"/>
      <c r="C527" s="115"/>
      <c r="D527" s="9"/>
      <c r="E527" s="9"/>
      <c r="F527" s="9"/>
      <c r="G527" s="9"/>
      <c r="H527" s="9"/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  <c r="Z527" s="9"/>
    </row>
    <row r="528" spans="1:26" ht="15.75" customHeight="1" x14ac:dyDescent="0.3">
      <c r="A528" s="9"/>
      <c r="B528" s="9"/>
      <c r="C528" s="115"/>
      <c r="D528" s="9"/>
      <c r="E528" s="9"/>
      <c r="F528" s="9"/>
      <c r="G528" s="9"/>
      <c r="H528" s="9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  <c r="Z528" s="9"/>
    </row>
    <row r="529" spans="1:26" ht="15.75" customHeight="1" x14ac:dyDescent="0.3">
      <c r="A529" s="9"/>
      <c r="B529" s="9"/>
      <c r="C529" s="115"/>
      <c r="D529" s="9"/>
      <c r="E529" s="9"/>
      <c r="F529" s="9"/>
      <c r="G529" s="9"/>
      <c r="H529" s="9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  <c r="Z529" s="9"/>
    </row>
    <row r="530" spans="1:26" ht="15.75" customHeight="1" x14ac:dyDescent="0.3">
      <c r="A530" s="9"/>
      <c r="B530" s="9"/>
      <c r="C530" s="115"/>
      <c r="D530" s="9"/>
      <c r="E530" s="9"/>
      <c r="F530" s="9"/>
      <c r="G530" s="9"/>
      <c r="H530" s="9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  <c r="Z530" s="9"/>
    </row>
    <row r="531" spans="1:26" ht="15.75" customHeight="1" x14ac:dyDescent="0.3">
      <c r="A531" s="9"/>
      <c r="B531" s="9"/>
      <c r="C531" s="115"/>
      <c r="D531" s="9"/>
      <c r="E531" s="9"/>
      <c r="F531" s="9"/>
      <c r="G531" s="9"/>
      <c r="H531" s="9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  <c r="Z531" s="9"/>
    </row>
    <row r="532" spans="1:26" ht="15.75" customHeight="1" x14ac:dyDescent="0.3">
      <c r="A532" s="9"/>
      <c r="B532" s="9"/>
      <c r="C532" s="115"/>
      <c r="D532" s="9"/>
      <c r="E532" s="9"/>
      <c r="F532" s="9"/>
      <c r="G532" s="9"/>
      <c r="H532" s="9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  <c r="Z532" s="9"/>
    </row>
    <row r="533" spans="1:26" ht="15.75" customHeight="1" x14ac:dyDescent="0.3">
      <c r="A533" s="9"/>
      <c r="B533" s="9"/>
      <c r="C533" s="115"/>
      <c r="D533" s="9"/>
      <c r="E533" s="9"/>
      <c r="F533" s="9"/>
      <c r="G533" s="9"/>
      <c r="H533" s="9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  <c r="Z533" s="9"/>
    </row>
    <row r="534" spans="1:26" ht="15.75" customHeight="1" x14ac:dyDescent="0.3">
      <c r="A534" s="9"/>
      <c r="B534" s="9"/>
      <c r="C534" s="115"/>
      <c r="D534" s="9"/>
      <c r="E534" s="9"/>
      <c r="F534" s="9"/>
      <c r="G534" s="9"/>
      <c r="H534" s="9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  <c r="Z534" s="9"/>
    </row>
    <row r="535" spans="1:26" ht="15.75" customHeight="1" x14ac:dyDescent="0.3">
      <c r="A535" s="9"/>
      <c r="B535" s="9"/>
      <c r="C535" s="115"/>
      <c r="D535" s="9"/>
      <c r="E535" s="9"/>
      <c r="F535" s="9"/>
      <c r="G535" s="9"/>
      <c r="H535" s="9"/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  <c r="Z535" s="9"/>
    </row>
    <row r="536" spans="1:26" ht="15.75" customHeight="1" x14ac:dyDescent="0.3">
      <c r="A536" s="9"/>
      <c r="B536" s="9"/>
      <c r="C536" s="115"/>
      <c r="D536" s="9"/>
      <c r="E536" s="9"/>
      <c r="F536" s="9"/>
      <c r="G536" s="9"/>
      <c r="H536" s="9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9"/>
      <c r="Z536" s="9"/>
    </row>
    <row r="537" spans="1:26" ht="15.75" customHeight="1" x14ac:dyDescent="0.3">
      <c r="A537" s="9"/>
      <c r="B537" s="9"/>
      <c r="C537" s="115"/>
      <c r="D537" s="9"/>
      <c r="E537" s="9"/>
      <c r="F537" s="9"/>
      <c r="G537" s="9"/>
      <c r="H537" s="9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  <c r="Z537" s="9"/>
    </row>
    <row r="538" spans="1:26" ht="15.75" customHeight="1" x14ac:dyDescent="0.3">
      <c r="A538" s="9"/>
      <c r="B538" s="9"/>
      <c r="C538" s="115"/>
      <c r="D538" s="9"/>
      <c r="E538" s="9"/>
      <c r="F538" s="9"/>
      <c r="G538" s="9"/>
      <c r="H538" s="9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  <c r="Z538" s="9"/>
    </row>
    <row r="539" spans="1:26" ht="15.75" customHeight="1" x14ac:dyDescent="0.3">
      <c r="A539" s="9"/>
      <c r="B539" s="9"/>
      <c r="C539" s="115"/>
      <c r="D539" s="9"/>
      <c r="E539" s="9"/>
      <c r="F539" s="9"/>
      <c r="G539" s="9"/>
      <c r="H539" s="9"/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  <c r="Z539" s="9"/>
    </row>
    <row r="540" spans="1:26" ht="15.75" customHeight="1" x14ac:dyDescent="0.3">
      <c r="A540" s="9"/>
      <c r="B540" s="9"/>
      <c r="C540" s="115"/>
      <c r="D540" s="9"/>
      <c r="E540" s="9"/>
      <c r="F540" s="9"/>
      <c r="G540" s="9"/>
      <c r="H540" s="9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  <c r="Z540" s="9"/>
    </row>
    <row r="541" spans="1:26" ht="15.75" customHeight="1" x14ac:dyDescent="0.3">
      <c r="A541" s="9"/>
      <c r="B541" s="9"/>
      <c r="C541" s="115"/>
      <c r="D541" s="9"/>
      <c r="E541" s="9"/>
      <c r="F541" s="9"/>
      <c r="G541" s="9"/>
      <c r="H541" s="9"/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  <c r="Z541" s="9"/>
    </row>
    <row r="542" spans="1:26" ht="15.75" customHeight="1" x14ac:dyDescent="0.3">
      <c r="A542" s="9"/>
      <c r="B542" s="9"/>
      <c r="C542" s="115"/>
      <c r="D542" s="9"/>
      <c r="E542" s="9"/>
      <c r="F542" s="9"/>
      <c r="G542" s="9"/>
      <c r="H542" s="9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  <c r="Z542" s="9"/>
    </row>
    <row r="543" spans="1:26" ht="15.75" customHeight="1" x14ac:dyDescent="0.3">
      <c r="A543" s="9"/>
      <c r="B543" s="9"/>
      <c r="C543" s="115"/>
      <c r="D543" s="9"/>
      <c r="E543" s="9"/>
      <c r="F543" s="9"/>
      <c r="G543" s="9"/>
      <c r="H543" s="9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  <c r="Z543" s="9"/>
    </row>
    <row r="544" spans="1:26" ht="15.75" customHeight="1" x14ac:dyDescent="0.3">
      <c r="A544" s="9"/>
      <c r="B544" s="9"/>
      <c r="C544" s="115"/>
      <c r="D544" s="9"/>
      <c r="E544" s="9"/>
      <c r="F544" s="9"/>
      <c r="G544" s="9"/>
      <c r="H544" s="9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  <c r="Z544" s="9"/>
    </row>
    <row r="545" spans="1:26" ht="15.75" customHeight="1" x14ac:dyDescent="0.3">
      <c r="A545" s="9"/>
      <c r="B545" s="9"/>
      <c r="C545" s="115"/>
      <c r="D545" s="9"/>
      <c r="E545" s="9"/>
      <c r="F545" s="9"/>
      <c r="G545" s="9"/>
      <c r="H545" s="9"/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  <c r="Z545" s="9"/>
    </row>
    <row r="546" spans="1:26" ht="15.75" customHeight="1" x14ac:dyDescent="0.3">
      <c r="A546" s="9"/>
      <c r="B546" s="9"/>
      <c r="C546" s="115"/>
      <c r="D546" s="9"/>
      <c r="E546" s="9"/>
      <c r="F546" s="9"/>
      <c r="G546" s="9"/>
      <c r="H546" s="9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  <c r="Z546" s="9"/>
    </row>
    <row r="547" spans="1:26" ht="15.75" customHeight="1" x14ac:dyDescent="0.3">
      <c r="A547" s="9"/>
      <c r="B547" s="9"/>
      <c r="C547" s="115"/>
      <c r="D547" s="9"/>
      <c r="E547" s="9"/>
      <c r="F547" s="9"/>
      <c r="G547" s="9"/>
      <c r="H547" s="9"/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  <c r="Z547" s="9"/>
    </row>
    <row r="548" spans="1:26" ht="15.75" customHeight="1" x14ac:dyDescent="0.3">
      <c r="A548" s="9"/>
      <c r="B548" s="9"/>
      <c r="C548" s="115"/>
      <c r="D548" s="9"/>
      <c r="E548" s="9"/>
      <c r="F548" s="9"/>
      <c r="G548" s="9"/>
      <c r="H548" s="9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  <c r="Z548" s="9"/>
    </row>
    <row r="549" spans="1:26" ht="15.75" customHeight="1" x14ac:dyDescent="0.3">
      <c r="A549" s="9"/>
      <c r="B549" s="9"/>
      <c r="C549" s="115"/>
      <c r="D549" s="9"/>
      <c r="E549" s="9"/>
      <c r="F549" s="9"/>
      <c r="G549" s="9"/>
      <c r="H549" s="9"/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  <c r="Z549" s="9"/>
    </row>
    <row r="550" spans="1:26" ht="15.75" customHeight="1" x14ac:dyDescent="0.3">
      <c r="A550" s="9"/>
      <c r="B550" s="9"/>
      <c r="C550" s="115"/>
      <c r="D550" s="9"/>
      <c r="E550" s="9"/>
      <c r="F550" s="9"/>
      <c r="G550" s="9"/>
      <c r="H550" s="9"/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  <c r="Z550" s="9"/>
    </row>
    <row r="551" spans="1:26" ht="15.75" customHeight="1" x14ac:dyDescent="0.3">
      <c r="A551" s="9"/>
      <c r="B551" s="9"/>
      <c r="C551" s="115"/>
      <c r="D551" s="9"/>
      <c r="E551" s="9"/>
      <c r="F551" s="9"/>
      <c r="G551" s="9"/>
      <c r="H551" s="9"/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  <c r="Z551" s="9"/>
    </row>
    <row r="552" spans="1:26" ht="15.75" customHeight="1" x14ac:dyDescent="0.3">
      <c r="A552" s="9"/>
      <c r="B552" s="9"/>
      <c r="C552" s="115"/>
      <c r="D552" s="9"/>
      <c r="E552" s="9"/>
      <c r="F552" s="9"/>
      <c r="G552" s="9"/>
      <c r="H552" s="9"/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  <c r="Z552" s="9"/>
    </row>
    <row r="553" spans="1:26" ht="15.75" customHeight="1" x14ac:dyDescent="0.3">
      <c r="A553" s="9"/>
      <c r="B553" s="9"/>
      <c r="C553" s="115"/>
      <c r="D553" s="9"/>
      <c r="E553" s="9"/>
      <c r="F553" s="9"/>
      <c r="G553" s="9"/>
      <c r="H553" s="9"/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  <c r="Z553" s="9"/>
    </row>
    <row r="554" spans="1:26" ht="15.75" customHeight="1" x14ac:dyDescent="0.3">
      <c r="A554" s="9"/>
      <c r="B554" s="9"/>
      <c r="C554" s="115"/>
      <c r="D554" s="9"/>
      <c r="E554" s="9"/>
      <c r="F554" s="9"/>
      <c r="G554" s="9"/>
      <c r="H554" s="9"/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  <c r="Z554" s="9"/>
    </row>
    <row r="555" spans="1:26" ht="15.75" customHeight="1" x14ac:dyDescent="0.3">
      <c r="A555" s="9"/>
      <c r="B555" s="9"/>
      <c r="C555" s="115"/>
      <c r="D555" s="9"/>
      <c r="E555" s="9"/>
      <c r="F555" s="9"/>
      <c r="G555" s="9"/>
      <c r="H555" s="9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  <c r="Z555" s="9"/>
    </row>
    <row r="556" spans="1:26" ht="15.75" customHeight="1" x14ac:dyDescent="0.3">
      <c r="A556" s="9"/>
      <c r="B556" s="9"/>
      <c r="C556" s="115"/>
      <c r="D556" s="9"/>
      <c r="E556" s="9"/>
      <c r="F556" s="9"/>
      <c r="G556" s="9"/>
      <c r="H556" s="9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  <c r="Z556" s="9"/>
    </row>
    <row r="557" spans="1:26" ht="15.75" customHeight="1" x14ac:dyDescent="0.3">
      <c r="A557" s="9"/>
      <c r="B557" s="9"/>
      <c r="C557" s="115"/>
      <c r="D557" s="9"/>
      <c r="E557" s="9"/>
      <c r="F557" s="9"/>
      <c r="G557" s="9"/>
      <c r="H557" s="9"/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  <c r="Z557" s="9"/>
    </row>
    <row r="558" spans="1:26" ht="15.75" customHeight="1" x14ac:dyDescent="0.3">
      <c r="A558" s="9"/>
      <c r="B558" s="9"/>
      <c r="C558" s="115"/>
      <c r="D558" s="9"/>
      <c r="E558" s="9"/>
      <c r="F558" s="9"/>
      <c r="G558" s="9"/>
      <c r="H558" s="9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  <c r="Z558" s="9"/>
    </row>
    <row r="559" spans="1:26" ht="15.75" customHeight="1" x14ac:dyDescent="0.3">
      <c r="A559" s="9"/>
      <c r="B559" s="9"/>
      <c r="C559" s="115"/>
      <c r="D559" s="9"/>
      <c r="E559" s="9"/>
      <c r="F559" s="9"/>
      <c r="G559" s="9"/>
      <c r="H559" s="9"/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  <c r="Z559" s="9"/>
    </row>
    <row r="560" spans="1:26" ht="15.75" customHeight="1" x14ac:dyDescent="0.3">
      <c r="A560" s="9"/>
      <c r="B560" s="9"/>
      <c r="C560" s="115"/>
      <c r="D560" s="9"/>
      <c r="E560" s="9"/>
      <c r="F560" s="9"/>
      <c r="G560" s="9"/>
      <c r="H560" s="9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9"/>
      <c r="Z560" s="9"/>
    </row>
    <row r="561" spans="1:26" ht="15.75" customHeight="1" x14ac:dyDescent="0.3">
      <c r="A561" s="9"/>
      <c r="B561" s="9"/>
      <c r="C561" s="115"/>
      <c r="D561" s="9"/>
      <c r="E561" s="9"/>
      <c r="F561" s="9"/>
      <c r="G561" s="9"/>
      <c r="H561" s="9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  <c r="Z561" s="9"/>
    </row>
    <row r="562" spans="1:26" ht="15.75" customHeight="1" x14ac:dyDescent="0.3">
      <c r="A562" s="9"/>
      <c r="B562" s="9"/>
      <c r="C562" s="115"/>
      <c r="D562" s="9"/>
      <c r="E562" s="9"/>
      <c r="F562" s="9"/>
      <c r="G562" s="9"/>
      <c r="H562" s="9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  <c r="Z562" s="9"/>
    </row>
    <row r="563" spans="1:26" ht="15.75" customHeight="1" x14ac:dyDescent="0.3">
      <c r="A563" s="9"/>
      <c r="B563" s="9"/>
      <c r="C563" s="115"/>
      <c r="D563" s="9"/>
      <c r="E563" s="9"/>
      <c r="F563" s="9"/>
      <c r="G563" s="9"/>
      <c r="H563" s="9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  <c r="Z563" s="9"/>
    </row>
    <row r="564" spans="1:26" ht="15.75" customHeight="1" x14ac:dyDescent="0.3">
      <c r="A564" s="9"/>
      <c r="B564" s="9"/>
      <c r="C564" s="115"/>
      <c r="D564" s="9"/>
      <c r="E564" s="9"/>
      <c r="F564" s="9"/>
      <c r="G564" s="9"/>
      <c r="H564" s="9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  <c r="Z564" s="9"/>
    </row>
    <row r="565" spans="1:26" ht="15.75" customHeight="1" x14ac:dyDescent="0.3">
      <c r="A565" s="9"/>
      <c r="B565" s="9"/>
      <c r="C565" s="115"/>
      <c r="D565" s="9"/>
      <c r="E565" s="9"/>
      <c r="F565" s="9"/>
      <c r="G565" s="9"/>
      <c r="H565" s="9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  <c r="Z565" s="9"/>
    </row>
    <row r="566" spans="1:26" ht="15.75" customHeight="1" x14ac:dyDescent="0.3">
      <c r="A566" s="9"/>
      <c r="B566" s="9"/>
      <c r="C566" s="115"/>
      <c r="D566" s="9"/>
      <c r="E566" s="9"/>
      <c r="F566" s="9"/>
      <c r="G566" s="9"/>
      <c r="H566" s="9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  <c r="Z566" s="9"/>
    </row>
    <row r="567" spans="1:26" ht="15.75" customHeight="1" x14ac:dyDescent="0.3">
      <c r="A567" s="9"/>
      <c r="B567" s="9"/>
      <c r="C567" s="115"/>
      <c r="D567" s="9"/>
      <c r="E567" s="9"/>
      <c r="F567" s="9"/>
      <c r="G567" s="9"/>
      <c r="H567" s="9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  <c r="Z567" s="9"/>
    </row>
    <row r="568" spans="1:26" ht="15.75" customHeight="1" x14ac:dyDescent="0.3">
      <c r="A568" s="9"/>
      <c r="B568" s="9"/>
      <c r="C568" s="115"/>
      <c r="D568" s="9"/>
      <c r="E568" s="9"/>
      <c r="F568" s="9"/>
      <c r="G568" s="9"/>
      <c r="H568" s="9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  <c r="Z568" s="9"/>
    </row>
    <row r="569" spans="1:26" ht="15.75" customHeight="1" x14ac:dyDescent="0.3">
      <c r="A569" s="9"/>
      <c r="B569" s="9"/>
      <c r="C569" s="115"/>
      <c r="D569" s="9"/>
      <c r="E569" s="9"/>
      <c r="F569" s="9"/>
      <c r="G569" s="9"/>
      <c r="H569" s="9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  <c r="Z569" s="9"/>
    </row>
    <row r="570" spans="1:26" ht="15.75" customHeight="1" x14ac:dyDescent="0.3">
      <c r="A570" s="9"/>
      <c r="B570" s="9"/>
      <c r="C570" s="115"/>
      <c r="D570" s="9"/>
      <c r="E570" s="9"/>
      <c r="F570" s="9"/>
      <c r="G570" s="9"/>
      <c r="H570" s="9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  <c r="Z570" s="9"/>
    </row>
    <row r="571" spans="1:26" ht="15.75" customHeight="1" x14ac:dyDescent="0.3">
      <c r="A571" s="9"/>
      <c r="B571" s="9"/>
      <c r="C571" s="115"/>
      <c r="D571" s="9"/>
      <c r="E571" s="9"/>
      <c r="F571" s="9"/>
      <c r="G571" s="9"/>
      <c r="H571" s="9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  <c r="Z571" s="9"/>
    </row>
    <row r="572" spans="1:26" ht="15.75" customHeight="1" x14ac:dyDescent="0.3">
      <c r="A572" s="9"/>
      <c r="B572" s="9"/>
      <c r="C572" s="115"/>
      <c r="D572" s="9"/>
      <c r="E572" s="9"/>
      <c r="F572" s="9"/>
      <c r="G572" s="9"/>
      <c r="H572" s="9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  <c r="Z572" s="9"/>
    </row>
    <row r="573" spans="1:26" ht="15.75" customHeight="1" x14ac:dyDescent="0.3">
      <c r="A573" s="9"/>
      <c r="B573" s="9"/>
      <c r="C573" s="115"/>
      <c r="D573" s="9"/>
      <c r="E573" s="9"/>
      <c r="F573" s="9"/>
      <c r="G573" s="9"/>
      <c r="H573" s="9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  <c r="Z573" s="9"/>
    </row>
    <row r="574" spans="1:26" ht="15.75" customHeight="1" x14ac:dyDescent="0.3">
      <c r="A574" s="9"/>
      <c r="B574" s="9"/>
      <c r="C574" s="115"/>
      <c r="D574" s="9"/>
      <c r="E574" s="9"/>
      <c r="F574" s="9"/>
      <c r="G574" s="9"/>
      <c r="H574" s="9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  <c r="Z574" s="9"/>
    </row>
    <row r="575" spans="1:26" ht="15.75" customHeight="1" x14ac:dyDescent="0.3">
      <c r="A575" s="9"/>
      <c r="B575" s="9"/>
      <c r="C575" s="115"/>
      <c r="D575" s="9"/>
      <c r="E575" s="9"/>
      <c r="F575" s="9"/>
      <c r="G575" s="9"/>
      <c r="H575" s="9"/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  <c r="Z575" s="9"/>
    </row>
    <row r="576" spans="1:26" ht="15.75" customHeight="1" x14ac:dyDescent="0.3">
      <c r="A576" s="9"/>
      <c r="B576" s="9"/>
      <c r="C576" s="115"/>
      <c r="D576" s="9"/>
      <c r="E576" s="9"/>
      <c r="F576" s="9"/>
      <c r="G576" s="9"/>
      <c r="H576" s="9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  <c r="Z576" s="9"/>
    </row>
    <row r="577" spans="1:26" ht="15.75" customHeight="1" x14ac:dyDescent="0.3">
      <c r="A577" s="9"/>
      <c r="B577" s="9"/>
      <c r="C577" s="115"/>
      <c r="D577" s="9"/>
      <c r="E577" s="9"/>
      <c r="F577" s="9"/>
      <c r="G577" s="9"/>
      <c r="H577" s="9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  <c r="Z577" s="9"/>
    </row>
    <row r="578" spans="1:26" ht="15.75" customHeight="1" x14ac:dyDescent="0.3">
      <c r="A578" s="9"/>
      <c r="B578" s="9"/>
      <c r="C578" s="115"/>
      <c r="D578" s="9"/>
      <c r="E578" s="9"/>
      <c r="F578" s="9"/>
      <c r="G578" s="9"/>
      <c r="H578" s="9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  <c r="Z578" s="9"/>
    </row>
    <row r="579" spans="1:26" ht="15.75" customHeight="1" x14ac:dyDescent="0.3">
      <c r="A579" s="9"/>
      <c r="B579" s="9"/>
      <c r="C579" s="115"/>
      <c r="D579" s="9"/>
      <c r="E579" s="9"/>
      <c r="F579" s="9"/>
      <c r="G579" s="9"/>
      <c r="H579" s="9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  <c r="Z579" s="9"/>
    </row>
    <row r="580" spans="1:26" ht="15.75" customHeight="1" x14ac:dyDescent="0.3">
      <c r="A580" s="9"/>
      <c r="B580" s="9"/>
      <c r="C580" s="115"/>
      <c r="D580" s="9"/>
      <c r="E580" s="9"/>
      <c r="F580" s="9"/>
      <c r="G580" s="9"/>
      <c r="H580" s="9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  <c r="Z580" s="9"/>
    </row>
    <row r="581" spans="1:26" ht="15.75" customHeight="1" x14ac:dyDescent="0.3">
      <c r="A581" s="9"/>
      <c r="B581" s="9"/>
      <c r="C581" s="115"/>
      <c r="D581" s="9"/>
      <c r="E581" s="9"/>
      <c r="F581" s="9"/>
      <c r="G581" s="9"/>
      <c r="H581" s="9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9"/>
      <c r="Z581" s="9"/>
    </row>
    <row r="582" spans="1:26" ht="15.75" customHeight="1" x14ac:dyDescent="0.3">
      <c r="A582" s="9"/>
      <c r="B582" s="9"/>
      <c r="C582" s="115"/>
      <c r="D582" s="9"/>
      <c r="E582" s="9"/>
      <c r="F582" s="9"/>
      <c r="G582" s="9"/>
      <c r="H582" s="9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  <c r="Y582" s="9"/>
      <c r="Z582" s="9"/>
    </row>
    <row r="583" spans="1:26" ht="15.75" customHeight="1" x14ac:dyDescent="0.3">
      <c r="A583" s="9"/>
      <c r="B583" s="9"/>
      <c r="C583" s="115"/>
      <c r="D583" s="9"/>
      <c r="E583" s="9"/>
      <c r="F583" s="9"/>
      <c r="G583" s="9"/>
      <c r="H583" s="9"/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9"/>
      <c r="Z583" s="9"/>
    </row>
    <row r="584" spans="1:26" ht="15.75" customHeight="1" x14ac:dyDescent="0.3">
      <c r="A584" s="9"/>
      <c r="B584" s="9"/>
      <c r="C584" s="115"/>
      <c r="D584" s="9"/>
      <c r="E584" s="9"/>
      <c r="F584" s="9"/>
      <c r="G584" s="9"/>
      <c r="H584" s="9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  <c r="Z584" s="9"/>
    </row>
    <row r="585" spans="1:26" ht="15.75" customHeight="1" x14ac:dyDescent="0.3">
      <c r="A585" s="9"/>
      <c r="B585" s="9"/>
      <c r="C585" s="115"/>
      <c r="D585" s="9"/>
      <c r="E585" s="9"/>
      <c r="F585" s="9"/>
      <c r="G585" s="9"/>
      <c r="H585" s="9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  <c r="Z585" s="9"/>
    </row>
    <row r="586" spans="1:26" ht="15.75" customHeight="1" x14ac:dyDescent="0.3">
      <c r="A586" s="9"/>
      <c r="B586" s="9"/>
      <c r="C586" s="115"/>
      <c r="D586" s="9"/>
      <c r="E586" s="9"/>
      <c r="F586" s="9"/>
      <c r="G586" s="9"/>
      <c r="H586" s="9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  <c r="Y586" s="9"/>
      <c r="Z586" s="9"/>
    </row>
    <row r="587" spans="1:26" ht="15.75" customHeight="1" x14ac:dyDescent="0.3">
      <c r="A587" s="9"/>
      <c r="B587" s="9"/>
      <c r="C587" s="115"/>
      <c r="D587" s="9"/>
      <c r="E587" s="9"/>
      <c r="F587" s="9"/>
      <c r="G587" s="9"/>
      <c r="H587" s="9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  <c r="Z587" s="9"/>
    </row>
    <row r="588" spans="1:26" ht="15.75" customHeight="1" x14ac:dyDescent="0.3">
      <c r="A588" s="9"/>
      <c r="B588" s="9"/>
      <c r="C588" s="115"/>
      <c r="D588" s="9"/>
      <c r="E588" s="9"/>
      <c r="F588" s="9"/>
      <c r="G588" s="9"/>
      <c r="H588" s="9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  <c r="Y588" s="9"/>
      <c r="Z588" s="9"/>
    </row>
    <row r="589" spans="1:26" ht="15.75" customHeight="1" x14ac:dyDescent="0.3">
      <c r="A589" s="9"/>
      <c r="B589" s="9"/>
      <c r="C589" s="115"/>
      <c r="D589" s="9"/>
      <c r="E589" s="9"/>
      <c r="F589" s="9"/>
      <c r="G589" s="9"/>
      <c r="H589" s="9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  <c r="Z589" s="9"/>
    </row>
    <row r="590" spans="1:26" ht="15.75" customHeight="1" x14ac:dyDescent="0.3">
      <c r="A590" s="9"/>
      <c r="B590" s="9"/>
      <c r="C590" s="115"/>
      <c r="D590" s="9"/>
      <c r="E590" s="9"/>
      <c r="F590" s="9"/>
      <c r="G590" s="9"/>
      <c r="H590" s="9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  <c r="Z590" s="9"/>
    </row>
    <row r="591" spans="1:26" ht="15.75" customHeight="1" x14ac:dyDescent="0.3">
      <c r="A591" s="9"/>
      <c r="B591" s="9"/>
      <c r="C591" s="115"/>
      <c r="D591" s="9"/>
      <c r="E591" s="9"/>
      <c r="F591" s="9"/>
      <c r="G591" s="9"/>
      <c r="H591" s="9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  <c r="Z591" s="9"/>
    </row>
    <row r="592" spans="1:26" ht="15.75" customHeight="1" x14ac:dyDescent="0.3">
      <c r="A592" s="9"/>
      <c r="B592" s="9"/>
      <c r="C592" s="115"/>
      <c r="D592" s="9"/>
      <c r="E592" s="9"/>
      <c r="F592" s="9"/>
      <c r="G592" s="9"/>
      <c r="H592" s="9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  <c r="Z592" s="9"/>
    </row>
    <row r="593" spans="1:26" ht="15.75" customHeight="1" x14ac:dyDescent="0.3">
      <c r="A593" s="9"/>
      <c r="B593" s="9"/>
      <c r="C593" s="115"/>
      <c r="D593" s="9"/>
      <c r="E593" s="9"/>
      <c r="F593" s="9"/>
      <c r="G593" s="9"/>
      <c r="H593" s="9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  <c r="Z593" s="9"/>
    </row>
    <row r="594" spans="1:26" ht="15.75" customHeight="1" x14ac:dyDescent="0.3">
      <c r="A594" s="9"/>
      <c r="B594" s="9"/>
      <c r="C594" s="115"/>
      <c r="D594" s="9"/>
      <c r="E594" s="9"/>
      <c r="F594" s="9"/>
      <c r="G594" s="9"/>
      <c r="H594" s="9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  <c r="Z594" s="9"/>
    </row>
    <row r="595" spans="1:26" ht="15.75" customHeight="1" x14ac:dyDescent="0.3">
      <c r="A595" s="9"/>
      <c r="B595" s="9"/>
      <c r="C595" s="115"/>
      <c r="D595" s="9"/>
      <c r="E595" s="9"/>
      <c r="F595" s="9"/>
      <c r="G595" s="9"/>
      <c r="H595" s="9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  <c r="Z595" s="9"/>
    </row>
    <row r="596" spans="1:26" ht="15.75" customHeight="1" x14ac:dyDescent="0.3">
      <c r="A596" s="9"/>
      <c r="B596" s="9"/>
      <c r="C596" s="115"/>
      <c r="D596" s="9"/>
      <c r="E596" s="9"/>
      <c r="F596" s="9"/>
      <c r="G596" s="9"/>
      <c r="H596" s="9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  <c r="Y596" s="9"/>
      <c r="Z596" s="9"/>
    </row>
    <row r="597" spans="1:26" ht="15.75" customHeight="1" x14ac:dyDescent="0.3">
      <c r="A597" s="9"/>
      <c r="B597" s="9"/>
      <c r="C597" s="115"/>
      <c r="D597" s="9"/>
      <c r="E597" s="9"/>
      <c r="F597" s="9"/>
      <c r="G597" s="9"/>
      <c r="H597" s="9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9"/>
      <c r="Z597" s="9"/>
    </row>
    <row r="598" spans="1:26" ht="15.75" customHeight="1" x14ac:dyDescent="0.3">
      <c r="A598" s="9"/>
      <c r="B598" s="9"/>
      <c r="C598" s="115"/>
      <c r="D598" s="9"/>
      <c r="E598" s="9"/>
      <c r="F598" s="9"/>
      <c r="G598" s="9"/>
      <c r="H598" s="9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  <c r="Y598" s="9"/>
      <c r="Z598" s="9"/>
    </row>
    <row r="599" spans="1:26" ht="15.75" customHeight="1" x14ac:dyDescent="0.3">
      <c r="A599" s="9"/>
      <c r="B599" s="9"/>
      <c r="C599" s="115"/>
      <c r="D599" s="9"/>
      <c r="E599" s="9"/>
      <c r="F599" s="9"/>
      <c r="G599" s="9"/>
      <c r="H599" s="9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9"/>
      <c r="Z599" s="9"/>
    </row>
    <row r="600" spans="1:26" ht="15.75" customHeight="1" x14ac:dyDescent="0.3">
      <c r="A600" s="9"/>
      <c r="B600" s="9"/>
      <c r="C600" s="115"/>
      <c r="D600" s="9"/>
      <c r="E600" s="9"/>
      <c r="F600" s="9"/>
      <c r="G600" s="9"/>
      <c r="H600" s="9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  <c r="Z600" s="9"/>
    </row>
    <row r="601" spans="1:26" ht="15.75" customHeight="1" x14ac:dyDescent="0.3">
      <c r="A601" s="9"/>
      <c r="B601" s="9"/>
      <c r="C601" s="115"/>
      <c r="D601" s="9"/>
      <c r="E601" s="9"/>
      <c r="F601" s="9"/>
      <c r="G601" s="9"/>
      <c r="H601" s="9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9"/>
      <c r="Z601" s="9"/>
    </row>
    <row r="602" spans="1:26" ht="15.75" customHeight="1" x14ac:dyDescent="0.3">
      <c r="A602" s="9"/>
      <c r="B602" s="9"/>
      <c r="C602" s="115"/>
      <c r="D602" s="9"/>
      <c r="E602" s="9"/>
      <c r="F602" s="9"/>
      <c r="G602" s="9"/>
      <c r="H602" s="9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  <c r="Z602" s="9"/>
    </row>
    <row r="603" spans="1:26" ht="15.75" customHeight="1" x14ac:dyDescent="0.3">
      <c r="A603" s="9"/>
      <c r="B603" s="9"/>
      <c r="C603" s="115"/>
      <c r="D603" s="9"/>
      <c r="E603" s="9"/>
      <c r="F603" s="9"/>
      <c r="G603" s="9"/>
      <c r="H603" s="9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  <c r="Z603" s="9"/>
    </row>
    <row r="604" spans="1:26" ht="15.75" customHeight="1" x14ac:dyDescent="0.3">
      <c r="A604" s="9"/>
      <c r="B604" s="9"/>
      <c r="C604" s="115"/>
      <c r="D604" s="9"/>
      <c r="E604" s="9"/>
      <c r="F604" s="9"/>
      <c r="G604" s="9"/>
      <c r="H604" s="9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  <c r="Y604" s="9"/>
      <c r="Z604" s="9"/>
    </row>
    <row r="605" spans="1:26" ht="15.75" customHeight="1" x14ac:dyDescent="0.3">
      <c r="A605" s="9"/>
      <c r="B605" s="9"/>
      <c r="C605" s="115"/>
      <c r="D605" s="9"/>
      <c r="E605" s="9"/>
      <c r="F605" s="9"/>
      <c r="G605" s="9"/>
      <c r="H605" s="9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  <c r="Y605" s="9"/>
      <c r="Z605" s="9"/>
    </row>
    <row r="606" spans="1:26" ht="15.75" customHeight="1" x14ac:dyDescent="0.3">
      <c r="A606" s="9"/>
      <c r="B606" s="9"/>
      <c r="C606" s="115"/>
      <c r="D606" s="9"/>
      <c r="E606" s="9"/>
      <c r="F606" s="9"/>
      <c r="G606" s="9"/>
      <c r="H606" s="9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9"/>
      <c r="Z606" s="9"/>
    </row>
    <row r="607" spans="1:26" ht="15.75" customHeight="1" x14ac:dyDescent="0.3">
      <c r="A607" s="9"/>
      <c r="B607" s="9"/>
      <c r="C607" s="115"/>
      <c r="D607" s="9"/>
      <c r="E607" s="9"/>
      <c r="F607" s="9"/>
      <c r="G607" s="9"/>
      <c r="H607" s="9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  <c r="Y607" s="9"/>
      <c r="Z607" s="9"/>
    </row>
    <row r="608" spans="1:26" ht="15.75" customHeight="1" x14ac:dyDescent="0.3">
      <c r="A608" s="9"/>
      <c r="B608" s="9"/>
      <c r="C608" s="115"/>
      <c r="D608" s="9"/>
      <c r="E608" s="9"/>
      <c r="F608" s="9"/>
      <c r="G608" s="9"/>
      <c r="H608" s="9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  <c r="Y608" s="9"/>
      <c r="Z608" s="9"/>
    </row>
    <row r="609" spans="1:26" ht="15.75" customHeight="1" x14ac:dyDescent="0.3">
      <c r="A609" s="9"/>
      <c r="B609" s="9"/>
      <c r="C609" s="115"/>
      <c r="D609" s="9"/>
      <c r="E609" s="9"/>
      <c r="F609" s="9"/>
      <c r="G609" s="9"/>
      <c r="H609" s="9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  <c r="Y609" s="9"/>
      <c r="Z609" s="9"/>
    </row>
    <row r="610" spans="1:26" ht="15.75" customHeight="1" x14ac:dyDescent="0.3">
      <c r="A610" s="9"/>
      <c r="B610" s="9"/>
      <c r="C610" s="115"/>
      <c r="D610" s="9"/>
      <c r="E610" s="9"/>
      <c r="F610" s="9"/>
      <c r="G610" s="9"/>
      <c r="H610" s="9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  <c r="Y610" s="9"/>
      <c r="Z610" s="9"/>
    </row>
    <row r="611" spans="1:26" ht="15.75" customHeight="1" x14ac:dyDescent="0.3">
      <c r="A611" s="9"/>
      <c r="B611" s="9"/>
      <c r="C611" s="115"/>
      <c r="D611" s="9"/>
      <c r="E611" s="9"/>
      <c r="F611" s="9"/>
      <c r="G611" s="9"/>
      <c r="H611" s="9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9"/>
      <c r="Z611" s="9"/>
    </row>
    <row r="612" spans="1:26" ht="15.75" customHeight="1" x14ac:dyDescent="0.3">
      <c r="A612" s="9"/>
      <c r="B612" s="9"/>
      <c r="C612" s="115"/>
      <c r="D612" s="9"/>
      <c r="E612" s="9"/>
      <c r="F612" s="9"/>
      <c r="G612" s="9"/>
      <c r="H612" s="9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  <c r="Z612" s="9"/>
    </row>
    <row r="613" spans="1:26" ht="15.75" customHeight="1" x14ac:dyDescent="0.3">
      <c r="A613" s="9"/>
      <c r="B613" s="9"/>
      <c r="C613" s="115"/>
      <c r="D613" s="9"/>
      <c r="E613" s="9"/>
      <c r="F613" s="9"/>
      <c r="G613" s="9"/>
      <c r="H613" s="9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9"/>
      <c r="Z613" s="9"/>
    </row>
    <row r="614" spans="1:26" ht="15.75" customHeight="1" x14ac:dyDescent="0.3">
      <c r="A614" s="9"/>
      <c r="B614" s="9"/>
      <c r="C614" s="115"/>
      <c r="D614" s="9"/>
      <c r="E614" s="9"/>
      <c r="F614" s="9"/>
      <c r="G614" s="9"/>
      <c r="H614" s="9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  <c r="Y614" s="9"/>
      <c r="Z614" s="9"/>
    </row>
    <row r="615" spans="1:26" ht="15.75" customHeight="1" x14ac:dyDescent="0.3">
      <c r="A615" s="9"/>
      <c r="B615" s="9"/>
      <c r="C615" s="115"/>
      <c r="D615" s="9"/>
      <c r="E615" s="9"/>
      <c r="F615" s="9"/>
      <c r="G615" s="9"/>
      <c r="H615" s="9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  <c r="Y615" s="9"/>
      <c r="Z615" s="9"/>
    </row>
    <row r="616" spans="1:26" ht="15.75" customHeight="1" x14ac:dyDescent="0.3">
      <c r="A616" s="9"/>
      <c r="B616" s="9"/>
      <c r="C616" s="115"/>
      <c r="D616" s="9"/>
      <c r="E616" s="9"/>
      <c r="F616" s="9"/>
      <c r="G616" s="9"/>
      <c r="H616" s="9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  <c r="Y616" s="9"/>
      <c r="Z616" s="9"/>
    </row>
    <row r="617" spans="1:26" ht="15.75" customHeight="1" x14ac:dyDescent="0.3">
      <c r="A617" s="9"/>
      <c r="B617" s="9"/>
      <c r="C617" s="115"/>
      <c r="D617" s="9"/>
      <c r="E617" s="9"/>
      <c r="F617" s="9"/>
      <c r="G617" s="9"/>
      <c r="H617" s="9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  <c r="Y617" s="9"/>
      <c r="Z617" s="9"/>
    </row>
    <row r="618" spans="1:26" ht="15.75" customHeight="1" x14ac:dyDescent="0.3">
      <c r="A618" s="9"/>
      <c r="B618" s="9"/>
      <c r="C618" s="115"/>
      <c r="D618" s="9"/>
      <c r="E618" s="9"/>
      <c r="F618" s="9"/>
      <c r="G618" s="9"/>
      <c r="H618" s="9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  <c r="Y618" s="9"/>
      <c r="Z618" s="9"/>
    </row>
    <row r="619" spans="1:26" ht="15.75" customHeight="1" x14ac:dyDescent="0.3">
      <c r="A619" s="9"/>
      <c r="B619" s="9"/>
      <c r="C619" s="115"/>
      <c r="D619" s="9"/>
      <c r="E619" s="9"/>
      <c r="F619" s="9"/>
      <c r="G619" s="9"/>
      <c r="H619" s="9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  <c r="Y619" s="9"/>
      <c r="Z619" s="9"/>
    </row>
    <row r="620" spans="1:26" ht="15.75" customHeight="1" x14ac:dyDescent="0.3">
      <c r="A620" s="9"/>
      <c r="B620" s="9"/>
      <c r="C620" s="115"/>
      <c r="D620" s="9"/>
      <c r="E620" s="9"/>
      <c r="F620" s="9"/>
      <c r="G620" s="9"/>
      <c r="H620" s="9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  <c r="Y620" s="9"/>
      <c r="Z620" s="9"/>
    </row>
    <row r="621" spans="1:26" ht="15.75" customHeight="1" x14ac:dyDescent="0.3">
      <c r="A621" s="9"/>
      <c r="B621" s="9"/>
      <c r="C621" s="115"/>
      <c r="D621" s="9"/>
      <c r="E621" s="9"/>
      <c r="F621" s="9"/>
      <c r="G621" s="9"/>
      <c r="H621" s="9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  <c r="Y621" s="9"/>
      <c r="Z621" s="9"/>
    </row>
    <row r="622" spans="1:26" ht="15.75" customHeight="1" x14ac:dyDescent="0.3">
      <c r="A622" s="9"/>
      <c r="B622" s="9"/>
      <c r="C622" s="115"/>
      <c r="D622" s="9"/>
      <c r="E622" s="9"/>
      <c r="F622" s="9"/>
      <c r="G622" s="9"/>
      <c r="H622" s="9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  <c r="Y622" s="9"/>
      <c r="Z622" s="9"/>
    </row>
    <row r="623" spans="1:26" ht="15.75" customHeight="1" x14ac:dyDescent="0.3">
      <c r="A623" s="9"/>
      <c r="B623" s="9"/>
      <c r="C623" s="115"/>
      <c r="D623" s="9"/>
      <c r="E623" s="9"/>
      <c r="F623" s="9"/>
      <c r="G623" s="9"/>
      <c r="H623" s="9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  <c r="Y623" s="9"/>
      <c r="Z623" s="9"/>
    </row>
    <row r="624" spans="1:26" ht="15.75" customHeight="1" x14ac:dyDescent="0.3">
      <c r="A624" s="9"/>
      <c r="B624" s="9"/>
      <c r="C624" s="115"/>
      <c r="D624" s="9"/>
      <c r="E624" s="9"/>
      <c r="F624" s="9"/>
      <c r="G624" s="9"/>
      <c r="H624" s="9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  <c r="Y624" s="9"/>
      <c r="Z624" s="9"/>
    </row>
    <row r="625" spans="1:26" ht="15.75" customHeight="1" x14ac:dyDescent="0.3">
      <c r="A625" s="9"/>
      <c r="B625" s="9"/>
      <c r="C625" s="115"/>
      <c r="D625" s="9"/>
      <c r="E625" s="9"/>
      <c r="F625" s="9"/>
      <c r="G625" s="9"/>
      <c r="H625" s="9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  <c r="Y625" s="9"/>
      <c r="Z625" s="9"/>
    </row>
    <row r="626" spans="1:26" ht="15.75" customHeight="1" x14ac:dyDescent="0.3">
      <c r="A626" s="9"/>
      <c r="B626" s="9"/>
      <c r="C626" s="115"/>
      <c r="D626" s="9"/>
      <c r="E626" s="9"/>
      <c r="F626" s="9"/>
      <c r="G626" s="9"/>
      <c r="H626" s="9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9"/>
      <c r="Z626" s="9"/>
    </row>
    <row r="627" spans="1:26" ht="15.75" customHeight="1" x14ac:dyDescent="0.3">
      <c r="A627" s="9"/>
      <c r="B627" s="9"/>
      <c r="C627" s="115"/>
      <c r="D627" s="9"/>
      <c r="E627" s="9"/>
      <c r="F627" s="9"/>
      <c r="G627" s="9"/>
      <c r="H627" s="9"/>
      <c r="I627" s="9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9"/>
      <c r="Y627" s="9"/>
      <c r="Z627" s="9"/>
    </row>
    <row r="628" spans="1:26" ht="15.75" customHeight="1" x14ac:dyDescent="0.3">
      <c r="A628" s="9"/>
      <c r="B628" s="9"/>
      <c r="C628" s="115"/>
      <c r="D628" s="9"/>
      <c r="E628" s="9"/>
      <c r="F628" s="9"/>
      <c r="G628" s="9"/>
      <c r="H628" s="9"/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  <c r="U628" s="9"/>
      <c r="V628" s="9"/>
      <c r="W628" s="9"/>
      <c r="X628" s="9"/>
      <c r="Y628" s="9"/>
      <c r="Z628" s="9"/>
    </row>
    <row r="629" spans="1:26" ht="15.75" customHeight="1" x14ac:dyDescent="0.3">
      <c r="A629" s="9"/>
      <c r="B629" s="9"/>
      <c r="C629" s="115"/>
      <c r="D629" s="9"/>
      <c r="E629" s="9"/>
      <c r="F629" s="9"/>
      <c r="G629" s="9"/>
      <c r="H629" s="9"/>
      <c r="I629" s="9"/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9"/>
      <c r="U629" s="9"/>
      <c r="V629" s="9"/>
      <c r="W629" s="9"/>
      <c r="X629" s="9"/>
      <c r="Y629" s="9"/>
      <c r="Z629" s="9"/>
    </row>
    <row r="630" spans="1:26" ht="15.75" customHeight="1" x14ac:dyDescent="0.3">
      <c r="A630" s="9"/>
      <c r="B630" s="9"/>
      <c r="C630" s="115"/>
      <c r="D630" s="9"/>
      <c r="E630" s="9"/>
      <c r="F630" s="9"/>
      <c r="G630" s="9"/>
      <c r="H630" s="9"/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9"/>
      <c r="Y630" s="9"/>
      <c r="Z630" s="9"/>
    </row>
    <row r="631" spans="1:26" ht="15.75" customHeight="1" x14ac:dyDescent="0.3">
      <c r="A631" s="9"/>
      <c r="B631" s="9"/>
      <c r="C631" s="115"/>
      <c r="D631" s="9"/>
      <c r="E631" s="9"/>
      <c r="F631" s="9"/>
      <c r="G631" s="9"/>
      <c r="H631" s="9"/>
      <c r="I631" s="9"/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  <c r="U631" s="9"/>
      <c r="V631" s="9"/>
      <c r="W631" s="9"/>
      <c r="X631" s="9"/>
      <c r="Y631" s="9"/>
      <c r="Z631" s="9"/>
    </row>
    <row r="632" spans="1:26" ht="15.75" customHeight="1" x14ac:dyDescent="0.3">
      <c r="A632" s="9"/>
      <c r="B632" s="9"/>
      <c r="C632" s="115"/>
      <c r="D632" s="9"/>
      <c r="E632" s="9"/>
      <c r="F632" s="9"/>
      <c r="G632" s="9"/>
      <c r="H632" s="9"/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  <c r="U632" s="9"/>
      <c r="V632" s="9"/>
      <c r="W632" s="9"/>
      <c r="X632" s="9"/>
      <c r="Y632" s="9"/>
      <c r="Z632" s="9"/>
    </row>
    <row r="633" spans="1:26" ht="15.75" customHeight="1" x14ac:dyDescent="0.3">
      <c r="A633" s="9"/>
      <c r="B633" s="9"/>
      <c r="C633" s="115"/>
      <c r="D633" s="9"/>
      <c r="E633" s="9"/>
      <c r="F633" s="9"/>
      <c r="G633" s="9"/>
      <c r="H633" s="9"/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9"/>
      <c r="X633" s="9"/>
      <c r="Y633" s="9"/>
      <c r="Z633" s="9"/>
    </row>
    <row r="634" spans="1:26" ht="15.75" customHeight="1" x14ac:dyDescent="0.3">
      <c r="A634" s="9"/>
      <c r="B634" s="9"/>
      <c r="C634" s="115"/>
      <c r="D634" s="9"/>
      <c r="E634" s="9"/>
      <c r="F634" s="9"/>
      <c r="G634" s="9"/>
      <c r="H634" s="9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  <c r="U634" s="9"/>
      <c r="V634" s="9"/>
      <c r="W634" s="9"/>
      <c r="X634" s="9"/>
      <c r="Y634" s="9"/>
      <c r="Z634" s="9"/>
    </row>
    <row r="635" spans="1:26" ht="15.75" customHeight="1" x14ac:dyDescent="0.3">
      <c r="A635" s="9"/>
      <c r="B635" s="9"/>
      <c r="C635" s="115"/>
      <c r="D635" s="9"/>
      <c r="E635" s="9"/>
      <c r="F635" s="9"/>
      <c r="G635" s="9"/>
      <c r="H635" s="9"/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  <c r="Y635" s="9"/>
      <c r="Z635" s="9"/>
    </row>
    <row r="636" spans="1:26" ht="15.75" customHeight="1" x14ac:dyDescent="0.3">
      <c r="A636" s="9"/>
      <c r="B636" s="9"/>
      <c r="C636" s="115"/>
      <c r="D636" s="9"/>
      <c r="E636" s="9"/>
      <c r="F636" s="9"/>
      <c r="G636" s="9"/>
      <c r="H636" s="9"/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  <c r="U636" s="9"/>
      <c r="V636" s="9"/>
      <c r="W636" s="9"/>
      <c r="X636" s="9"/>
      <c r="Y636" s="9"/>
      <c r="Z636" s="9"/>
    </row>
    <row r="637" spans="1:26" ht="15.75" customHeight="1" x14ac:dyDescent="0.3">
      <c r="A637" s="9"/>
      <c r="B637" s="9"/>
      <c r="C637" s="115"/>
      <c r="D637" s="9"/>
      <c r="E637" s="9"/>
      <c r="F637" s="9"/>
      <c r="G637" s="9"/>
      <c r="H637" s="9"/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  <c r="U637" s="9"/>
      <c r="V637" s="9"/>
      <c r="W637" s="9"/>
      <c r="X637" s="9"/>
      <c r="Y637" s="9"/>
      <c r="Z637" s="9"/>
    </row>
    <row r="638" spans="1:26" ht="15.75" customHeight="1" x14ac:dyDescent="0.3">
      <c r="A638" s="9"/>
      <c r="B638" s="9"/>
      <c r="C638" s="115"/>
      <c r="D638" s="9"/>
      <c r="E638" s="9"/>
      <c r="F638" s="9"/>
      <c r="G638" s="9"/>
      <c r="H638" s="9"/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  <c r="U638" s="9"/>
      <c r="V638" s="9"/>
      <c r="W638" s="9"/>
      <c r="X638" s="9"/>
      <c r="Y638" s="9"/>
      <c r="Z638" s="9"/>
    </row>
    <row r="639" spans="1:26" ht="15.75" customHeight="1" x14ac:dyDescent="0.3">
      <c r="A639" s="9"/>
      <c r="B639" s="9"/>
      <c r="C639" s="115"/>
      <c r="D639" s="9"/>
      <c r="E639" s="9"/>
      <c r="F639" s="9"/>
      <c r="G639" s="9"/>
      <c r="H639" s="9"/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  <c r="U639" s="9"/>
      <c r="V639" s="9"/>
      <c r="W639" s="9"/>
      <c r="X639" s="9"/>
      <c r="Y639" s="9"/>
      <c r="Z639" s="9"/>
    </row>
    <row r="640" spans="1:26" ht="15.75" customHeight="1" x14ac:dyDescent="0.3">
      <c r="A640" s="9"/>
      <c r="B640" s="9"/>
      <c r="C640" s="115"/>
      <c r="D640" s="9"/>
      <c r="E640" s="9"/>
      <c r="F640" s="9"/>
      <c r="G640" s="9"/>
      <c r="H640" s="9"/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9"/>
      <c r="U640" s="9"/>
      <c r="V640" s="9"/>
      <c r="W640" s="9"/>
      <c r="X640" s="9"/>
      <c r="Y640" s="9"/>
      <c r="Z640" s="9"/>
    </row>
    <row r="641" spans="1:26" ht="15.75" customHeight="1" x14ac:dyDescent="0.3">
      <c r="A641" s="9"/>
      <c r="B641" s="9"/>
      <c r="C641" s="115"/>
      <c r="D641" s="9"/>
      <c r="E641" s="9"/>
      <c r="F641" s="9"/>
      <c r="G641" s="9"/>
      <c r="H641" s="9"/>
      <c r="I641" s="9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  <c r="U641" s="9"/>
      <c r="V641" s="9"/>
      <c r="W641" s="9"/>
      <c r="X641" s="9"/>
      <c r="Y641" s="9"/>
      <c r="Z641" s="9"/>
    </row>
    <row r="642" spans="1:26" ht="15.75" customHeight="1" x14ac:dyDescent="0.3">
      <c r="A642" s="9"/>
      <c r="B642" s="9"/>
      <c r="C642" s="115"/>
      <c r="D642" s="9"/>
      <c r="E642" s="9"/>
      <c r="F642" s="9"/>
      <c r="G642" s="9"/>
      <c r="H642" s="9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  <c r="Y642" s="9"/>
      <c r="Z642" s="9"/>
    </row>
    <row r="643" spans="1:26" ht="15.75" customHeight="1" x14ac:dyDescent="0.3">
      <c r="A643" s="9"/>
      <c r="B643" s="9"/>
      <c r="C643" s="115"/>
      <c r="D643" s="9"/>
      <c r="E643" s="9"/>
      <c r="F643" s="9"/>
      <c r="G643" s="9"/>
      <c r="H643" s="9"/>
      <c r="I643" s="9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  <c r="U643" s="9"/>
      <c r="V643" s="9"/>
      <c r="W643" s="9"/>
      <c r="X643" s="9"/>
      <c r="Y643" s="9"/>
      <c r="Z643" s="9"/>
    </row>
    <row r="644" spans="1:26" ht="15.75" customHeight="1" x14ac:dyDescent="0.3">
      <c r="A644" s="9"/>
      <c r="B644" s="9"/>
      <c r="C644" s="115"/>
      <c r="D644" s="9"/>
      <c r="E644" s="9"/>
      <c r="F644" s="9"/>
      <c r="G644" s="9"/>
      <c r="H644" s="9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  <c r="U644" s="9"/>
      <c r="V644" s="9"/>
      <c r="W644" s="9"/>
      <c r="X644" s="9"/>
      <c r="Y644" s="9"/>
      <c r="Z644" s="9"/>
    </row>
    <row r="645" spans="1:26" ht="15.75" customHeight="1" x14ac:dyDescent="0.3">
      <c r="A645" s="9"/>
      <c r="B645" s="9"/>
      <c r="C645" s="115"/>
      <c r="D645" s="9"/>
      <c r="E645" s="9"/>
      <c r="F645" s="9"/>
      <c r="G645" s="9"/>
      <c r="H645" s="9"/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  <c r="U645" s="9"/>
      <c r="V645" s="9"/>
      <c r="W645" s="9"/>
      <c r="X645" s="9"/>
      <c r="Y645" s="9"/>
      <c r="Z645" s="9"/>
    </row>
    <row r="646" spans="1:26" ht="15.75" customHeight="1" x14ac:dyDescent="0.3">
      <c r="A646" s="9"/>
      <c r="B646" s="9"/>
      <c r="C646" s="115"/>
      <c r="D646" s="9"/>
      <c r="E646" s="9"/>
      <c r="F646" s="9"/>
      <c r="G646" s="9"/>
      <c r="H646" s="9"/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  <c r="U646" s="9"/>
      <c r="V646" s="9"/>
      <c r="W646" s="9"/>
      <c r="X646" s="9"/>
      <c r="Y646" s="9"/>
      <c r="Z646" s="9"/>
    </row>
    <row r="647" spans="1:26" ht="15.75" customHeight="1" x14ac:dyDescent="0.3">
      <c r="A647" s="9"/>
      <c r="B647" s="9"/>
      <c r="C647" s="115"/>
      <c r="D647" s="9"/>
      <c r="E647" s="9"/>
      <c r="F647" s="9"/>
      <c r="G647" s="9"/>
      <c r="H647" s="9"/>
      <c r="I647" s="9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  <c r="U647" s="9"/>
      <c r="V647" s="9"/>
      <c r="W647" s="9"/>
      <c r="X647" s="9"/>
      <c r="Y647" s="9"/>
      <c r="Z647" s="9"/>
    </row>
    <row r="648" spans="1:26" ht="15.75" customHeight="1" x14ac:dyDescent="0.3">
      <c r="A648" s="9"/>
      <c r="B648" s="9"/>
      <c r="C648" s="115"/>
      <c r="D648" s="9"/>
      <c r="E648" s="9"/>
      <c r="F648" s="9"/>
      <c r="G648" s="9"/>
      <c r="H648" s="9"/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  <c r="U648" s="9"/>
      <c r="V648" s="9"/>
      <c r="W648" s="9"/>
      <c r="X648" s="9"/>
      <c r="Y648" s="9"/>
      <c r="Z648" s="9"/>
    </row>
    <row r="649" spans="1:26" ht="15.75" customHeight="1" x14ac:dyDescent="0.3">
      <c r="A649" s="9"/>
      <c r="B649" s="9"/>
      <c r="C649" s="115"/>
      <c r="D649" s="9"/>
      <c r="E649" s="9"/>
      <c r="F649" s="9"/>
      <c r="G649" s="9"/>
      <c r="H649" s="9"/>
      <c r="I649" s="9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  <c r="U649" s="9"/>
      <c r="V649" s="9"/>
      <c r="W649" s="9"/>
      <c r="X649" s="9"/>
      <c r="Y649" s="9"/>
      <c r="Z649" s="9"/>
    </row>
    <row r="650" spans="1:26" ht="15.75" customHeight="1" x14ac:dyDescent="0.3">
      <c r="A650" s="9"/>
      <c r="B650" s="9"/>
      <c r="C650" s="115"/>
      <c r="D650" s="9"/>
      <c r="E650" s="9"/>
      <c r="F650" s="9"/>
      <c r="G650" s="9"/>
      <c r="H650" s="9"/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  <c r="U650" s="9"/>
      <c r="V650" s="9"/>
      <c r="W650" s="9"/>
      <c r="X650" s="9"/>
      <c r="Y650" s="9"/>
      <c r="Z650" s="9"/>
    </row>
    <row r="651" spans="1:26" ht="15.75" customHeight="1" x14ac:dyDescent="0.3">
      <c r="A651" s="9"/>
      <c r="B651" s="9"/>
      <c r="C651" s="115"/>
      <c r="D651" s="9"/>
      <c r="E651" s="9"/>
      <c r="F651" s="9"/>
      <c r="G651" s="9"/>
      <c r="H651" s="9"/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  <c r="U651" s="9"/>
      <c r="V651" s="9"/>
      <c r="W651" s="9"/>
      <c r="X651" s="9"/>
      <c r="Y651" s="9"/>
      <c r="Z651" s="9"/>
    </row>
    <row r="652" spans="1:26" ht="15.75" customHeight="1" x14ac:dyDescent="0.3">
      <c r="A652" s="9"/>
      <c r="B652" s="9"/>
      <c r="C652" s="115"/>
      <c r="D652" s="9"/>
      <c r="E652" s="9"/>
      <c r="F652" s="9"/>
      <c r="G652" s="9"/>
      <c r="H652" s="9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  <c r="U652" s="9"/>
      <c r="V652" s="9"/>
      <c r="W652" s="9"/>
      <c r="X652" s="9"/>
      <c r="Y652" s="9"/>
      <c r="Z652" s="9"/>
    </row>
    <row r="653" spans="1:26" ht="15.75" customHeight="1" x14ac:dyDescent="0.3">
      <c r="A653" s="9"/>
      <c r="B653" s="9"/>
      <c r="C653" s="115"/>
      <c r="D653" s="9"/>
      <c r="E653" s="9"/>
      <c r="F653" s="9"/>
      <c r="G653" s="9"/>
      <c r="H653" s="9"/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9"/>
      <c r="X653" s="9"/>
      <c r="Y653" s="9"/>
      <c r="Z653" s="9"/>
    </row>
    <row r="654" spans="1:26" ht="15.75" customHeight="1" x14ac:dyDescent="0.3">
      <c r="A654" s="9"/>
      <c r="B654" s="9"/>
      <c r="C654" s="115"/>
      <c r="D654" s="9"/>
      <c r="E654" s="9"/>
      <c r="F654" s="9"/>
      <c r="G654" s="9"/>
      <c r="H654" s="9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  <c r="U654" s="9"/>
      <c r="V654" s="9"/>
      <c r="W654" s="9"/>
      <c r="X654" s="9"/>
      <c r="Y654" s="9"/>
      <c r="Z654" s="9"/>
    </row>
    <row r="655" spans="1:26" ht="15.75" customHeight="1" x14ac:dyDescent="0.3">
      <c r="A655" s="9"/>
      <c r="B655" s="9"/>
      <c r="C655" s="115"/>
      <c r="D655" s="9"/>
      <c r="E655" s="9"/>
      <c r="F655" s="9"/>
      <c r="G655" s="9"/>
      <c r="H655" s="9"/>
      <c r="I655" s="9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  <c r="U655" s="9"/>
      <c r="V655" s="9"/>
      <c r="W655" s="9"/>
      <c r="X655" s="9"/>
      <c r="Y655" s="9"/>
      <c r="Z655" s="9"/>
    </row>
    <row r="656" spans="1:26" ht="15.75" customHeight="1" x14ac:dyDescent="0.3">
      <c r="A656" s="9"/>
      <c r="B656" s="9"/>
      <c r="C656" s="115"/>
      <c r="D656" s="9"/>
      <c r="E656" s="9"/>
      <c r="F656" s="9"/>
      <c r="G656" s="9"/>
      <c r="H656" s="9"/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  <c r="U656" s="9"/>
      <c r="V656" s="9"/>
      <c r="W656" s="9"/>
      <c r="X656" s="9"/>
      <c r="Y656" s="9"/>
      <c r="Z656" s="9"/>
    </row>
    <row r="657" spans="1:26" ht="15.75" customHeight="1" x14ac:dyDescent="0.3">
      <c r="A657" s="9"/>
      <c r="B657" s="9"/>
      <c r="C657" s="115"/>
      <c r="D657" s="9"/>
      <c r="E657" s="9"/>
      <c r="F657" s="9"/>
      <c r="G657" s="9"/>
      <c r="H657" s="9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  <c r="U657" s="9"/>
      <c r="V657" s="9"/>
      <c r="W657" s="9"/>
      <c r="X657" s="9"/>
      <c r="Y657" s="9"/>
      <c r="Z657" s="9"/>
    </row>
    <row r="658" spans="1:26" ht="15.75" customHeight="1" x14ac:dyDescent="0.3">
      <c r="A658" s="9"/>
      <c r="B658" s="9"/>
      <c r="C658" s="115"/>
      <c r="D658" s="9"/>
      <c r="E658" s="9"/>
      <c r="F658" s="9"/>
      <c r="G658" s="9"/>
      <c r="H658" s="9"/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  <c r="U658" s="9"/>
      <c r="V658" s="9"/>
      <c r="W658" s="9"/>
      <c r="X658" s="9"/>
      <c r="Y658" s="9"/>
      <c r="Z658" s="9"/>
    </row>
    <row r="659" spans="1:26" ht="15.75" customHeight="1" x14ac:dyDescent="0.3">
      <c r="A659" s="9"/>
      <c r="B659" s="9"/>
      <c r="C659" s="115"/>
      <c r="D659" s="9"/>
      <c r="E659" s="9"/>
      <c r="F659" s="9"/>
      <c r="G659" s="9"/>
      <c r="H659" s="9"/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9"/>
      <c r="Y659" s="9"/>
      <c r="Z659" s="9"/>
    </row>
    <row r="660" spans="1:26" ht="15.75" customHeight="1" x14ac:dyDescent="0.3">
      <c r="A660" s="9"/>
      <c r="B660" s="9"/>
      <c r="C660" s="115"/>
      <c r="D660" s="9"/>
      <c r="E660" s="9"/>
      <c r="F660" s="9"/>
      <c r="G660" s="9"/>
      <c r="H660" s="9"/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  <c r="U660" s="9"/>
      <c r="V660" s="9"/>
      <c r="W660" s="9"/>
      <c r="X660" s="9"/>
      <c r="Y660" s="9"/>
      <c r="Z660" s="9"/>
    </row>
    <row r="661" spans="1:26" ht="15.75" customHeight="1" x14ac:dyDescent="0.3">
      <c r="A661" s="9"/>
      <c r="B661" s="9"/>
      <c r="C661" s="115"/>
      <c r="D661" s="9"/>
      <c r="E661" s="9"/>
      <c r="F661" s="9"/>
      <c r="G661" s="9"/>
      <c r="H661" s="9"/>
      <c r="I661" s="9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  <c r="U661" s="9"/>
      <c r="V661" s="9"/>
      <c r="W661" s="9"/>
      <c r="X661" s="9"/>
      <c r="Y661" s="9"/>
      <c r="Z661" s="9"/>
    </row>
    <row r="662" spans="1:26" ht="15.75" customHeight="1" x14ac:dyDescent="0.3">
      <c r="A662" s="9"/>
      <c r="B662" s="9"/>
      <c r="C662" s="115"/>
      <c r="D662" s="9"/>
      <c r="E662" s="9"/>
      <c r="F662" s="9"/>
      <c r="G662" s="9"/>
      <c r="H662" s="9"/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  <c r="U662" s="9"/>
      <c r="V662" s="9"/>
      <c r="W662" s="9"/>
      <c r="X662" s="9"/>
      <c r="Y662" s="9"/>
      <c r="Z662" s="9"/>
    </row>
    <row r="663" spans="1:26" ht="15.75" customHeight="1" x14ac:dyDescent="0.3">
      <c r="A663" s="9"/>
      <c r="B663" s="9"/>
      <c r="C663" s="115"/>
      <c r="D663" s="9"/>
      <c r="E663" s="9"/>
      <c r="F663" s="9"/>
      <c r="G663" s="9"/>
      <c r="H663" s="9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  <c r="U663" s="9"/>
      <c r="V663" s="9"/>
      <c r="W663" s="9"/>
      <c r="X663" s="9"/>
      <c r="Y663" s="9"/>
      <c r="Z663" s="9"/>
    </row>
    <row r="664" spans="1:26" ht="15.75" customHeight="1" x14ac:dyDescent="0.3">
      <c r="A664" s="9"/>
      <c r="B664" s="9"/>
      <c r="C664" s="115"/>
      <c r="D664" s="9"/>
      <c r="E664" s="9"/>
      <c r="F664" s="9"/>
      <c r="G664" s="9"/>
      <c r="H664" s="9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  <c r="U664" s="9"/>
      <c r="V664" s="9"/>
      <c r="W664" s="9"/>
      <c r="X664" s="9"/>
      <c r="Y664" s="9"/>
      <c r="Z664" s="9"/>
    </row>
    <row r="665" spans="1:26" ht="15.75" customHeight="1" x14ac:dyDescent="0.3">
      <c r="A665" s="9"/>
      <c r="B665" s="9"/>
      <c r="C665" s="115"/>
      <c r="D665" s="9"/>
      <c r="E665" s="9"/>
      <c r="F665" s="9"/>
      <c r="G665" s="9"/>
      <c r="H665" s="9"/>
      <c r="I665" s="9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  <c r="U665" s="9"/>
      <c r="V665" s="9"/>
      <c r="W665" s="9"/>
      <c r="X665" s="9"/>
      <c r="Y665" s="9"/>
      <c r="Z665" s="9"/>
    </row>
    <row r="666" spans="1:26" ht="15.75" customHeight="1" x14ac:dyDescent="0.3">
      <c r="A666" s="9"/>
      <c r="B666" s="9"/>
      <c r="C666" s="115"/>
      <c r="D666" s="9"/>
      <c r="E666" s="9"/>
      <c r="F666" s="9"/>
      <c r="G666" s="9"/>
      <c r="H666" s="9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  <c r="U666" s="9"/>
      <c r="V666" s="9"/>
      <c r="W666" s="9"/>
      <c r="X666" s="9"/>
      <c r="Y666" s="9"/>
      <c r="Z666" s="9"/>
    </row>
    <row r="667" spans="1:26" ht="15.75" customHeight="1" x14ac:dyDescent="0.3">
      <c r="A667" s="9"/>
      <c r="B667" s="9"/>
      <c r="C667" s="115"/>
      <c r="D667" s="9"/>
      <c r="E667" s="9"/>
      <c r="F667" s="9"/>
      <c r="G667" s="9"/>
      <c r="H667" s="9"/>
      <c r="I667" s="9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  <c r="U667" s="9"/>
      <c r="V667" s="9"/>
      <c r="W667" s="9"/>
      <c r="X667" s="9"/>
      <c r="Y667" s="9"/>
      <c r="Z667" s="9"/>
    </row>
    <row r="668" spans="1:26" ht="15.75" customHeight="1" x14ac:dyDescent="0.3">
      <c r="A668" s="9"/>
      <c r="B668" s="9"/>
      <c r="C668" s="115"/>
      <c r="D668" s="9"/>
      <c r="E668" s="9"/>
      <c r="F668" s="9"/>
      <c r="G668" s="9"/>
      <c r="H668" s="9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  <c r="U668" s="9"/>
      <c r="V668" s="9"/>
      <c r="W668" s="9"/>
      <c r="X668" s="9"/>
      <c r="Y668" s="9"/>
      <c r="Z668" s="9"/>
    </row>
    <row r="669" spans="1:26" ht="15.75" customHeight="1" x14ac:dyDescent="0.3">
      <c r="A669" s="9"/>
      <c r="B669" s="9"/>
      <c r="C669" s="115"/>
      <c r="D669" s="9"/>
      <c r="E669" s="9"/>
      <c r="F669" s="9"/>
      <c r="G669" s="9"/>
      <c r="H669" s="9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9"/>
      <c r="V669" s="9"/>
      <c r="W669" s="9"/>
      <c r="X669" s="9"/>
      <c r="Y669" s="9"/>
      <c r="Z669" s="9"/>
    </row>
    <row r="670" spans="1:26" ht="15.75" customHeight="1" x14ac:dyDescent="0.3">
      <c r="A670" s="9"/>
      <c r="B670" s="9"/>
      <c r="C670" s="115"/>
      <c r="D670" s="9"/>
      <c r="E670" s="9"/>
      <c r="F670" s="9"/>
      <c r="G670" s="9"/>
      <c r="H670" s="9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9"/>
      <c r="Y670" s="9"/>
      <c r="Z670" s="9"/>
    </row>
    <row r="671" spans="1:26" ht="15.75" customHeight="1" x14ac:dyDescent="0.3">
      <c r="A671" s="9"/>
      <c r="B671" s="9"/>
      <c r="C671" s="115"/>
      <c r="D671" s="9"/>
      <c r="E671" s="9"/>
      <c r="F671" s="9"/>
      <c r="G671" s="9"/>
      <c r="H671" s="9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9"/>
      <c r="V671" s="9"/>
      <c r="W671" s="9"/>
      <c r="X671" s="9"/>
      <c r="Y671" s="9"/>
      <c r="Z671" s="9"/>
    </row>
    <row r="672" spans="1:26" ht="15.75" customHeight="1" x14ac:dyDescent="0.3">
      <c r="A672" s="9"/>
      <c r="B672" s="9"/>
      <c r="C672" s="115"/>
      <c r="D672" s="9"/>
      <c r="E672" s="9"/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9"/>
      <c r="V672" s="9"/>
      <c r="W672" s="9"/>
      <c r="X672" s="9"/>
      <c r="Y672" s="9"/>
      <c r="Z672" s="9"/>
    </row>
    <row r="673" spans="1:26" ht="15.75" customHeight="1" x14ac:dyDescent="0.3">
      <c r="A673" s="9"/>
      <c r="B673" s="9"/>
      <c r="C673" s="115"/>
      <c r="D673" s="9"/>
      <c r="E673" s="9"/>
      <c r="F673" s="9"/>
      <c r="G673" s="9"/>
      <c r="H673" s="9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  <c r="U673" s="9"/>
      <c r="V673" s="9"/>
      <c r="W673" s="9"/>
      <c r="X673" s="9"/>
      <c r="Y673" s="9"/>
      <c r="Z673" s="9"/>
    </row>
    <row r="674" spans="1:26" ht="15.75" customHeight="1" x14ac:dyDescent="0.3">
      <c r="A674" s="9"/>
      <c r="B674" s="9"/>
      <c r="C674" s="115"/>
      <c r="D674" s="9"/>
      <c r="E674" s="9"/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9"/>
      <c r="V674" s="9"/>
      <c r="W674" s="9"/>
      <c r="X674" s="9"/>
      <c r="Y674" s="9"/>
      <c r="Z674" s="9"/>
    </row>
    <row r="675" spans="1:26" ht="15.75" customHeight="1" x14ac:dyDescent="0.3">
      <c r="A675" s="9"/>
      <c r="B675" s="9"/>
      <c r="C675" s="115"/>
      <c r="D675" s="9"/>
      <c r="E675" s="9"/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  <c r="Y675" s="9"/>
      <c r="Z675" s="9"/>
    </row>
    <row r="676" spans="1:26" ht="15.75" customHeight="1" x14ac:dyDescent="0.3">
      <c r="A676" s="9"/>
      <c r="B676" s="9"/>
      <c r="C676" s="115"/>
      <c r="D676" s="9"/>
      <c r="E676" s="9"/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9"/>
      <c r="V676" s="9"/>
      <c r="W676" s="9"/>
      <c r="X676" s="9"/>
      <c r="Y676" s="9"/>
      <c r="Z676" s="9"/>
    </row>
    <row r="677" spans="1:26" ht="15.75" customHeight="1" x14ac:dyDescent="0.3">
      <c r="A677" s="9"/>
      <c r="B677" s="9"/>
      <c r="C677" s="115"/>
      <c r="D677" s="9"/>
      <c r="E677" s="9"/>
      <c r="F677" s="9"/>
      <c r="G677" s="9"/>
      <c r="H677" s="9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  <c r="U677" s="9"/>
      <c r="V677" s="9"/>
      <c r="W677" s="9"/>
      <c r="X677" s="9"/>
      <c r="Y677" s="9"/>
      <c r="Z677" s="9"/>
    </row>
    <row r="678" spans="1:26" ht="15.75" customHeight="1" x14ac:dyDescent="0.3">
      <c r="A678" s="9"/>
      <c r="B678" s="9"/>
      <c r="C678" s="115"/>
      <c r="D678" s="9"/>
      <c r="E678" s="9"/>
      <c r="F678" s="9"/>
      <c r="G678" s="9"/>
      <c r="H678" s="9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  <c r="U678" s="9"/>
      <c r="V678" s="9"/>
      <c r="W678" s="9"/>
      <c r="X678" s="9"/>
      <c r="Y678" s="9"/>
      <c r="Z678" s="9"/>
    </row>
    <row r="679" spans="1:26" ht="15.75" customHeight="1" x14ac:dyDescent="0.3">
      <c r="A679" s="9"/>
      <c r="B679" s="9"/>
      <c r="C679" s="115"/>
      <c r="D679" s="9"/>
      <c r="E679" s="9"/>
      <c r="F679" s="9"/>
      <c r="G679" s="9"/>
      <c r="H679" s="9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9"/>
      <c r="V679" s="9"/>
      <c r="W679" s="9"/>
      <c r="X679" s="9"/>
      <c r="Y679" s="9"/>
      <c r="Z679" s="9"/>
    </row>
    <row r="680" spans="1:26" ht="15.75" customHeight="1" x14ac:dyDescent="0.3">
      <c r="A680" s="9"/>
      <c r="B680" s="9"/>
      <c r="C680" s="115"/>
      <c r="D680" s="9"/>
      <c r="E680" s="9"/>
      <c r="F680" s="9"/>
      <c r="G680" s="9"/>
      <c r="H680" s="9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9"/>
      <c r="V680" s="9"/>
      <c r="W680" s="9"/>
      <c r="X680" s="9"/>
      <c r="Y680" s="9"/>
      <c r="Z680" s="9"/>
    </row>
    <row r="681" spans="1:26" ht="15.75" customHeight="1" x14ac:dyDescent="0.3">
      <c r="A681" s="9"/>
      <c r="B681" s="9"/>
      <c r="C681" s="115"/>
      <c r="D681" s="9"/>
      <c r="E681" s="9"/>
      <c r="F681" s="9"/>
      <c r="G681" s="9"/>
      <c r="H681" s="9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9"/>
      <c r="V681" s="9"/>
      <c r="W681" s="9"/>
      <c r="X681" s="9"/>
      <c r="Y681" s="9"/>
      <c r="Z681" s="9"/>
    </row>
    <row r="682" spans="1:26" ht="15.75" customHeight="1" x14ac:dyDescent="0.3">
      <c r="A682" s="9"/>
      <c r="B682" s="9"/>
      <c r="C682" s="115"/>
      <c r="D682" s="9"/>
      <c r="E682" s="9"/>
      <c r="F682" s="9"/>
      <c r="G682" s="9"/>
      <c r="H682" s="9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  <c r="U682" s="9"/>
      <c r="V682" s="9"/>
      <c r="W682" s="9"/>
      <c r="X682" s="9"/>
      <c r="Y682" s="9"/>
      <c r="Z682" s="9"/>
    </row>
    <row r="683" spans="1:26" ht="15.75" customHeight="1" x14ac:dyDescent="0.3">
      <c r="A683" s="9"/>
      <c r="B683" s="9"/>
      <c r="C683" s="115"/>
      <c r="D683" s="9"/>
      <c r="E683" s="9"/>
      <c r="F683" s="9"/>
      <c r="G683" s="9"/>
      <c r="H683" s="9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  <c r="U683" s="9"/>
      <c r="V683" s="9"/>
      <c r="W683" s="9"/>
      <c r="X683" s="9"/>
      <c r="Y683" s="9"/>
      <c r="Z683" s="9"/>
    </row>
    <row r="684" spans="1:26" ht="15.75" customHeight="1" x14ac:dyDescent="0.3">
      <c r="A684" s="9"/>
      <c r="B684" s="9"/>
      <c r="C684" s="115"/>
      <c r="D684" s="9"/>
      <c r="E684" s="9"/>
      <c r="F684" s="9"/>
      <c r="G684" s="9"/>
      <c r="H684" s="9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9"/>
      <c r="V684" s="9"/>
      <c r="W684" s="9"/>
      <c r="X684" s="9"/>
      <c r="Y684" s="9"/>
      <c r="Z684" s="9"/>
    </row>
    <row r="685" spans="1:26" ht="15.75" customHeight="1" x14ac:dyDescent="0.3">
      <c r="A685" s="9"/>
      <c r="B685" s="9"/>
      <c r="C685" s="115"/>
      <c r="D685" s="9"/>
      <c r="E685" s="9"/>
      <c r="F685" s="9"/>
      <c r="G685" s="9"/>
      <c r="H685" s="9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9"/>
      <c r="V685" s="9"/>
      <c r="W685" s="9"/>
      <c r="X685" s="9"/>
      <c r="Y685" s="9"/>
      <c r="Z685" s="9"/>
    </row>
    <row r="686" spans="1:26" ht="15.75" customHeight="1" x14ac:dyDescent="0.3">
      <c r="A686" s="9"/>
      <c r="B686" s="9"/>
      <c r="C686" s="115"/>
      <c r="D686" s="9"/>
      <c r="E686" s="9"/>
      <c r="F686" s="9"/>
      <c r="G686" s="9"/>
      <c r="H686" s="9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  <c r="U686" s="9"/>
      <c r="V686" s="9"/>
      <c r="W686" s="9"/>
      <c r="X686" s="9"/>
      <c r="Y686" s="9"/>
      <c r="Z686" s="9"/>
    </row>
    <row r="687" spans="1:26" ht="15.75" customHeight="1" x14ac:dyDescent="0.3">
      <c r="A687" s="9"/>
      <c r="B687" s="9"/>
      <c r="C687" s="115"/>
      <c r="D687" s="9"/>
      <c r="E687" s="9"/>
      <c r="F687" s="9"/>
      <c r="G687" s="9"/>
      <c r="H687" s="9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  <c r="U687" s="9"/>
      <c r="V687" s="9"/>
      <c r="W687" s="9"/>
      <c r="X687" s="9"/>
      <c r="Y687" s="9"/>
      <c r="Z687" s="9"/>
    </row>
    <row r="688" spans="1:26" ht="15.75" customHeight="1" x14ac:dyDescent="0.3">
      <c r="A688" s="9"/>
      <c r="B688" s="9"/>
      <c r="C688" s="115"/>
      <c r="D688" s="9"/>
      <c r="E688" s="9"/>
      <c r="F688" s="9"/>
      <c r="G688" s="9"/>
      <c r="H688" s="9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  <c r="U688" s="9"/>
      <c r="V688" s="9"/>
      <c r="W688" s="9"/>
      <c r="X688" s="9"/>
      <c r="Y688" s="9"/>
      <c r="Z688" s="9"/>
    </row>
    <row r="689" spans="1:26" ht="15.75" customHeight="1" x14ac:dyDescent="0.3">
      <c r="A689" s="9"/>
      <c r="B689" s="9"/>
      <c r="C689" s="115"/>
      <c r="D689" s="9"/>
      <c r="E689" s="9"/>
      <c r="F689" s="9"/>
      <c r="G689" s="9"/>
      <c r="H689" s="9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  <c r="Z689" s="9"/>
    </row>
    <row r="690" spans="1:26" ht="15.75" customHeight="1" x14ac:dyDescent="0.3">
      <c r="A690" s="9"/>
      <c r="B690" s="9"/>
      <c r="C690" s="115"/>
      <c r="D690" s="9"/>
      <c r="E690" s="9"/>
      <c r="F690" s="9"/>
      <c r="G690" s="9"/>
      <c r="H690" s="9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  <c r="U690" s="9"/>
      <c r="V690" s="9"/>
      <c r="W690" s="9"/>
      <c r="X690" s="9"/>
      <c r="Y690" s="9"/>
      <c r="Z690" s="9"/>
    </row>
    <row r="691" spans="1:26" ht="15.75" customHeight="1" x14ac:dyDescent="0.3">
      <c r="A691" s="9"/>
      <c r="B691" s="9"/>
      <c r="C691" s="115"/>
      <c r="D691" s="9"/>
      <c r="E691" s="9"/>
      <c r="F691" s="9"/>
      <c r="G691" s="9"/>
      <c r="H691" s="9"/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  <c r="U691" s="9"/>
      <c r="V691" s="9"/>
      <c r="W691" s="9"/>
      <c r="X691" s="9"/>
      <c r="Y691" s="9"/>
      <c r="Z691" s="9"/>
    </row>
    <row r="692" spans="1:26" ht="15.75" customHeight="1" x14ac:dyDescent="0.3">
      <c r="A692" s="9"/>
      <c r="B692" s="9"/>
      <c r="C692" s="115"/>
      <c r="D692" s="9"/>
      <c r="E692" s="9"/>
      <c r="F692" s="9"/>
      <c r="G692" s="9"/>
      <c r="H692" s="9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  <c r="U692" s="9"/>
      <c r="V692" s="9"/>
      <c r="W692" s="9"/>
      <c r="X692" s="9"/>
      <c r="Y692" s="9"/>
      <c r="Z692" s="9"/>
    </row>
    <row r="693" spans="1:26" ht="15.75" customHeight="1" x14ac:dyDescent="0.3">
      <c r="A693" s="9"/>
      <c r="B693" s="9"/>
      <c r="C693" s="115"/>
      <c r="D693" s="9"/>
      <c r="E693" s="9"/>
      <c r="F693" s="9"/>
      <c r="G693" s="9"/>
      <c r="H693" s="9"/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  <c r="U693" s="9"/>
      <c r="V693" s="9"/>
      <c r="W693" s="9"/>
      <c r="X693" s="9"/>
      <c r="Y693" s="9"/>
      <c r="Z693" s="9"/>
    </row>
    <row r="694" spans="1:26" ht="15.75" customHeight="1" x14ac:dyDescent="0.3">
      <c r="A694" s="9"/>
      <c r="B694" s="9"/>
      <c r="C694" s="115"/>
      <c r="D694" s="9"/>
      <c r="E694" s="9"/>
      <c r="F694" s="9"/>
      <c r="G694" s="9"/>
      <c r="H694" s="9"/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  <c r="U694" s="9"/>
      <c r="V694" s="9"/>
      <c r="W694" s="9"/>
      <c r="X694" s="9"/>
      <c r="Y694" s="9"/>
      <c r="Z694" s="9"/>
    </row>
    <row r="695" spans="1:26" ht="15.75" customHeight="1" x14ac:dyDescent="0.3">
      <c r="A695" s="9"/>
      <c r="B695" s="9"/>
      <c r="C695" s="115"/>
      <c r="D695" s="9"/>
      <c r="E695" s="9"/>
      <c r="F695" s="9"/>
      <c r="G695" s="9"/>
      <c r="H695" s="9"/>
      <c r="I695" s="9"/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  <c r="U695" s="9"/>
      <c r="V695" s="9"/>
      <c r="W695" s="9"/>
      <c r="X695" s="9"/>
      <c r="Y695" s="9"/>
      <c r="Z695" s="9"/>
    </row>
    <row r="696" spans="1:26" ht="15.75" customHeight="1" x14ac:dyDescent="0.3">
      <c r="A696" s="9"/>
      <c r="B696" s="9"/>
      <c r="C696" s="115"/>
      <c r="D696" s="9"/>
      <c r="E696" s="9"/>
      <c r="F696" s="9"/>
      <c r="G696" s="9"/>
      <c r="H696" s="9"/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  <c r="U696" s="9"/>
      <c r="V696" s="9"/>
      <c r="W696" s="9"/>
      <c r="X696" s="9"/>
      <c r="Y696" s="9"/>
      <c r="Z696" s="9"/>
    </row>
    <row r="697" spans="1:26" ht="15.75" customHeight="1" x14ac:dyDescent="0.3">
      <c r="A697" s="9"/>
      <c r="B697" s="9"/>
      <c r="C697" s="115"/>
      <c r="D697" s="9"/>
      <c r="E697" s="9"/>
      <c r="F697" s="9"/>
      <c r="G697" s="9"/>
      <c r="H697" s="9"/>
      <c r="I697" s="9"/>
      <c r="J697" s="9"/>
      <c r="K697" s="9"/>
      <c r="L697" s="9"/>
      <c r="M697" s="9"/>
      <c r="N697" s="9"/>
      <c r="O697" s="9"/>
      <c r="P697" s="9"/>
      <c r="Q697" s="9"/>
      <c r="R697" s="9"/>
      <c r="S697" s="9"/>
      <c r="T697" s="9"/>
      <c r="U697" s="9"/>
      <c r="V697" s="9"/>
      <c r="W697" s="9"/>
      <c r="X697" s="9"/>
      <c r="Y697" s="9"/>
      <c r="Z697" s="9"/>
    </row>
    <row r="698" spans="1:26" ht="15.75" customHeight="1" x14ac:dyDescent="0.3">
      <c r="A698" s="9"/>
      <c r="B698" s="9"/>
      <c r="C698" s="115"/>
      <c r="D698" s="9"/>
      <c r="E698" s="9"/>
      <c r="F698" s="9"/>
      <c r="G698" s="9"/>
      <c r="H698" s="9"/>
      <c r="I698" s="9"/>
      <c r="J698" s="9"/>
      <c r="K698" s="9"/>
      <c r="L698" s="9"/>
      <c r="M698" s="9"/>
      <c r="N698" s="9"/>
      <c r="O698" s="9"/>
      <c r="P698" s="9"/>
      <c r="Q698" s="9"/>
      <c r="R698" s="9"/>
      <c r="S698" s="9"/>
      <c r="T698" s="9"/>
      <c r="U698" s="9"/>
      <c r="V698" s="9"/>
      <c r="W698" s="9"/>
      <c r="X698" s="9"/>
      <c r="Y698" s="9"/>
      <c r="Z698" s="9"/>
    </row>
    <row r="699" spans="1:26" ht="15.75" customHeight="1" x14ac:dyDescent="0.3">
      <c r="A699" s="9"/>
      <c r="B699" s="9"/>
      <c r="C699" s="115"/>
      <c r="D699" s="9"/>
      <c r="E699" s="9"/>
      <c r="F699" s="9"/>
      <c r="G699" s="9"/>
      <c r="H699" s="9"/>
      <c r="I699" s="9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  <c r="U699" s="9"/>
      <c r="V699" s="9"/>
      <c r="W699" s="9"/>
      <c r="X699" s="9"/>
      <c r="Y699" s="9"/>
      <c r="Z699" s="9"/>
    </row>
    <row r="700" spans="1:26" ht="15.75" customHeight="1" x14ac:dyDescent="0.3">
      <c r="A700" s="9"/>
      <c r="B700" s="9"/>
      <c r="C700" s="115"/>
      <c r="D700" s="9"/>
      <c r="E700" s="9"/>
      <c r="F700" s="9"/>
      <c r="G700" s="9"/>
      <c r="H700" s="9"/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  <c r="U700" s="9"/>
      <c r="V700" s="9"/>
      <c r="W700" s="9"/>
      <c r="X700" s="9"/>
      <c r="Y700" s="9"/>
      <c r="Z700" s="9"/>
    </row>
    <row r="701" spans="1:26" ht="15.75" customHeight="1" x14ac:dyDescent="0.3">
      <c r="A701" s="9"/>
      <c r="B701" s="9"/>
      <c r="C701" s="115"/>
      <c r="D701" s="9"/>
      <c r="E701" s="9"/>
      <c r="F701" s="9"/>
      <c r="G701" s="9"/>
      <c r="H701" s="9"/>
      <c r="I701" s="9"/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  <c r="U701" s="9"/>
      <c r="V701" s="9"/>
      <c r="W701" s="9"/>
      <c r="X701" s="9"/>
      <c r="Y701" s="9"/>
      <c r="Z701" s="9"/>
    </row>
    <row r="702" spans="1:26" ht="15.75" customHeight="1" x14ac:dyDescent="0.3">
      <c r="A702" s="9"/>
      <c r="B702" s="9"/>
      <c r="C702" s="115"/>
      <c r="D702" s="9"/>
      <c r="E702" s="9"/>
      <c r="F702" s="9"/>
      <c r="G702" s="9"/>
      <c r="H702" s="9"/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  <c r="U702" s="9"/>
      <c r="V702" s="9"/>
      <c r="W702" s="9"/>
      <c r="X702" s="9"/>
      <c r="Y702" s="9"/>
      <c r="Z702" s="9"/>
    </row>
    <row r="703" spans="1:26" ht="15.75" customHeight="1" x14ac:dyDescent="0.3">
      <c r="A703" s="9"/>
      <c r="B703" s="9"/>
      <c r="C703" s="115"/>
      <c r="D703" s="9"/>
      <c r="E703" s="9"/>
      <c r="F703" s="9"/>
      <c r="G703" s="9"/>
      <c r="H703" s="9"/>
      <c r="I703" s="9"/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  <c r="U703" s="9"/>
      <c r="V703" s="9"/>
      <c r="W703" s="9"/>
      <c r="X703" s="9"/>
      <c r="Y703" s="9"/>
      <c r="Z703" s="9"/>
    </row>
    <row r="704" spans="1:26" ht="15.75" customHeight="1" x14ac:dyDescent="0.3">
      <c r="A704" s="9"/>
      <c r="B704" s="9"/>
      <c r="C704" s="115"/>
      <c r="D704" s="9"/>
      <c r="E704" s="9"/>
      <c r="F704" s="9"/>
      <c r="G704" s="9"/>
      <c r="H704" s="9"/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  <c r="U704" s="9"/>
      <c r="V704" s="9"/>
      <c r="W704" s="9"/>
      <c r="X704" s="9"/>
      <c r="Y704" s="9"/>
      <c r="Z704" s="9"/>
    </row>
    <row r="705" spans="1:26" ht="15.75" customHeight="1" x14ac:dyDescent="0.3">
      <c r="A705" s="9"/>
      <c r="B705" s="9"/>
      <c r="C705" s="115"/>
      <c r="D705" s="9"/>
      <c r="E705" s="9"/>
      <c r="F705" s="9"/>
      <c r="G705" s="9"/>
      <c r="H705" s="9"/>
      <c r="I705" s="9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  <c r="U705" s="9"/>
      <c r="V705" s="9"/>
      <c r="W705" s="9"/>
      <c r="X705" s="9"/>
      <c r="Y705" s="9"/>
      <c r="Z705" s="9"/>
    </row>
    <row r="706" spans="1:26" ht="15.75" customHeight="1" x14ac:dyDescent="0.3">
      <c r="A706" s="9"/>
      <c r="B706" s="9"/>
      <c r="C706" s="115"/>
      <c r="D706" s="9"/>
      <c r="E706" s="9"/>
      <c r="F706" s="9"/>
      <c r="G706" s="9"/>
      <c r="H706" s="9"/>
      <c r="I706" s="9"/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  <c r="U706" s="9"/>
      <c r="V706" s="9"/>
      <c r="W706" s="9"/>
      <c r="X706" s="9"/>
      <c r="Y706" s="9"/>
      <c r="Z706" s="9"/>
    </row>
    <row r="707" spans="1:26" ht="15.75" customHeight="1" x14ac:dyDescent="0.3">
      <c r="A707" s="9"/>
      <c r="B707" s="9"/>
      <c r="C707" s="115"/>
      <c r="D707" s="9"/>
      <c r="E707" s="9"/>
      <c r="F707" s="9"/>
      <c r="G707" s="9"/>
      <c r="H707" s="9"/>
      <c r="I707" s="9"/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  <c r="U707" s="9"/>
      <c r="V707" s="9"/>
      <c r="W707" s="9"/>
      <c r="X707" s="9"/>
      <c r="Y707" s="9"/>
      <c r="Z707" s="9"/>
    </row>
    <row r="708" spans="1:26" ht="15.75" customHeight="1" x14ac:dyDescent="0.3">
      <c r="A708" s="9"/>
      <c r="B708" s="9"/>
      <c r="C708" s="115"/>
      <c r="D708" s="9"/>
      <c r="E708" s="9"/>
      <c r="F708" s="9"/>
      <c r="G708" s="9"/>
      <c r="H708" s="9"/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  <c r="U708" s="9"/>
      <c r="V708" s="9"/>
      <c r="W708" s="9"/>
      <c r="X708" s="9"/>
      <c r="Y708" s="9"/>
      <c r="Z708" s="9"/>
    </row>
    <row r="709" spans="1:26" ht="15.75" customHeight="1" x14ac:dyDescent="0.3">
      <c r="A709" s="9"/>
      <c r="B709" s="9"/>
      <c r="C709" s="115"/>
      <c r="D709" s="9"/>
      <c r="E709" s="9"/>
      <c r="F709" s="9"/>
      <c r="G709" s="9"/>
      <c r="H709" s="9"/>
      <c r="I709" s="9"/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  <c r="U709" s="9"/>
      <c r="V709" s="9"/>
      <c r="W709" s="9"/>
      <c r="X709" s="9"/>
      <c r="Y709" s="9"/>
      <c r="Z709" s="9"/>
    </row>
    <row r="710" spans="1:26" ht="15.75" customHeight="1" x14ac:dyDescent="0.3">
      <c r="A710" s="9"/>
      <c r="B710" s="9"/>
      <c r="C710" s="115"/>
      <c r="D710" s="9"/>
      <c r="E710" s="9"/>
      <c r="F710" s="9"/>
      <c r="G710" s="9"/>
      <c r="H710" s="9"/>
      <c r="I710" s="9"/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  <c r="U710" s="9"/>
      <c r="V710" s="9"/>
      <c r="W710" s="9"/>
      <c r="X710" s="9"/>
      <c r="Y710" s="9"/>
      <c r="Z710" s="9"/>
    </row>
    <row r="711" spans="1:26" ht="15.75" customHeight="1" x14ac:dyDescent="0.3">
      <c r="A711" s="9"/>
      <c r="B711" s="9"/>
      <c r="C711" s="115"/>
      <c r="D711" s="9"/>
      <c r="E711" s="9"/>
      <c r="F711" s="9"/>
      <c r="G711" s="9"/>
      <c r="H711" s="9"/>
      <c r="I711" s="9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  <c r="U711" s="9"/>
      <c r="V711" s="9"/>
      <c r="W711" s="9"/>
      <c r="X711" s="9"/>
      <c r="Y711" s="9"/>
      <c r="Z711" s="9"/>
    </row>
    <row r="712" spans="1:26" ht="15.75" customHeight="1" x14ac:dyDescent="0.3">
      <c r="A712" s="9"/>
      <c r="B712" s="9"/>
      <c r="C712" s="115"/>
      <c r="D712" s="9"/>
      <c r="E712" s="9"/>
      <c r="F712" s="9"/>
      <c r="G712" s="9"/>
      <c r="H712" s="9"/>
      <c r="I712" s="9"/>
      <c r="J712" s="9"/>
      <c r="K712" s="9"/>
      <c r="L712" s="9"/>
      <c r="M712" s="9"/>
      <c r="N712" s="9"/>
      <c r="O712" s="9"/>
      <c r="P712" s="9"/>
      <c r="Q712" s="9"/>
      <c r="R712" s="9"/>
      <c r="S712" s="9"/>
      <c r="T712" s="9"/>
      <c r="U712" s="9"/>
      <c r="V712" s="9"/>
      <c r="W712" s="9"/>
      <c r="X712" s="9"/>
      <c r="Y712" s="9"/>
      <c r="Z712" s="9"/>
    </row>
    <row r="713" spans="1:26" ht="15.75" customHeight="1" x14ac:dyDescent="0.3">
      <c r="A713" s="9"/>
      <c r="B713" s="9"/>
      <c r="C713" s="115"/>
      <c r="D713" s="9"/>
      <c r="E713" s="9"/>
      <c r="F713" s="9"/>
      <c r="G713" s="9"/>
      <c r="H713" s="9"/>
      <c r="I713" s="9"/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  <c r="U713" s="9"/>
      <c r="V713" s="9"/>
      <c r="W713" s="9"/>
      <c r="X713" s="9"/>
      <c r="Y713" s="9"/>
      <c r="Z713" s="9"/>
    </row>
    <row r="714" spans="1:26" ht="15.75" customHeight="1" x14ac:dyDescent="0.3">
      <c r="A714" s="9"/>
      <c r="B714" s="9"/>
      <c r="C714" s="115"/>
      <c r="D714" s="9"/>
      <c r="E714" s="9"/>
      <c r="F714" s="9"/>
      <c r="G714" s="9"/>
      <c r="H714" s="9"/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  <c r="U714" s="9"/>
      <c r="V714" s="9"/>
      <c r="W714" s="9"/>
      <c r="X714" s="9"/>
      <c r="Y714" s="9"/>
      <c r="Z714" s="9"/>
    </row>
    <row r="715" spans="1:26" ht="15.75" customHeight="1" x14ac:dyDescent="0.3">
      <c r="A715" s="9"/>
      <c r="B715" s="9"/>
      <c r="C715" s="115"/>
      <c r="D715" s="9"/>
      <c r="E715" s="9"/>
      <c r="F715" s="9"/>
      <c r="G715" s="9"/>
      <c r="H715" s="9"/>
      <c r="I715" s="9"/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  <c r="U715" s="9"/>
      <c r="V715" s="9"/>
      <c r="W715" s="9"/>
      <c r="X715" s="9"/>
      <c r="Y715" s="9"/>
      <c r="Z715" s="9"/>
    </row>
    <row r="716" spans="1:26" ht="15.75" customHeight="1" x14ac:dyDescent="0.3">
      <c r="A716" s="9"/>
      <c r="B716" s="9"/>
      <c r="C716" s="115"/>
      <c r="D716" s="9"/>
      <c r="E716" s="9"/>
      <c r="F716" s="9"/>
      <c r="G716" s="9"/>
      <c r="H716" s="9"/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  <c r="U716" s="9"/>
      <c r="V716" s="9"/>
      <c r="W716" s="9"/>
      <c r="X716" s="9"/>
      <c r="Y716" s="9"/>
      <c r="Z716" s="9"/>
    </row>
    <row r="717" spans="1:26" ht="15.75" customHeight="1" x14ac:dyDescent="0.3">
      <c r="A717" s="9"/>
      <c r="B717" s="9"/>
      <c r="C717" s="115"/>
      <c r="D717" s="9"/>
      <c r="E717" s="9"/>
      <c r="F717" s="9"/>
      <c r="G717" s="9"/>
      <c r="H717" s="9"/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  <c r="U717" s="9"/>
      <c r="V717" s="9"/>
      <c r="W717" s="9"/>
      <c r="X717" s="9"/>
      <c r="Y717" s="9"/>
      <c r="Z717" s="9"/>
    </row>
    <row r="718" spans="1:26" ht="15.75" customHeight="1" x14ac:dyDescent="0.3">
      <c r="A718" s="9"/>
      <c r="B718" s="9"/>
      <c r="C718" s="115"/>
      <c r="D718" s="9"/>
      <c r="E718" s="9"/>
      <c r="F718" s="9"/>
      <c r="G718" s="9"/>
      <c r="H718" s="9"/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  <c r="U718" s="9"/>
      <c r="V718" s="9"/>
      <c r="W718" s="9"/>
      <c r="X718" s="9"/>
      <c r="Y718" s="9"/>
      <c r="Z718" s="9"/>
    </row>
    <row r="719" spans="1:26" ht="15.75" customHeight="1" x14ac:dyDescent="0.3">
      <c r="A719" s="9"/>
      <c r="B719" s="9"/>
      <c r="C719" s="115"/>
      <c r="D719" s="9"/>
      <c r="E719" s="9"/>
      <c r="F719" s="9"/>
      <c r="G719" s="9"/>
      <c r="H719" s="9"/>
      <c r="I719" s="9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  <c r="U719" s="9"/>
      <c r="V719" s="9"/>
      <c r="W719" s="9"/>
      <c r="X719" s="9"/>
      <c r="Y719" s="9"/>
      <c r="Z719" s="9"/>
    </row>
    <row r="720" spans="1:26" ht="15.75" customHeight="1" x14ac:dyDescent="0.3">
      <c r="A720" s="9"/>
      <c r="B720" s="9"/>
      <c r="C720" s="115"/>
      <c r="D720" s="9"/>
      <c r="E720" s="9"/>
      <c r="F720" s="9"/>
      <c r="G720" s="9"/>
      <c r="H720" s="9"/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  <c r="U720" s="9"/>
      <c r="V720" s="9"/>
      <c r="W720" s="9"/>
      <c r="X720" s="9"/>
      <c r="Y720" s="9"/>
      <c r="Z720" s="9"/>
    </row>
    <row r="721" spans="1:26" ht="15.75" customHeight="1" x14ac:dyDescent="0.3">
      <c r="A721" s="9"/>
      <c r="B721" s="9"/>
      <c r="C721" s="115"/>
      <c r="D721" s="9"/>
      <c r="E721" s="9"/>
      <c r="F721" s="9"/>
      <c r="G721" s="9"/>
      <c r="H721" s="9"/>
      <c r="I721" s="9"/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  <c r="U721" s="9"/>
      <c r="V721" s="9"/>
      <c r="W721" s="9"/>
      <c r="X721" s="9"/>
      <c r="Y721" s="9"/>
      <c r="Z721" s="9"/>
    </row>
    <row r="722" spans="1:26" ht="15.75" customHeight="1" x14ac:dyDescent="0.3">
      <c r="A722" s="9"/>
      <c r="B722" s="9"/>
      <c r="C722" s="115"/>
      <c r="D722" s="9"/>
      <c r="E722" s="9"/>
      <c r="F722" s="9"/>
      <c r="G722" s="9"/>
      <c r="H722" s="9"/>
      <c r="I722" s="9"/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  <c r="U722" s="9"/>
      <c r="V722" s="9"/>
      <c r="W722" s="9"/>
      <c r="X722" s="9"/>
      <c r="Y722" s="9"/>
      <c r="Z722" s="9"/>
    </row>
    <row r="723" spans="1:26" ht="15.75" customHeight="1" x14ac:dyDescent="0.3">
      <c r="A723" s="9"/>
      <c r="B723" s="9"/>
      <c r="C723" s="115"/>
      <c r="D723" s="9"/>
      <c r="E723" s="9"/>
      <c r="F723" s="9"/>
      <c r="G723" s="9"/>
      <c r="H723" s="9"/>
      <c r="I723" s="9"/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  <c r="U723" s="9"/>
      <c r="V723" s="9"/>
      <c r="W723" s="9"/>
      <c r="X723" s="9"/>
      <c r="Y723" s="9"/>
      <c r="Z723" s="9"/>
    </row>
    <row r="724" spans="1:26" ht="15.75" customHeight="1" x14ac:dyDescent="0.3">
      <c r="A724" s="9"/>
      <c r="B724" s="9"/>
      <c r="C724" s="115"/>
      <c r="D724" s="9"/>
      <c r="E724" s="9"/>
      <c r="F724" s="9"/>
      <c r="G724" s="9"/>
      <c r="H724" s="9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  <c r="U724" s="9"/>
      <c r="V724" s="9"/>
      <c r="W724" s="9"/>
      <c r="X724" s="9"/>
      <c r="Y724" s="9"/>
      <c r="Z724" s="9"/>
    </row>
    <row r="725" spans="1:26" ht="15.75" customHeight="1" x14ac:dyDescent="0.3">
      <c r="A725" s="9"/>
      <c r="B725" s="9"/>
      <c r="C725" s="115"/>
      <c r="D725" s="9"/>
      <c r="E725" s="9"/>
      <c r="F725" s="9"/>
      <c r="G725" s="9"/>
      <c r="H725" s="9"/>
      <c r="I725" s="9"/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  <c r="U725" s="9"/>
      <c r="V725" s="9"/>
      <c r="W725" s="9"/>
      <c r="X725" s="9"/>
      <c r="Y725" s="9"/>
      <c r="Z725" s="9"/>
    </row>
    <row r="726" spans="1:26" ht="15.75" customHeight="1" x14ac:dyDescent="0.3">
      <c r="A726" s="9"/>
      <c r="B726" s="9"/>
      <c r="C726" s="115"/>
      <c r="D726" s="9"/>
      <c r="E726" s="9"/>
      <c r="F726" s="9"/>
      <c r="G726" s="9"/>
      <c r="H726" s="9"/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  <c r="U726" s="9"/>
      <c r="V726" s="9"/>
      <c r="W726" s="9"/>
      <c r="X726" s="9"/>
      <c r="Y726" s="9"/>
      <c r="Z726" s="9"/>
    </row>
    <row r="727" spans="1:26" ht="15.75" customHeight="1" x14ac:dyDescent="0.3">
      <c r="A727" s="9"/>
      <c r="B727" s="9"/>
      <c r="C727" s="115"/>
      <c r="D727" s="9"/>
      <c r="E727" s="9"/>
      <c r="F727" s="9"/>
      <c r="G727" s="9"/>
      <c r="H727" s="9"/>
      <c r="I727" s="9"/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  <c r="U727" s="9"/>
      <c r="V727" s="9"/>
      <c r="W727" s="9"/>
      <c r="X727" s="9"/>
      <c r="Y727" s="9"/>
      <c r="Z727" s="9"/>
    </row>
    <row r="728" spans="1:26" ht="15.75" customHeight="1" x14ac:dyDescent="0.3">
      <c r="A728" s="9"/>
      <c r="B728" s="9"/>
      <c r="C728" s="115"/>
      <c r="D728" s="9"/>
      <c r="E728" s="9"/>
      <c r="F728" s="9"/>
      <c r="G728" s="9"/>
      <c r="H728" s="9"/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  <c r="U728" s="9"/>
      <c r="V728" s="9"/>
      <c r="W728" s="9"/>
      <c r="X728" s="9"/>
      <c r="Y728" s="9"/>
      <c r="Z728" s="9"/>
    </row>
    <row r="729" spans="1:26" ht="15.75" customHeight="1" x14ac:dyDescent="0.3">
      <c r="A729" s="9"/>
      <c r="B729" s="9"/>
      <c r="C729" s="115"/>
      <c r="D729" s="9"/>
      <c r="E729" s="9"/>
      <c r="F729" s="9"/>
      <c r="G729" s="9"/>
      <c r="H729" s="9"/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  <c r="U729" s="9"/>
      <c r="V729" s="9"/>
      <c r="W729" s="9"/>
      <c r="X729" s="9"/>
      <c r="Y729" s="9"/>
      <c r="Z729" s="9"/>
    </row>
    <row r="730" spans="1:26" ht="15.75" customHeight="1" x14ac:dyDescent="0.3">
      <c r="A730" s="9"/>
      <c r="B730" s="9"/>
      <c r="C730" s="115"/>
      <c r="D730" s="9"/>
      <c r="E730" s="9"/>
      <c r="F730" s="9"/>
      <c r="G730" s="9"/>
      <c r="H730" s="9"/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  <c r="U730" s="9"/>
      <c r="V730" s="9"/>
      <c r="W730" s="9"/>
      <c r="X730" s="9"/>
      <c r="Y730" s="9"/>
      <c r="Z730" s="9"/>
    </row>
    <row r="731" spans="1:26" ht="15.75" customHeight="1" x14ac:dyDescent="0.3">
      <c r="A731" s="9"/>
      <c r="B731" s="9"/>
      <c r="C731" s="115"/>
      <c r="D731" s="9"/>
      <c r="E731" s="9"/>
      <c r="F731" s="9"/>
      <c r="G731" s="9"/>
      <c r="H731" s="9"/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  <c r="U731" s="9"/>
      <c r="V731" s="9"/>
      <c r="W731" s="9"/>
      <c r="X731" s="9"/>
      <c r="Y731" s="9"/>
      <c r="Z731" s="9"/>
    </row>
    <row r="732" spans="1:26" ht="15.75" customHeight="1" x14ac:dyDescent="0.3">
      <c r="A732" s="9"/>
      <c r="B732" s="9"/>
      <c r="C732" s="115"/>
      <c r="D732" s="9"/>
      <c r="E732" s="9"/>
      <c r="F732" s="9"/>
      <c r="G732" s="9"/>
      <c r="H732" s="9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  <c r="U732" s="9"/>
      <c r="V732" s="9"/>
      <c r="W732" s="9"/>
      <c r="X732" s="9"/>
      <c r="Y732" s="9"/>
      <c r="Z732" s="9"/>
    </row>
    <row r="733" spans="1:26" ht="15.75" customHeight="1" x14ac:dyDescent="0.3">
      <c r="A733" s="9"/>
      <c r="B733" s="9"/>
      <c r="C733" s="115"/>
      <c r="D733" s="9"/>
      <c r="E733" s="9"/>
      <c r="F733" s="9"/>
      <c r="G733" s="9"/>
      <c r="H733" s="9"/>
      <c r="I733" s="9"/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  <c r="U733" s="9"/>
      <c r="V733" s="9"/>
      <c r="W733" s="9"/>
      <c r="X733" s="9"/>
      <c r="Y733" s="9"/>
      <c r="Z733" s="9"/>
    </row>
    <row r="734" spans="1:26" ht="15.75" customHeight="1" x14ac:dyDescent="0.3">
      <c r="A734" s="9"/>
      <c r="B734" s="9"/>
      <c r="C734" s="115"/>
      <c r="D734" s="9"/>
      <c r="E734" s="9"/>
      <c r="F734" s="9"/>
      <c r="G734" s="9"/>
      <c r="H734" s="9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  <c r="U734" s="9"/>
      <c r="V734" s="9"/>
      <c r="W734" s="9"/>
      <c r="X734" s="9"/>
      <c r="Y734" s="9"/>
      <c r="Z734" s="9"/>
    </row>
    <row r="735" spans="1:26" ht="15.75" customHeight="1" x14ac:dyDescent="0.3">
      <c r="A735" s="9"/>
      <c r="B735" s="9"/>
      <c r="C735" s="115"/>
      <c r="D735" s="9"/>
      <c r="E735" s="9"/>
      <c r="F735" s="9"/>
      <c r="G735" s="9"/>
      <c r="H735" s="9"/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  <c r="U735" s="9"/>
      <c r="V735" s="9"/>
      <c r="W735" s="9"/>
      <c r="X735" s="9"/>
      <c r="Y735" s="9"/>
      <c r="Z735" s="9"/>
    </row>
    <row r="736" spans="1:26" ht="15.75" customHeight="1" x14ac:dyDescent="0.3">
      <c r="A736" s="9"/>
      <c r="B736" s="9"/>
      <c r="C736" s="115"/>
      <c r="D736" s="9"/>
      <c r="E736" s="9"/>
      <c r="F736" s="9"/>
      <c r="G736" s="9"/>
      <c r="H736" s="9"/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  <c r="U736" s="9"/>
      <c r="V736" s="9"/>
      <c r="W736" s="9"/>
      <c r="X736" s="9"/>
      <c r="Y736" s="9"/>
      <c r="Z736" s="9"/>
    </row>
    <row r="737" spans="1:26" ht="15.75" customHeight="1" x14ac:dyDescent="0.3">
      <c r="A737" s="9"/>
      <c r="B737" s="9"/>
      <c r="C737" s="115"/>
      <c r="D737" s="9"/>
      <c r="E737" s="9"/>
      <c r="F737" s="9"/>
      <c r="G737" s="9"/>
      <c r="H737" s="9"/>
      <c r="I737" s="9"/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  <c r="U737" s="9"/>
      <c r="V737" s="9"/>
      <c r="W737" s="9"/>
      <c r="X737" s="9"/>
      <c r="Y737" s="9"/>
      <c r="Z737" s="9"/>
    </row>
    <row r="738" spans="1:26" ht="15.75" customHeight="1" x14ac:dyDescent="0.3">
      <c r="A738" s="9"/>
      <c r="B738" s="9"/>
      <c r="C738" s="115"/>
      <c r="D738" s="9"/>
      <c r="E738" s="9"/>
      <c r="F738" s="9"/>
      <c r="G738" s="9"/>
      <c r="H738" s="9"/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  <c r="U738" s="9"/>
      <c r="V738" s="9"/>
      <c r="W738" s="9"/>
      <c r="X738" s="9"/>
      <c r="Y738" s="9"/>
      <c r="Z738" s="9"/>
    </row>
    <row r="739" spans="1:26" ht="15.75" customHeight="1" x14ac:dyDescent="0.3">
      <c r="A739" s="9"/>
      <c r="B739" s="9"/>
      <c r="C739" s="115"/>
      <c r="D739" s="9"/>
      <c r="E739" s="9"/>
      <c r="F739" s="9"/>
      <c r="G739" s="9"/>
      <c r="H739" s="9"/>
      <c r="I739" s="9"/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  <c r="U739" s="9"/>
      <c r="V739" s="9"/>
      <c r="W739" s="9"/>
      <c r="X739" s="9"/>
      <c r="Y739" s="9"/>
      <c r="Z739" s="9"/>
    </row>
    <row r="740" spans="1:26" ht="15.75" customHeight="1" x14ac:dyDescent="0.3">
      <c r="A740" s="9"/>
      <c r="B740" s="9"/>
      <c r="C740" s="115"/>
      <c r="D740" s="9"/>
      <c r="E740" s="9"/>
      <c r="F740" s="9"/>
      <c r="G740" s="9"/>
      <c r="H740" s="9"/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  <c r="U740" s="9"/>
      <c r="V740" s="9"/>
      <c r="W740" s="9"/>
      <c r="X740" s="9"/>
      <c r="Y740" s="9"/>
      <c r="Z740" s="9"/>
    </row>
    <row r="741" spans="1:26" ht="15.75" customHeight="1" x14ac:dyDescent="0.3">
      <c r="A741" s="9"/>
      <c r="B741" s="9"/>
      <c r="C741" s="115"/>
      <c r="D741" s="9"/>
      <c r="E741" s="9"/>
      <c r="F741" s="9"/>
      <c r="G741" s="9"/>
      <c r="H741" s="9"/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  <c r="U741" s="9"/>
      <c r="V741" s="9"/>
      <c r="W741" s="9"/>
      <c r="X741" s="9"/>
      <c r="Y741" s="9"/>
      <c r="Z741" s="9"/>
    </row>
    <row r="742" spans="1:26" ht="15.75" customHeight="1" x14ac:dyDescent="0.3">
      <c r="A742" s="9"/>
      <c r="B742" s="9"/>
      <c r="C742" s="115"/>
      <c r="D742" s="9"/>
      <c r="E742" s="9"/>
      <c r="F742" s="9"/>
      <c r="G742" s="9"/>
      <c r="H742" s="9"/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  <c r="U742" s="9"/>
      <c r="V742" s="9"/>
      <c r="W742" s="9"/>
      <c r="X742" s="9"/>
      <c r="Y742" s="9"/>
      <c r="Z742" s="9"/>
    </row>
    <row r="743" spans="1:26" ht="15.75" customHeight="1" x14ac:dyDescent="0.3">
      <c r="A743" s="9"/>
      <c r="B743" s="9"/>
      <c r="C743" s="115"/>
      <c r="D743" s="9"/>
      <c r="E743" s="9"/>
      <c r="F743" s="9"/>
      <c r="G743" s="9"/>
      <c r="H743" s="9"/>
      <c r="I743" s="9"/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  <c r="U743" s="9"/>
      <c r="V743" s="9"/>
      <c r="W743" s="9"/>
      <c r="X743" s="9"/>
      <c r="Y743" s="9"/>
      <c r="Z743" s="9"/>
    </row>
    <row r="744" spans="1:26" ht="15.75" customHeight="1" x14ac:dyDescent="0.3">
      <c r="A744" s="9"/>
      <c r="B744" s="9"/>
      <c r="C744" s="115"/>
      <c r="D744" s="9"/>
      <c r="E744" s="9"/>
      <c r="F744" s="9"/>
      <c r="G744" s="9"/>
      <c r="H744" s="9"/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  <c r="U744" s="9"/>
      <c r="V744" s="9"/>
      <c r="W744" s="9"/>
      <c r="X744" s="9"/>
      <c r="Y744" s="9"/>
      <c r="Z744" s="9"/>
    </row>
    <row r="745" spans="1:26" ht="15.75" customHeight="1" x14ac:dyDescent="0.3">
      <c r="A745" s="9"/>
      <c r="B745" s="9"/>
      <c r="C745" s="115"/>
      <c r="D745" s="9"/>
      <c r="E745" s="9"/>
      <c r="F745" s="9"/>
      <c r="G745" s="9"/>
      <c r="H745" s="9"/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  <c r="U745" s="9"/>
      <c r="V745" s="9"/>
      <c r="W745" s="9"/>
      <c r="X745" s="9"/>
      <c r="Y745" s="9"/>
      <c r="Z745" s="9"/>
    </row>
    <row r="746" spans="1:26" ht="15.75" customHeight="1" x14ac:dyDescent="0.3">
      <c r="A746" s="9"/>
      <c r="B746" s="9"/>
      <c r="C746" s="115"/>
      <c r="D746" s="9"/>
      <c r="E746" s="9"/>
      <c r="F746" s="9"/>
      <c r="G746" s="9"/>
      <c r="H746" s="9"/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  <c r="U746" s="9"/>
      <c r="V746" s="9"/>
      <c r="W746" s="9"/>
      <c r="X746" s="9"/>
      <c r="Y746" s="9"/>
      <c r="Z746" s="9"/>
    </row>
    <row r="747" spans="1:26" ht="15.75" customHeight="1" x14ac:dyDescent="0.3">
      <c r="A747" s="9"/>
      <c r="B747" s="9"/>
      <c r="C747" s="115"/>
      <c r="D747" s="9"/>
      <c r="E747" s="9"/>
      <c r="F747" s="9"/>
      <c r="G747" s="9"/>
      <c r="H747" s="9"/>
      <c r="I747" s="9"/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  <c r="U747" s="9"/>
      <c r="V747" s="9"/>
      <c r="W747" s="9"/>
      <c r="X747" s="9"/>
      <c r="Y747" s="9"/>
      <c r="Z747" s="9"/>
    </row>
    <row r="748" spans="1:26" ht="15.75" customHeight="1" x14ac:dyDescent="0.3">
      <c r="A748" s="9"/>
      <c r="B748" s="9"/>
      <c r="C748" s="115"/>
      <c r="D748" s="9"/>
      <c r="E748" s="9"/>
      <c r="F748" s="9"/>
      <c r="G748" s="9"/>
      <c r="H748" s="9"/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  <c r="U748" s="9"/>
      <c r="V748" s="9"/>
      <c r="W748" s="9"/>
      <c r="X748" s="9"/>
      <c r="Y748" s="9"/>
      <c r="Z748" s="9"/>
    </row>
    <row r="749" spans="1:26" ht="15.75" customHeight="1" x14ac:dyDescent="0.3">
      <c r="A749" s="9"/>
      <c r="B749" s="9"/>
      <c r="C749" s="115"/>
      <c r="D749" s="9"/>
      <c r="E749" s="9"/>
      <c r="F749" s="9"/>
      <c r="G749" s="9"/>
      <c r="H749" s="9"/>
      <c r="I749" s="9"/>
      <c r="J749" s="9"/>
      <c r="K749" s="9"/>
      <c r="L749" s="9"/>
      <c r="M749" s="9"/>
      <c r="N749" s="9"/>
      <c r="O749" s="9"/>
      <c r="P749" s="9"/>
      <c r="Q749" s="9"/>
      <c r="R749" s="9"/>
      <c r="S749" s="9"/>
      <c r="T749" s="9"/>
      <c r="U749" s="9"/>
      <c r="V749" s="9"/>
      <c r="W749" s="9"/>
      <c r="X749" s="9"/>
      <c r="Y749" s="9"/>
      <c r="Z749" s="9"/>
    </row>
    <row r="750" spans="1:26" ht="15.75" customHeight="1" x14ac:dyDescent="0.3">
      <c r="A750" s="9"/>
      <c r="B750" s="9"/>
      <c r="C750" s="115"/>
      <c r="D750" s="9"/>
      <c r="E750" s="9"/>
      <c r="F750" s="9"/>
      <c r="G750" s="9"/>
      <c r="H750" s="9"/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  <c r="U750" s="9"/>
      <c r="V750" s="9"/>
      <c r="W750" s="9"/>
      <c r="X750" s="9"/>
      <c r="Y750" s="9"/>
      <c r="Z750" s="9"/>
    </row>
    <row r="751" spans="1:26" ht="15.75" customHeight="1" x14ac:dyDescent="0.3">
      <c r="A751" s="9"/>
      <c r="B751" s="9"/>
      <c r="C751" s="115"/>
      <c r="D751" s="9"/>
      <c r="E751" s="9"/>
      <c r="F751" s="9"/>
      <c r="G751" s="9"/>
      <c r="H751" s="9"/>
      <c r="I751" s="9"/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  <c r="U751" s="9"/>
      <c r="V751" s="9"/>
      <c r="W751" s="9"/>
      <c r="X751" s="9"/>
      <c r="Y751" s="9"/>
      <c r="Z751" s="9"/>
    </row>
    <row r="752" spans="1:26" ht="15.75" customHeight="1" x14ac:dyDescent="0.3">
      <c r="A752" s="9"/>
      <c r="B752" s="9"/>
      <c r="C752" s="115"/>
      <c r="D752" s="9"/>
      <c r="E752" s="9"/>
      <c r="F752" s="9"/>
      <c r="G752" s="9"/>
      <c r="H752" s="9"/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  <c r="U752" s="9"/>
      <c r="V752" s="9"/>
      <c r="W752" s="9"/>
      <c r="X752" s="9"/>
      <c r="Y752" s="9"/>
      <c r="Z752" s="9"/>
    </row>
    <row r="753" spans="1:26" ht="15.75" customHeight="1" x14ac:dyDescent="0.3">
      <c r="A753" s="9"/>
      <c r="B753" s="9"/>
      <c r="C753" s="115"/>
      <c r="D753" s="9"/>
      <c r="E753" s="9"/>
      <c r="F753" s="9"/>
      <c r="G753" s="9"/>
      <c r="H753" s="9"/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  <c r="U753" s="9"/>
      <c r="V753" s="9"/>
      <c r="W753" s="9"/>
      <c r="X753" s="9"/>
      <c r="Y753" s="9"/>
      <c r="Z753" s="9"/>
    </row>
    <row r="754" spans="1:26" ht="15.75" customHeight="1" x14ac:dyDescent="0.3">
      <c r="A754" s="9"/>
      <c r="B754" s="9"/>
      <c r="C754" s="115"/>
      <c r="D754" s="9"/>
      <c r="E754" s="9"/>
      <c r="F754" s="9"/>
      <c r="G754" s="9"/>
      <c r="H754" s="9"/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  <c r="U754" s="9"/>
      <c r="V754" s="9"/>
      <c r="W754" s="9"/>
      <c r="X754" s="9"/>
      <c r="Y754" s="9"/>
      <c r="Z754" s="9"/>
    </row>
    <row r="755" spans="1:26" ht="15.75" customHeight="1" x14ac:dyDescent="0.3">
      <c r="A755" s="9"/>
      <c r="B755" s="9"/>
      <c r="C755" s="115"/>
      <c r="D755" s="9"/>
      <c r="E755" s="9"/>
      <c r="F755" s="9"/>
      <c r="G755" s="9"/>
      <c r="H755" s="9"/>
      <c r="I755" s="9"/>
      <c r="J755" s="9"/>
      <c r="K755" s="9"/>
      <c r="L755" s="9"/>
      <c r="M755" s="9"/>
      <c r="N755" s="9"/>
      <c r="O755" s="9"/>
      <c r="P755" s="9"/>
      <c r="Q755" s="9"/>
      <c r="R755" s="9"/>
      <c r="S755" s="9"/>
      <c r="T755" s="9"/>
      <c r="U755" s="9"/>
      <c r="V755" s="9"/>
      <c r="W755" s="9"/>
      <c r="X755" s="9"/>
      <c r="Y755" s="9"/>
      <c r="Z755" s="9"/>
    </row>
    <row r="756" spans="1:26" ht="15.75" customHeight="1" x14ac:dyDescent="0.3">
      <c r="A756" s="9"/>
      <c r="B756" s="9"/>
      <c r="C756" s="115"/>
      <c r="D756" s="9"/>
      <c r="E756" s="9"/>
      <c r="F756" s="9"/>
      <c r="G756" s="9"/>
      <c r="H756" s="9"/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  <c r="U756" s="9"/>
      <c r="V756" s="9"/>
      <c r="W756" s="9"/>
      <c r="X756" s="9"/>
      <c r="Y756" s="9"/>
      <c r="Z756" s="9"/>
    </row>
    <row r="757" spans="1:26" ht="15.75" customHeight="1" x14ac:dyDescent="0.3">
      <c r="A757" s="9"/>
      <c r="B757" s="9"/>
      <c r="C757" s="115"/>
      <c r="D757" s="9"/>
      <c r="E757" s="9"/>
      <c r="F757" s="9"/>
      <c r="G757" s="9"/>
      <c r="H757" s="9"/>
      <c r="I757" s="9"/>
      <c r="J757" s="9"/>
      <c r="K757" s="9"/>
      <c r="L757" s="9"/>
      <c r="M757" s="9"/>
      <c r="N757" s="9"/>
      <c r="O757" s="9"/>
      <c r="P757" s="9"/>
      <c r="Q757" s="9"/>
      <c r="R757" s="9"/>
      <c r="S757" s="9"/>
      <c r="T757" s="9"/>
      <c r="U757" s="9"/>
      <c r="V757" s="9"/>
      <c r="W757" s="9"/>
      <c r="X757" s="9"/>
      <c r="Y757" s="9"/>
      <c r="Z757" s="9"/>
    </row>
    <row r="758" spans="1:26" ht="15.75" customHeight="1" x14ac:dyDescent="0.3">
      <c r="A758" s="9"/>
      <c r="B758" s="9"/>
      <c r="C758" s="115"/>
      <c r="D758" s="9"/>
      <c r="E758" s="9"/>
      <c r="F758" s="9"/>
      <c r="G758" s="9"/>
      <c r="H758" s="9"/>
      <c r="I758" s="9"/>
      <c r="J758" s="9"/>
      <c r="K758" s="9"/>
      <c r="L758" s="9"/>
      <c r="M758" s="9"/>
      <c r="N758" s="9"/>
      <c r="O758" s="9"/>
      <c r="P758" s="9"/>
      <c r="Q758" s="9"/>
      <c r="R758" s="9"/>
      <c r="S758" s="9"/>
      <c r="T758" s="9"/>
      <c r="U758" s="9"/>
      <c r="V758" s="9"/>
      <c r="W758" s="9"/>
      <c r="X758" s="9"/>
      <c r="Y758" s="9"/>
      <c r="Z758" s="9"/>
    </row>
    <row r="759" spans="1:26" ht="15.75" customHeight="1" x14ac:dyDescent="0.3">
      <c r="A759" s="9"/>
      <c r="B759" s="9"/>
      <c r="C759" s="115"/>
      <c r="D759" s="9"/>
      <c r="E759" s="9"/>
      <c r="F759" s="9"/>
      <c r="G759" s="9"/>
      <c r="H759" s="9"/>
      <c r="I759" s="9"/>
      <c r="J759" s="9"/>
      <c r="K759" s="9"/>
      <c r="L759" s="9"/>
      <c r="M759" s="9"/>
      <c r="N759" s="9"/>
      <c r="O759" s="9"/>
      <c r="P759" s="9"/>
      <c r="Q759" s="9"/>
      <c r="R759" s="9"/>
      <c r="S759" s="9"/>
      <c r="T759" s="9"/>
      <c r="U759" s="9"/>
      <c r="V759" s="9"/>
      <c r="W759" s="9"/>
      <c r="X759" s="9"/>
      <c r="Y759" s="9"/>
      <c r="Z759" s="9"/>
    </row>
    <row r="760" spans="1:26" ht="15.75" customHeight="1" x14ac:dyDescent="0.3">
      <c r="A760" s="9"/>
      <c r="B760" s="9"/>
      <c r="C760" s="115"/>
      <c r="D760" s="9"/>
      <c r="E760" s="9"/>
      <c r="F760" s="9"/>
      <c r="G760" s="9"/>
      <c r="H760" s="9"/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  <c r="U760" s="9"/>
      <c r="V760" s="9"/>
      <c r="W760" s="9"/>
      <c r="X760" s="9"/>
      <c r="Y760" s="9"/>
      <c r="Z760" s="9"/>
    </row>
    <row r="761" spans="1:26" ht="15.75" customHeight="1" x14ac:dyDescent="0.3">
      <c r="A761" s="9"/>
      <c r="B761" s="9"/>
      <c r="C761" s="115"/>
      <c r="D761" s="9"/>
      <c r="E761" s="9"/>
      <c r="F761" s="9"/>
      <c r="G761" s="9"/>
      <c r="H761" s="9"/>
      <c r="I761" s="9"/>
      <c r="J761" s="9"/>
      <c r="K761" s="9"/>
      <c r="L761" s="9"/>
      <c r="M761" s="9"/>
      <c r="N761" s="9"/>
      <c r="O761" s="9"/>
      <c r="P761" s="9"/>
      <c r="Q761" s="9"/>
      <c r="R761" s="9"/>
      <c r="S761" s="9"/>
      <c r="T761" s="9"/>
      <c r="U761" s="9"/>
      <c r="V761" s="9"/>
      <c r="W761" s="9"/>
      <c r="X761" s="9"/>
      <c r="Y761" s="9"/>
      <c r="Z761" s="9"/>
    </row>
    <row r="762" spans="1:26" ht="15.75" customHeight="1" x14ac:dyDescent="0.3">
      <c r="A762" s="9"/>
      <c r="B762" s="9"/>
      <c r="C762" s="115"/>
      <c r="D762" s="9"/>
      <c r="E762" s="9"/>
      <c r="F762" s="9"/>
      <c r="G762" s="9"/>
      <c r="H762" s="9"/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  <c r="U762" s="9"/>
      <c r="V762" s="9"/>
      <c r="W762" s="9"/>
      <c r="X762" s="9"/>
      <c r="Y762" s="9"/>
      <c r="Z762" s="9"/>
    </row>
    <row r="763" spans="1:26" ht="15.75" customHeight="1" x14ac:dyDescent="0.3">
      <c r="A763" s="9"/>
      <c r="B763" s="9"/>
      <c r="C763" s="115"/>
      <c r="D763" s="9"/>
      <c r="E763" s="9"/>
      <c r="F763" s="9"/>
      <c r="G763" s="9"/>
      <c r="H763" s="9"/>
      <c r="I763" s="9"/>
      <c r="J763" s="9"/>
      <c r="K763" s="9"/>
      <c r="L763" s="9"/>
      <c r="M763" s="9"/>
      <c r="N763" s="9"/>
      <c r="O763" s="9"/>
      <c r="P763" s="9"/>
      <c r="Q763" s="9"/>
      <c r="R763" s="9"/>
      <c r="S763" s="9"/>
      <c r="T763" s="9"/>
      <c r="U763" s="9"/>
      <c r="V763" s="9"/>
      <c r="W763" s="9"/>
      <c r="X763" s="9"/>
      <c r="Y763" s="9"/>
      <c r="Z763" s="9"/>
    </row>
    <row r="764" spans="1:26" ht="15.75" customHeight="1" x14ac:dyDescent="0.3">
      <c r="A764" s="9"/>
      <c r="B764" s="9"/>
      <c r="C764" s="115"/>
      <c r="D764" s="9"/>
      <c r="E764" s="9"/>
      <c r="F764" s="9"/>
      <c r="G764" s="9"/>
      <c r="H764" s="9"/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9"/>
      <c r="T764" s="9"/>
      <c r="U764" s="9"/>
      <c r="V764" s="9"/>
      <c r="W764" s="9"/>
      <c r="X764" s="9"/>
      <c r="Y764" s="9"/>
      <c r="Z764" s="9"/>
    </row>
    <row r="765" spans="1:26" ht="15.75" customHeight="1" x14ac:dyDescent="0.3">
      <c r="A765" s="9"/>
      <c r="B765" s="9"/>
      <c r="C765" s="115"/>
      <c r="D765" s="9"/>
      <c r="E765" s="9"/>
      <c r="F765" s="9"/>
      <c r="G765" s="9"/>
      <c r="H765" s="9"/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  <c r="U765" s="9"/>
      <c r="V765" s="9"/>
      <c r="W765" s="9"/>
      <c r="X765" s="9"/>
      <c r="Y765" s="9"/>
      <c r="Z765" s="9"/>
    </row>
    <row r="766" spans="1:26" ht="15.75" customHeight="1" x14ac:dyDescent="0.3">
      <c r="A766" s="9"/>
      <c r="B766" s="9"/>
      <c r="C766" s="115"/>
      <c r="D766" s="9"/>
      <c r="E766" s="9"/>
      <c r="F766" s="9"/>
      <c r="G766" s="9"/>
      <c r="H766" s="9"/>
      <c r="I766" s="9"/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  <c r="U766" s="9"/>
      <c r="V766" s="9"/>
      <c r="W766" s="9"/>
      <c r="X766" s="9"/>
      <c r="Y766" s="9"/>
      <c r="Z766" s="9"/>
    </row>
    <row r="767" spans="1:26" ht="15.75" customHeight="1" x14ac:dyDescent="0.3">
      <c r="A767" s="9"/>
      <c r="B767" s="9"/>
      <c r="C767" s="115"/>
      <c r="D767" s="9"/>
      <c r="E767" s="9"/>
      <c r="F767" s="9"/>
      <c r="G767" s="9"/>
      <c r="H767" s="9"/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  <c r="U767" s="9"/>
      <c r="V767" s="9"/>
      <c r="W767" s="9"/>
      <c r="X767" s="9"/>
      <c r="Y767" s="9"/>
      <c r="Z767" s="9"/>
    </row>
    <row r="768" spans="1:26" ht="15.75" customHeight="1" x14ac:dyDescent="0.3">
      <c r="A768" s="9"/>
      <c r="B768" s="9"/>
      <c r="C768" s="115"/>
      <c r="D768" s="9"/>
      <c r="E768" s="9"/>
      <c r="F768" s="9"/>
      <c r="G768" s="9"/>
      <c r="H768" s="9"/>
      <c r="I768" s="9"/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  <c r="U768" s="9"/>
      <c r="V768" s="9"/>
      <c r="W768" s="9"/>
      <c r="X768" s="9"/>
      <c r="Y768" s="9"/>
      <c r="Z768" s="9"/>
    </row>
    <row r="769" spans="1:26" ht="15.75" customHeight="1" x14ac:dyDescent="0.3">
      <c r="A769" s="9"/>
      <c r="B769" s="9"/>
      <c r="C769" s="115"/>
      <c r="D769" s="9"/>
      <c r="E769" s="9"/>
      <c r="F769" s="9"/>
      <c r="G769" s="9"/>
      <c r="H769" s="9"/>
      <c r="I769" s="9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  <c r="U769" s="9"/>
      <c r="V769" s="9"/>
      <c r="W769" s="9"/>
      <c r="X769" s="9"/>
      <c r="Y769" s="9"/>
      <c r="Z769" s="9"/>
    </row>
    <row r="770" spans="1:26" ht="15.75" customHeight="1" x14ac:dyDescent="0.3">
      <c r="A770" s="9"/>
      <c r="B770" s="9"/>
      <c r="C770" s="115"/>
      <c r="D770" s="9"/>
      <c r="E770" s="9"/>
      <c r="F770" s="9"/>
      <c r="G770" s="9"/>
      <c r="H770" s="9"/>
      <c r="I770" s="9"/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  <c r="U770" s="9"/>
      <c r="V770" s="9"/>
      <c r="W770" s="9"/>
      <c r="X770" s="9"/>
      <c r="Y770" s="9"/>
      <c r="Z770" s="9"/>
    </row>
    <row r="771" spans="1:26" ht="15.75" customHeight="1" x14ac:dyDescent="0.3">
      <c r="A771" s="9"/>
      <c r="B771" s="9"/>
      <c r="C771" s="115"/>
      <c r="D771" s="9"/>
      <c r="E771" s="9"/>
      <c r="F771" s="9"/>
      <c r="G771" s="9"/>
      <c r="H771" s="9"/>
      <c r="I771" s="9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  <c r="U771" s="9"/>
      <c r="V771" s="9"/>
      <c r="W771" s="9"/>
      <c r="X771" s="9"/>
      <c r="Y771" s="9"/>
      <c r="Z771" s="9"/>
    </row>
    <row r="772" spans="1:26" ht="15.75" customHeight="1" x14ac:dyDescent="0.3">
      <c r="A772" s="9"/>
      <c r="B772" s="9"/>
      <c r="C772" s="115"/>
      <c r="D772" s="9"/>
      <c r="E772" s="9"/>
      <c r="F772" s="9"/>
      <c r="G772" s="9"/>
      <c r="H772" s="9"/>
      <c r="I772" s="9"/>
      <c r="J772" s="9"/>
      <c r="K772" s="9"/>
      <c r="L772" s="9"/>
      <c r="M772" s="9"/>
      <c r="N772" s="9"/>
      <c r="O772" s="9"/>
      <c r="P772" s="9"/>
      <c r="Q772" s="9"/>
      <c r="R772" s="9"/>
      <c r="S772" s="9"/>
      <c r="T772" s="9"/>
      <c r="U772" s="9"/>
      <c r="V772" s="9"/>
      <c r="W772" s="9"/>
      <c r="X772" s="9"/>
      <c r="Y772" s="9"/>
      <c r="Z772" s="9"/>
    </row>
    <row r="773" spans="1:26" ht="15.75" customHeight="1" x14ac:dyDescent="0.3">
      <c r="A773" s="9"/>
      <c r="B773" s="9"/>
      <c r="C773" s="115"/>
      <c r="D773" s="9"/>
      <c r="E773" s="9"/>
      <c r="F773" s="9"/>
      <c r="G773" s="9"/>
      <c r="H773" s="9"/>
      <c r="I773" s="9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  <c r="U773" s="9"/>
      <c r="V773" s="9"/>
      <c r="W773" s="9"/>
      <c r="X773" s="9"/>
      <c r="Y773" s="9"/>
      <c r="Z773" s="9"/>
    </row>
    <row r="774" spans="1:26" ht="15.75" customHeight="1" x14ac:dyDescent="0.3">
      <c r="A774" s="9"/>
      <c r="B774" s="9"/>
      <c r="C774" s="115"/>
      <c r="D774" s="9"/>
      <c r="E774" s="9"/>
      <c r="F774" s="9"/>
      <c r="G774" s="9"/>
      <c r="H774" s="9"/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  <c r="U774" s="9"/>
      <c r="V774" s="9"/>
      <c r="W774" s="9"/>
      <c r="X774" s="9"/>
      <c r="Y774" s="9"/>
      <c r="Z774" s="9"/>
    </row>
    <row r="775" spans="1:26" ht="15.75" customHeight="1" x14ac:dyDescent="0.3">
      <c r="A775" s="9"/>
      <c r="B775" s="9"/>
      <c r="C775" s="115"/>
      <c r="D775" s="9"/>
      <c r="E775" s="9"/>
      <c r="F775" s="9"/>
      <c r="G775" s="9"/>
      <c r="H775" s="9"/>
      <c r="I775" s="9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  <c r="U775" s="9"/>
      <c r="V775" s="9"/>
      <c r="W775" s="9"/>
      <c r="X775" s="9"/>
      <c r="Y775" s="9"/>
      <c r="Z775" s="9"/>
    </row>
    <row r="776" spans="1:26" ht="15.75" customHeight="1" x14ac:dyDescent="0.3">
      <c r="A776" s="9"/>
      <c r="B776" s="9"/>
      <c r="C776" s="115"/>
      <c r="D776" s="9"/>
      <c r="E776" s="9"/>
      <c r="F776" s="9"/>
      <c r="G776" s="9"/>
      <c r="H776" s="9"/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  <c r="U776" s="9"/>
      <c r="V776" s="9"/>
      <c r="W776" s="9"/>
      <c r="X776" s="9"/>
      <c r="Y776" s="9"/>
      <c r="Z776" s="9"/>
    </row>
    <row r="777" spans="1:26" ht="15.75" customHeight="1" x14ac:dyDescent="0.3">
      <c r="A777" s="9"/>
      <c r="B777" s="9"/>
      <c r="C777" s="115"/>
      <c r="D777" s="9"/>
      <c r="E777" s="9"/>
      <c r="F777" s="9"/>
      <c r="G777" s="9"/>
      <c r="H777" s="9"/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  <c r="U777" s="9"/>
      <c r="V777" s="9"/>
      <c r="W777" s="9"/>
      <c r="X777" s="9"/>
      <c r="Y777" s="9"/>
      <c r="Z777" s="9"/>
    </row>
    <row r="778" spans="1:26" ht="15.75" customHeight="1" x14ac:dyDescent="0.3">
      <c r="A778" s="9"/>
      <c r="B778" s="9"/>
      <c r="C778" s="115"/>
      <c r="D778" s="9"/>
      <c r="E778" s="9"/>
      <c r="F778" s="9"/>
      <c r="G778" s="9"/>
      <c r="H778" s="9"/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  <c r="U778" s="9"/>
      <c r="V778" s="9"/>
      <c r="W778" s="9"/>
      <c r="X778" s="9"/>
      <c r="Y778" s="9"/>
      <c r="Z778" s="9"/>
    </row>
    <row r="779" spans="1:26" ht="15.75" customHeight="1" x14ac:dyDescent="0.3">
      <c r="A779" s="9"/>
      <c r="B779" s="9"/>
      <c r="C779" s="115"/>
      <c r="D779" s="9"/>
      <c r="E779" s="9"/>
      <c r="F779" s="9"/>
      <c r="G779" s="9"/>
      <c r="H779" s="9"/>
      <c r="I779" s="9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  <c r="U779" s="9"/>
      <c r="V779" s="9"/>
      <c r="W779" s="9"/>
      <c r="X779" s="9"/>
      <c r="Y779" s="9"/>
      <c r="Z779" s="9"/>
    </row>
    <row r="780" spans="1:26" ht="15.75" customHeight="1" x14ac:dyDescent="0.3">
      <c r="A780" s="9"/>
      <c r="B780" s="9"/>
      <c r="C780" s="115"/>
      <c r="D780" s="9"/>
      <c r="E780" s="9"/>
      <c r="F780" s="9"/>
      <c r="G780" s="9"/>
      <c r="H780" s="9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  <c r="U780" s="9"/>
      <c r="V780" s="9"/>
      <c r="W780" s="9"/>
      <c r="X780" s="9"/>
      <c r="Y780" s="9"/>
      <c r="Z780" s="9"/>
    </row>
    <row r="781" spans="1:26" ht="15.75" customHeight="1" x14ac:dyDescent="0.3">
      <c r="A781" s="9"/>
      <c r="B781" s="9"/>
      <c r="C781" s="115"/>
      <c r="D781" s="9"/>
      <c r="E781" s="9"/>
      <c r="F781" s="9"/>
      <c r="G781" s="9"/>
      <c r="H781" s="9"/>
      <c r="I781" s="9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  <c r="U781" s="9"/>
      <c r="V781" s="9"/>
      <c r="W781" s="9"/>
      <c r="X781" s="9"/>
      <c r="Y781" s="9"/>
      <c r="Z781" s="9"/>
    </row>
    <row r="782" spans="1:26" ht="15.75" customHeight="1" x14ac:dyDescent="0.3">
      <c r="A782" s="9"/>
      <c r="B782" s="9"/>
      <c r="C782" s="115"/>
      <c r="D782" s="9"/>
      <c r="E782" s="9"/>
      <c r="F782" s="9"/>
      <c r="G782" s="9"/>
      <c r="H782" s="9"/>
      <c r="I782" s="9"/>
      <c r="J782" s="9"/>
      <c r="K782" s="9"/>
      <c r="L782" s="9"/>
      <c r="M782" s="9"/>
      <c r="N782" s="9"/>
      <c r="O782" s="9"/>
      <c r="P782" s="9"/>
      <c r="Q782" s="9"/>
      <c r="R782" s="9"/>
      <c r="S782" s="9"/>
      <c r="T782" s="9"/>
      <c r="U782" s="9"/>
      <c r="V782" s="9"/>
      <c r="W782" s="9"/>
      <c r="X782" s="9"/>
      <c r="Y782" s="9"/>
      <c r="Z782" s="9"/>
    </row>
    <row r="783" spans="1:26" ht="15.75" customHeight="1" x14ac:dyDescent="0.3">
      <c r="A783" s="9"/>
      <c r="B783" s="9"/>
      <c r="C783" s="115"/>
      <c r="D783" s="9"/>
      <c r="E783" s="9"/>
      <c r="F783" s="9"/>
      <c r="G783" s="9"/>
      <c r="H783" s="9"/>
      <c r="I783" s="9"/>
      <c r="J783" s="9"/>
      <c r="K783" s="9"/>
      <c r="L783" s="9"/>
      <c r="M783" s="9"/>
      <c r="N783" s="9"/>
      <c r="O783" s="9"/>
      <c r="P783" s="9"/>
      <c r="Q783" s="9"/>
      <c r="R783" s="9"/>
      <c r="S783" s="9"/>
      <c r="T783" s="9"/>
      <c r="U783" s="9"/>
      <c r="V783" s="9"/>
      <c r="W783" s="9"/>
      <c r="X783" s="9"/>
      <c r="Y783" s="9"/>
      <c r="Z783" s="9"/>
    </row>
    <row r="784" spans="1:26" ht="15.75" customHeight="1" x14ac:dyDescent="0.3">
      <c r="A784" s="9"/>
      <c r="B784" s="9"/>
      <c r="C784" s="115"/>
      <c r="D784" s="9"/>
      <c r="E784" s="9"/>
      <c r="F784" s="9"/>
      <c r="G784" s="9"/>
      <c r="H784" s="9"/>
      <c r="I784" s="9"/>
      <c r="J784" s="9"/>
      <c r="K784" s="9"/>
      <c r="L784" s="9"/>
      <c r="M784" s="9"/>
      <c r="N784" s="9"/>
      <c r="O784" s="9"/>
      <c r="P784" s="9"/>
      <c r="Q784" s="9"/>
      <c r="R784" s="9"/>
      <c r="S784" s="9"/>
      <c r="T784" s="9"/>
      <c r="U784" s="9"/>
      <c r="V784" s="9"/>
      <c r="W784" s="9"/>
      <c r="X784" s="9"/>
      <c r="Y784" s="9"/>
      <c r="Z784" s="9"/>
    </row>
    <row r="785" spans="1:26" ht="15.75" customHeight="1" x14ac:dyDescent="0.3">
      <c r="A785" s="9"/>
      <c r="B785" s="9"/>
      <c r="C785" s="115"/>
      <c r="D785" s="9"/>
      <c r="E785" s="9"/>
      <c r="F785" s="9"/>
      <c r="G785" s="9"/>
      <c r="H785" s="9"/>
      <c r="I785" s="9"/>
      <c r="J785" s="9"/>
      <c r="K785" s="9"/>
      <c r="L785" s="9"/>
      <c r="M785" s="9"/>
      <c r="N785" s="9"/>
      <c r="O785" s="9"/>
      <c r="P785" s="9"/>
      <c r="Q785" s="9"/>
      <c r="R785" s="9"/>
      <c r="S785" s="9"/>
      <c r="T785" s="9"/>
      <c r="U785" s="9"/>
      <c r="V785" s="9"/>
      <c r="W785" s="9"/>
      <c r="X785" s="9"/>
      <c r="Y785" s="9"/>
      <c r="Z785" s="9"/>
    </row>
    <row r="786" spans="1:26" ht="15.75" customHeight="1" x14ac:dyDescent="0.3">
      <c r="A786" s="9"/>
      <c r="B786" s="9"/>
      <c r="C786" s="115"/>
      <c r="D786" s="9"/>
      <c r="E786" s="9"/>
      <c r="F786" s="9"/>
      <c r="G786" s="9"/>
      <c r="H786" s="9"/>
      <c r="I786" s="9"/>
      <c r="J786" s="9"/>
      <c r="K786" s="9"/>
      <c r="L786" s="9"/>
      <c r="M786" s="9"/>
      <c r="N786" s="9"/>
      <c r="O786" s="9"/>
      <c r="P786" s="9"/>
      <c r="Q786" s="9"/>
      <c r="R786" s="9"/>
      <c r="S786" s="9"/>
      <c r="T786" s="9"/>
      <c r="U786" s="9"/>
      <c r="V786" s="9"/>
      <c r="W786" s="9"/>
      <c r="X786" s="9"/>
      <c r="Y786" s="9"/>
      <c r="Z786" s="9"/>
    </row>
    <row r="787" spans="1:26" ht="15.75" customHeight="1" x14ac:dyDescent="0.3">
      <c r="A787" s="9"/>
      <c r="B787" s="9"/>
      <c r="C787" s="115"/>
      <c r="D787" s="9"/>
      <c r="E787" s="9"/>
      <c r="F787" s="9"/>
      <c r="G787" s="9"/>
      <c r="H787" s="9"/>
      <c r="I787" s="9"/>
      <c r="J787" s="9"/>
      <c r="K787" s="9"/>
      <c r="L787" s="9"/>
      <c r="M787" s="9"/>
      <c r="N787" s="9"/>
      <c r="O787" s="9"/>
      <c r="P787" s="9"/>
      <c r="Q787" s="9"/>
      <c r="R787" s="9"/>
      <c r="S787" s="9"/>
      <c r="T787" s="9"/>
      <c r="U787" s="9"/>
      <c r="V787" s="9"/>
      <c r="W787" s="9"/>
      <c r="X787" s="9"/>
      <c r="Y787" s="9"/>
      <c r="Z787" s="9"/>
    </row>
    <row r="788" spans="1:26" ht="15.75" customHeight="1" x14ac:dyDescent="0.3">
      <c r="A788" s="9"/>
      <c r="B788" s="9"/>
      <c r="C788" s="115"/>
      <c r="D788" s="9"/>
      <c r="E788" s="9"/>
      <c r="F788" s="9"/>
      <c r="G788" s="9"/>
      <c r="H788" s="9"/>
      <c r="I788" s="9"/>
      <c r="J788" s="9"/>
      <c r="K788" s="9"/>
      <c r="L788" s="9"/>
      <c r="M788" s="9"/>
      <c r="N788" s="9"/>
      <c r="O788" s="9"/>
      <c r="P788" s="9"/>
      <c r="Q788" s="9"/>
      <c r="R788" s="9"/>
      <c r="S788" s="9"/>
      <c r="T788" s="9"/>
      <c r="U788" s="9"/>
      <c r="V788" s="9"/>
      <c r="W788" s="9"/>
      <c r="X788" s="9"/>
      <c r="Y788" s="9"/>
      <c r="Z788" s="9"/>
    </row>
    <row r="789" spans="1:26" ht="15.75" customHeight="1" x14ac:dyDescent="0.3">
      <c r="A789" s="9"/>
      <c r="B789" s="9"/>
      <c r="C789" s="115"/>
      <c r="D789" s="9"/>
      <c r="E789" s="9"/>
      <c r="F789" s="9"/>
      <c r="G789" s="9"/>
      <c r="H789" s="9"/>
      <c r="I789" s="9"/>
      <c r="J789" s="9"/>
      <c r="K789" s="9"/>
      <c r="L789" s="9"/>
      <c r="M789" s="9"/>
      <c r="N789" s="9"/>
      <c r="O789" s="9"/>
      <c r="P789" s="9"/>
      <c r="Q789" s="9"/>
      <c r="R789" s="9"/>
      <c r="S789" s="9"/>
      <c r="T789" s="9"/>
      <c r="U789" s="9"/>
      <c r="V789" s="9"/>
      <c r="W789" s="9"/>
      <c r="X789" s="9"/>
      <c r="Y789" s="9"/>
      <c r="Z789" s="9"/>
    </row>
    <row r="790" spans="1:26" ht="15.75" customHeight="1" x14ac:dyDescent="0.3">
      <c r="A790" s="9"/>
      <c r="B790" s="9"/>
      <c r="C790" s="115"/>
      <c r="D790" s="9"/>
      <c r="E790" s="9"/>
      <c r="F790" s="9"/>
      <c r="G790" s="9"/>
      <c r="H790" s="9"/>
      <c r="I790" s="9"/>
      <c r="J790" s="9"/>
      <c r="K790" s="9"/>
      <c r="L790" s="9"/>
      <c r="M790" s="9"/>
      <c r="N790" s="9"/>
      <c r="O790" s="9"/>
      <c r="P790" s="9"/>
      <c r="Q790" s="9"/>
      <c r="R790" s="9"/>
      <c r="S790" s="9"/>
      <c r="T790" s="9"/>
      <c r="U790" s="9"/>
      <c r="V790" s="9"/>
      <c r="W790" s="9"/>
      <c r="X790" s="9"/>
      <c r="Y790" s="9"/>
      <c r="Z790" s="9"/>
    </row>
    <row r="791" spans="1:26" ht="15.75" customHeight="1" x14ac:dyDescent="0.3">
      <c r="A791" s="9"/>
      <c r="B791" s="9"/>
      <c r="C791" s="115"/>
      <c r="D791" s="9"/>
      <c r="E791" s="9"/>
      <c r="F791" s="9"/>
      <c r="G791" s="9"/>
      <c r="H791" s="9"/>
      <c r="I791" s="9"/>
      <c r="J791" s="9"/>
      <c r="K791" s="9"/>
      <c r="L791" s="9"/>
      <c r="M791" s="9"/>
      <c r="N791" s="9"/>
      <c r="O791" s="9"/>
      <c r="P791" s="9"/>
      <c r="Q791" s="9"/>
      <c r="R791" s="9"/>
      <c r="S791" s="9"/>
      <c r="T791" s="9"/>
      <c r="U791" s="9"/>
      <c r="V791" s="9"/>
      <c r="W791" s="9"/>
      <c r="X791" s="9"/>
      <c r="Y791" s="9"/>
      <c r="Z791" s="9"/>
    </row>
    <row r="792" spans="1:26" ht="15.75" customHeight="1" x14ac:dyDescent="0.3">
      <c r="A792" s="9"/>
      <c r="B792" s="9"/>
      <c r="C792" s="115"/>
      <c r="D792" s="9"/>
      <c r="E792" s="9"/>
      <c r="F792" s="9"/>
      <c r="G792" s="9"/>
      <c r="H792" s="9"/>
      <c r="I792" s="9"/>
      <c r="J792" s="9"/>
      <c r="K792" s="9"/>
      <c r="L792" s="9"/>
      <c r="M792" s="9"/>
      <c r="N792" s="9"/>
      <c r="O792" s="9"/>
      <c r="P792" s="9"/>
      <c r="Q792" s="9"/>
      <c r="R792" s="9"/>
      <c r="S792" s="9"/>
      <c r="T792" s="9"/>
      <c r="U792" s="9"/>
      <c r="V792" s="9"/>
      <c r="W792" s="9"/>
      <c r="X792" s="9"/>
      <c r="Y792" s="9"/>
      <c r="Z792" s="9"/>
    </row>
    <row r="793" spans="1:26" ht="15.75" customHeight="1" x14ac:dyDescent="0.3">
      <c r="A793" s="9"/>
      <c r="B793" s="9"/>
      <c r="C793" s="115"/>
      <c r="D793" s="9"/>
      <c r="E793" s="9"/>
      <c r="F793" s="9"/>
      <c r="G793" s="9"/>
      <c r="H793" s="9"/>
      <c r="I793" s="9"/>
      <c r="J793" s="9"/>
      <c r="K793" s="9"/>
      <c r="L793" s="9"/>
      <c r="M793" s="9"/>
      <c r="N793" s="9"/>
      <c r="O793" s="9"/>
      <c r="P793" s="9"/>
      <c r="Q793" s="9"/>
      <c r="R793" s="9"/>
      <c r="S793" s="9"/>
      <c r="T793" s="9"/>
      <c r="U793" s="9"/>
      <c r="V793" s="9"/>
      <c r="W793" s="9"/>
      <c r="X793" s="9"/>
      <c r="Y793" s="9"/>
      <c r="Z793" s="9"/>
    </row>
    <row r="794" spans="1:26" ht="15.75" customHeight="1" x14ac:dyDescent="0.3">
      <c r="A794" s="9"/>
      <c r="B794" s="9"/>
      <c r="C794" s="115"/>
      <c r="D794" s="9"/>
      <c r="E794" s="9"/>
      <c r="F794" s="9"/>
      <c r="G794" s="9"/>
      <c r="H794" s="9"/>
      <c r="I794" s="9"/>
      <c r="J794" s="9"/>
      <c r="K794" s="9"/>
      <c r="L794" s="9"/>
      <c r="M794" s="9"/>
      <c r="N794" s="9"/>
      <c r="O794" s="9"/>
      <c r="P794" s="9"/>
      <c r="Q794" s="9"/>
      <c r="R794" s="9"/>
      <c r="S794" s="9"/>
      <c r="T794" s="9"/>
      <c r="U794" s="9"/>
      <c r="V794" s="9"/>
      <c r="W794" s="9"/>
      <c r="X794" s="9"/>
      <c r="Y794" s="9"/>
      <c r="Z794" s="9"/>
    </row>
    <row r="795" spans="1:26" ht="15.75" customHeight="1" x14ac:dyDescent="0.3">
      <c r="A795" s="9"/>
      <c r="B795" s="9"/>
      <c r="C795" s="115"/>
      <c r="D795" s="9"/>
      <c r="E795" s="9"/>
      <c r="F795" s="9"/>
      <c r="G795" s="9"/>
      <c r="H795" s="9"/>
      <c r="I795" s="9"/>
      <c r="J795" s="9"/>
      <c r="K795" s="9"/>
      <c r="L795" s="9"/>
      <c r="M795" s="9"/>
      <c r="N795" s="9"/>
      <c r="O795" s="9"/>
      <c r="P795" s="9"/>
      <c r="Q795" s="9"/>
      <c r="R795" s="9"/>
      <c r="S795" s="9"/>
      <c r="T795" s="9"/>
      <c r="U795" s="9"/>
      <c r="V795" s="9"/>
      <c r="W795" s="9"/>
      <c r="X795" s="9"/>
      <c r="Y795" s="9"/>
      <c r="Z795" s="9"/>
    </row>
    <row r="796" spans="1:26" ht="15.75" customHeight="1" x14ac:dyDescent="0.3">
      <c r="A796" s="9"/>
      <c r="B796" s="9"/>
      <c r="C796" s="115"/>
      <c r="D796" s="9"/>
      <c r="E796" s="9"/>
      <c r="F796" s="9"/>
      <c r="G796" s="9"/>
      <c r="H796" s="9"/>
      <c r="I796" s="9"/>
      <c r="J796" s="9"/>
      <c r="K796" s="9"/>
      <c r="L796" s="9"/>
      <c r="M796" s="9"/>
      <c r="N796" s="9"/>
      <c r="O796" s="9"/>
      <c r="P796" s="9"/>
      <c r="Q796" s="9"/>
      <c r="R796" s="9"/>
      <c r="S796" s="9"/>
      <c r="T796" s="9"/>
      <c r="U796" s="9"/>
      <c r="V796" s="9"/>
      <c r="W796" s="9"/>
      <c r="X796" s="9"/>
      <c r="Y796" s="9"/>
      <c r="Z796" s="9"/>
    </row>
    <row r="797" spans="1:26" ht="15.75" customHeight="1" x14ac:dyDescent="0.3">
      <c r="A797" s="9"/>
      <c r="B797" s="9"/>
      <c r="C797" s="115"/>
      <c r="D797" s="9"/>
      <c r="E797" s="9"/>
      <c r="F797" s="9"/>
      <c r="G797" s="9"/>
      <c r="H797" s="9"/>
      <c r="I797" s="9"/>
      <c r="J797" s="9"/>
      <c r="K797" s="9"/>
      <c r="L797" s="9"/>
      <c r="M797" s="9"/>
      <c r="N797" s="9"/>
      <c r="O797" s="9"/>
      <c r="P797" s="9"/>
      <c r="Q797" s="9"/>
      <c r="R797" s="9"/>
      <c r="S797" s="9"/>
      <c r="T797" s="9"/>
      <c r="U797" s="9"/>
      <c r="V797" s="9"/>
      <c r="W797" s="9"/>
      <c r="X797" s="9"/>
      <c r="Y797" s="9"/>
      <c r="Z797" s="9"/>
    </row>
    <row r="798" spans="1:26" ht="15.75" customHeight="1" x14ac:dyDescent="0.3">
      <c r="A798" s="9"/>
      <c r="B798" s="9"/>
      <c r="C798" s="115"/>
      <c r="D798" s="9"/>
      <c r="E798" s="9"/>
      <c r="F798" s="9"/>
      <c r="G798" s="9"/>
      <c r="H798" s="9"/>
      <c r="I798" s="9"/>
      <c r="J798" s="9"/>
      <c r="K798" s="9"/>
      <c r="L798" s="9"/>
      <c r="M798" s="9"/>
      <c r="N798" s="9"/>
      <c r="O798" s="9"/>
      <c r="P798" s="9"/>
      <c r="Q798" s="9"/>
      <c r="R798" s="9"/>
      <c r="S798" s="9"/>
      <c r="T798" s="9"/>
      <c r="U798" s="9"/>
      <c r="V798" s="9"/>
      <c r="W798" s="9"/>
      <c r="X798" s="9"/>
      <c r="Y798" s="9"/>
      <c r="Z798" s="9"/>
    </row>
    <row r="799" spans="1:26" ht="15.75" customHeight="1" x14ac:dyDescent="0.3">
      <c r="A799" s="9"/>
      <c r="B799" s="9"/>
      <c r="C799" s="115"/>
      <c r="D799" s="9"/>
      <c r="E799" s="9"/>
      <c r="F799" s="9"/>
      <c r="G799" s="9"/>
      <c r="H799" s="9"/>
      <c r="I799" s="9"/>
      <c r="J799" s="9"/>
      <c r="K799" s="9"/>
      <c r="L799" s="9"/>
      <c r="M799" s="9"/>
      <c r="N799" s="9"/>
      <c r="O799" s="9"/>
      <c r="P799" s="9"/>
      <c r="Q799" s="9"/>
      <c r="R799" s="9"/>
      <c r="S799" s="9"/>
      <c r="T799" s="9"/>
      <c r="U799" s="9"/>
      <c r="V799" s="9"/>
      <c r="W799" s="9"/>
      <c r="X799" s="9"/>
      <c r="Y799" s="9"/>
      <c r="Z799" s="9"/>
    </row>
    <row r="800" spans="1:26" ht="15.75" customHeight="1" x14ac:dyDescent="0.3">
      <c r="A800" s="9"/>
      <c r="B800" s="9"/>
      <c r="C800" s="115"/>
      <c r="D800" s="9"/>
      <c r="E800" s="9"/>
      <c r="F800" s="9"/>
      <c r="G800" s="9"/>
      <c r="H800" s="9"/>
      <c r="I800" s="9"/>
      <c r="J800" s="9"/>
      <c r="K800" s="9"/>
      <c r="L800" s="9"/>
      <c r="M800" s="9"/>
      <c r="N800" s="9"/>
      <c r="O800" s="9"/>
      <c r="P800" s="9"/>
      <c r="Q800" s="9"/>
      <c r="R800" s="9"/>
      <c r="S800" s="9"/>
      <c r="T800" s="9"/>
      <c r="U800" s="9"/>
      <c r="V800" s="9"/>
      <c r="W800" s="9"/>
      <c r="X800" s="9"/>
      <c r="Y800" s="9"/>
      <c r="Z800" s="9"/>
    </row>
    <row r="801" spans="1:26" ht="15.75" customHeight="1" x14ac:dyDescent="0.3">
      <c r="A801" s="9"/>
      <c r="B801" s="9"/>
      <c r="C801" s="115"/>
      <c r="D801" s="9"/>
      <c r="E801" s="9"/>
      <c r="F801" s="9"/>
      <c r="G801" s="9"/>
      <c r="H801" s="9"/>
      <c r="I801" s="9"/>
      <c r="J801" s="9"/>
      <c r="K801" s="9"/>
      <c r="L801" s="9"/>
      <c r="M801" s="9"/>
      <c r="N801" s="9"/>
      <c r="O801" s="9"/>
      <c r="P801" s="9"/>
      <c r="Q801" s="9"/>
      <c r="R801" s="9"/>
      <c r="S801" s="9"/>
      <c r="T801" s="9"/>
      <c r="U801" s="9"/>
      <c r="V801" s="9"/>
      <c r="W801" s="9"/>
      <c r="X801" s="9"/>
      <c r="Y801" s="9"/>
      <c r="Z801" s="9"/>
    </row>
    <row r="802" spans="1:26" ht="15.75" customHeight="1" x14ac:dyDescent="0.3">
      <c r="A802" s="9"/>
      <c r="B802" s="9"/>
      <c r="C802" s="115"/>
      <c r="D802" s="9"/>
      <c r="E802" s="9"/>
      <c r="F802" s="9"/>
      <c r="G802" s="9"/>
      <c r="H802" s="9"/>
      <c r="I802" s="9"/>
      <c r="J802" s="9"/>
      <c r="K802" s="9"/>
      <c r="L802" s="9"/>
      <c r="M802" s="9"/>
      <c r="N802" s="9"/>
      <c r="O802" s="9"/>
      <c r="P802" s="9"/>
      <c r="Q802" s="9"/>
      <c r="R802" s="9"/>
      <c r="S802" s="9"/>
      <c r="T802" s="9"/>
      <c r="U802" s="9"/>
      <c r="V802" s="9"/>
      <c r="W802" s="9"/>
      <c r="X802" s="9"/>
      <c r="Y802" s="9"/>
      <c r="Z802" s="9"/>
    </row>
    <row r="803" spans="1:26" ht="15.75" customHeight="1" x14ac:dyDescent="0.3">
      <c r="A803" s="9"/>
      <c r="B803" s="9"/>
      <c r="C803" s="115"/>
      <c r="D803" s="9"/>
      <c r="E803" s="9"/>
      <c r="F803" s="9"/>
      <c r="G803" s="9"/>
      <c r="H803" s="9"/>
      <c r="I803" s="9"/>
      <c r="J803" s="9"/>
      <c r="K803" s="9"/>
      <c r="L803" s="9"/>
      <c r="M803" s="9"/>
      <c r="N803" s="9"/>
      <c r="O803" s="9"/>
      <c r="P803" s="9"/>
      <c r="Q803" s="9"/>
      <c r="R803" s="9"/>
      <c r="S803" s="9"/>
      <c r="T803" s="9"/>
      <c r="U803" s="9"/>
      <c r="V803" s="9"/>
      <c r="W803" s="9"/>
      <c r="X803" s="9"/>
      <c r="Y803" s="9"/>
      <c r="Z803" s="9"/>
    </row>
    <row r="804" spans="1:26" ht="15.75" customHeight="1" x14ac:dyDescent="0.3">
      <c r="A804" s="9"/>
      <c r="B804" s="9"/>
      <c r="C804" s="115"/>
      <c r="D804" s="9"/>
      <c r="E804" s="9"/>
      <c r="F804" s="9"/>
      <c r="G804" s="9"/>
      <c r="H804" s="9"/>
      <c r="I804" s="9"/>
      <c r="J804" s="9"/>
      <c r="K804" s="9"/>
      <c r="L804" s="9"/>
      <c r="M804" s="9"/>
      <c r="N804" s="9"/>
      <c r="O804" s="9"/>
      <c r="P804" s="9"/>
      <c r="Q804" s="9"/>
      <c r="R804" s="9"/>
      <c r="S804" s="9"/>
      <c r="T804" s="9"/>
      <c r="U804" s="9"/>
      <c r="V804" s="9"/>
      <c r="W804" s="9"/>
      <c r="X804" s="9"/>
      <c r="Y804" s="9"/>
      <c r="Z804" s="9"/>
    </row>
    <row r="805" spans="1:26" ht="15.75" customHeight="1" x14ac:dyDescent="0.3">
      <c r="A805" s="9"/>
      <c r="B805" s="9"/>
      <c r="C805" s="115"/>
      <c r="D805" s="9"/>
      <c r="E805" s="9"/>
      <c r="F805" s="9"/>
      <c r="G805" s="9"/>
      <c r="H805" s="9"/>
      <c r="I805" s="9"/>
      <c r="J805" s="9"/>
      <c r="K805" s="9"/>
      <c r="L805" s="9"/>
      <c r="M805" s="9"/>
      <c r="N805" s="9"/>
      <c r="O805" s="9"/>
      <c r="P805" s="9"/>
      <c r="Q805" s="9"/>
      <c r="R805" s="9"/>
      <c r="S805" s="9"/>
      <c r="T805" s="9"/>
      <c r="U805" s="9"/>
      <c r="V805" s="9"/>
      <c r="W805" s="9"/>
      <c r="X805" s="9"/>
      <c r="Y805" s="9"/>
      <c r="Z805" s="9"/>
    </row>
    <row r="806" spans="1:26" ht="15.75" customHeight="1" x14ac:dyDescent="0.3">
      <c r="A806" s="9"/>
      <c r="B806" s="9"/>
      <c r="C806" s="115"/>
      <c r="D806" s="9"/>
      <c r="E806" s="9"/>
      <c r="F806" s="9"/>
      <c r="G806" s="9"/>
      <c r="H806" s="9"/>
      <c r="I806" s="9"/>
      <c r="J806" s="9"/>
      <c r="K806" s="9"/>
      <c r="L806" s="9"/>
      <c r="M806" s="9"/>
      <c r="N806" s="9"/>
      <c r="O806" s="9"/>
      <c r="P806" s="9"/>
      <c r="Q806" s="9"/>
      <c r="R806" s="9"/>
      <c r="S806" s="9"/>
      <c r="T806" s="9"/>
      <c r="U806" s="9"/>
      <c r="V806" s="9"/>
      <c r="W806" s="9"/>
      <c r="X806" s="9"/>
      <c r="Y806" s="9"/>
      <c r="Z806" s="9"/>
    </row>
    <row r="807" spans="1:26" ht="15.75" customHeight="1" x14ac:dyDescent="0.3">
      <c r="A807" s="9"/>
      <c r="B807" s="9"/>
      <c r="C807" s="115"/>
      <c r="D807" s="9"/>
      <c r="E807" s="9"/>
      <c r="F807" s="9"/>
      <c r="G807" s="9"/>
      <c r="H807" s="9"/>
      <c r="I807" s="9"/>
      <c r="J807" s="9"/>
      <c r="K807" s="9"/>
      <c r="L807" s="9"/>
      <c r="M807" s="9"/>
      <c r="N807" s="9"/>
      <c r="O807" s="9"/>
      <c r="P807" s="9"/>
      <c r="Q807" s="9"/>
      <c r="R807" s="9"/>
      <c r="S807" s="9"/>
      <c r="T807" s="9"/>
      <c r="U807" s="9"/>
      <c r="V807" s="9"/>
      <c r="W807" s="9"/>
      <c r="X807" s="9"/>
      <c r="Y807" s="9"/>
      <c r="Z807" s="9"/>
    </row>
    <row r="808" spans="1:26" ht="15.75" customHeight="1" x14ac:dyDescent="0.3">
      <c r="A808" s="9"/>
      <c r="B808" s="9"/>
      <c r="C808" s="115"/>
      <c r="D808" s="9"/>
      <c r="E808" s="9"/>
      <c r="F808" s="9"/>
      <c r="G808" s="9"/>
      <c r="H808" s="9"/>
      <c r="I808" s="9"/>
      <c r="J808" s="9"/>
      <c r="K808" s="9"/>
      <c r="L808" s="9"/>
      <c r="M808" s="9"/>
      <c r="N808" s="9"/>
      <c r="O808" s="9"/>
      <c r="P808" s="9"/>
      <c r="Q808" s="9"/>
      <c r="R808" s="9"/>
      <c r="S808" s="9"/>
      <c r="T808" s="9"/>
      <c r="U808" s="9"/>
      <c r="V808" s="9"/>
      <c r="W808" s="9"/>
      <c r="X808" s="9"/>
      <c r="Y808" s="9"/>
      <c r="Z808" s="9"/>
    </row>
    <row r="809" spans="1:26" ht="15.75" customHeight="1" x14ac:dyDescent="0.3">
      <c r="A809" s="9"/>
      <c r="B809" s="9"/>
      <c r="C809" s="115"/>
      <c r="D809" s="9"/>
      <c r="E809" s="9"/>
      <c r="F809" s="9"/>
      <c r="G809" s="9"/>
      <c r="H809" s="9"/>
      <c r="I809" s="9"/>
      <c r="J809" s="9"/>
      <c r="K809" s="9"/>
      <c r="L809" s="9"/>
      <c r="M809" s="9"/>
      <c r="N809" s="9"/>
      <c r="O809" s="9"/>
      <c r="P809" s="9"/>
      <c r="Q809" s="9"/>
      <c r="R809" s="9"/>
      <c r="S809" s="9"/>
      <c r="T809" s="9"/>
      <c r="U809" s="9"/>
      <c r="V809" s="9"/>
      <c r="W809" s="9"/>
      <c r="X809" s="9"/>
      <c r="Y809" s="9"/>
      <c r="Z809" s="9"/>
    </row>
    <row r="810" spans="1:26" ht="15.75" customHeight="1" x14ac:dyDescent="0.3">
      <c r="A810" s="9"/>
      <c r="B810" s="9"/>
      <c r="C810" s="115"/>
      <c r="D810" s="9"/>
      <c r="E810" s="9"/>
      <c r="F810" s="9"/>
      <c r="G810" s="9"/>
      <c r="H810" s="9"/>
      <c r="I810" s="9"/>
      <c r="J810" s="9"/>
      <c r="K810" s="9"/>
      <c r="L810" s="9"/>
      <c r="M810" s="9"/>
      <c r="N810" s="9"/>
      <c r="O810" s="9"/>
      <c r="P810" s="9"/>
      <c r="Q810" s="9"/>
      <c r="R810" s="9"/>
      <c r="S810" s="9"/>
      <c r="T810" s="9"/>
      <c r="U810" s="9"/>
      <c r="V810" s="9"/>
      <c r="W810" s="9"/>
      <c r="X810" s="9"/>
      <c r="Y810" s="9"/>
      <c r="Z810" s="9"/>
    </row>
    <row r="811" spans="1:26" ht="15.75" customHeight="1" x14ac:dyDescent="0.3">
      <c r="A811" s="9"/>
      <c r="B811" s="9"/>
      <c r="C811" s="115"/>
      <c r="D811" s="9"/>
      <c r="E811" s="9"/>
      <c r="F811" s="9"/>
      <c r="G811" s="9"/>
      <c r="H811" s="9"/>
      <c r="I811" s="9"/>
      <c r="J811" s="9"/>
      <c r="K811" s="9"/>
      <c r="L811" s="9"/>
      <c r="M811" s="9"/>
      <c r="N811" s="9"/>
      <c r="O811" s="9"/>
      <c r="P811" s="9"/>
      <c r="Q811" s="9"/>
      <c r="R811" s="9"/>
      <c r="S811" s="9"/>
      <c r="T811" s="9"/>
      <c r="U811" s="9"/>
      <c r="V811" s="9"/>
      <c r="W811" s="9"/>
      <c r="X811" s="9"/>
      <c r="Y811" s="9"/>
      <c r="Z811" s="9"/>
    </row>
    <row r="812" spans="1:26" ht="15.75" customHeight="1" x14ac:dyDescent="0.3">
      <c r="A812" s="9"/>
      <c r="B812" s="9"/>
      <c r="C812" s="115"/>
      <c r="D812" s="9"/>
      <c r="E812" s="9"/>
      <c r="F812" s="9"/>
      <c r="G812" s="9"/>
      <c r="H812" s="9"/>
      <c r="I812" s="9"/>
      <c r="J812" s="9"/>
      <c r="K812" s="9"/>
      <c r="L812" s="9"/>
      <c r="M812" s="9"/>
      <c r="N812" s="9"/>
      <c r="O812" s="9"/>
      <c r="P812" s="9"/>
      <c r="Q812" s="9"/>
      <c r="R812" s="9"/>
      <c r="S812" s="9"/>
      <c r="T812" s="9"/>
      <c r="U812" s="9"/>
      <c r="V812" s="9"/>
      <c r="W812" s="9"/>
      <c r="X812" s="9"/>
      <c r="Y812" s="9"/>
      <c r="Z812" s="9"/>
    </row>
    <row r="813" spans="1:26" ht="15.75" customHeight="1" x14ac:dyDescent="0.3">
      <c r="A813" s="9"/>
      <c r="B813" s="9"/>
      <c r="C813" s="115"/>
      <c r="D813" s="9"/>
      <c r="E813" s="9"/>
      <c r="F813" s="9"/>
      <c r="G813" s="9"/>
      <c r="H813" s="9"/>
      <c r="I813" s="9"/>
      <c r="J813" s="9"/>
      <c r="K813" s="9"/>
      <c r="L813" s="9"/>
      <c r="M813" s="9"/>
      <c r="N813" s="9"/>
      <c r="O813" s="9"/>
      <c r="P813" s="9"/>
      <c r="Q813" s="9"/>
      <c r="R813" s="9"/>
      <c r="S813" s="9"/>
      <c r="T813" s="9"/>
      <c r="U813" s="9"/>
      <c r="V813" s="9"/>
      <c r="W813" s="9"/>
      <c r="X813" s="9"/>
      <c r="Y813" s="9"/>
      <c r="Z813" s="9"/>
    </row>
    <row r="814" spans="1:26" ht="15.75" customHeight="1" x14ac:dyDescent="0.3">
      <c r="A814" s="9"/>
      <c r="B814" s="9"/>
      <c r="C814" s="115"/>
      <c r="D814" s="9"/>
      <c r="E814" s="9"/>
      <c r="F814" s="9"/>
      <c r="G814" s="9"/>
      <c r="H814" s="9"/>
      <c r="I814" s="9"/>
      <c r="J814" s="9"/>
      <c r="K814" s="9"/>
      <c r="L814" s="9"/>
      <c r="M814" s="9"/>
      <c r="N814" s="9"/>
      <c r="O814" s="9"/>
      <c r="P814" s="9"/>
      <c r="Q814" s="9"/>
      <c r="R814" s="9"/>
      <c r="S814" s="9"/>
      <c r="T814" s="9"/>
      <c r="U814" s="9"/>
      <c r="V814" s="9"/>
      <c r="W814" s="9"/>
      <c r="X814" s="9"/>
      <c r="Y814" s="9"/>
      <c r="Z814" s="9"/>
    </row>
    <row r="815" spans="1:26" ht="15.75" customHeight="1" x14ac:dyDescent="0.3">
      <c r="A815" s="9"/>
      <c r="B815" s="9"/>
      <c r="C815" s="115"/>
      <c r="D815" s="9"/>
      <c r="E815" s="9"/>
      <c r="F815" s="9"/>
      <c r="G815" s="9"/>
      <c r="H815" s="9"/>
      <c r="I815" s="9"/>
      <c r="J815" s="9"/>
      <c r="K815" s="9"/>
      <c r="L815" s="9"/>
      <c r="M815" s="9"/>
      <c r="N815" s="9"/>
      <c r="O815" s="9"/>
      <c r="P815" s="9"/>
      <c r="Q815" s="9"/>
      <c r="R815" s="9"/>
      <c r="S815" s="9"/>
      <c r="T815" s="9"/>
      <c r="U815" s="9"/>
      <c r="V815" s="9"/>
      <c r="W815" s="9"/>
      <c r="X815" s="9"/>
      <c r="Y815" s="9"/>
      <c r="Z815" s="9"/>
    </row>
    <row r="816" spans="1:26" ht="15.75" customHeight="1" x14ac:dyDescent="0.3">
      <c r="A816" s="9"/>
      <c r="B816" s="9"/>
      <c r="C816" s="115"/>
      <c r="D816" s="9"/>
      <c r="E816" s="9"/>
      <c r="F816" s="9"/>
      <c r="G816" s="9"/>
      <c r="H816" s="9"/>
      <c r="I816" s="9"/>
      <c r="J816" s="9"/>
      <c r="K816" s="9"/>
      <c r="L816" s="9"/>
      <c r="M816" s="9"/>
      <c r="N816" s="9"/>
      <c r="O816" s="9"/>
      <c r="P816" s="9"/>
      <c r="Q816" s="9"/>
      <c r="R816" s="9"/>
      <c r="S816" s="9"/>
      <c r="T816" s="9"/>
      <c r="U816" s="9"/>
      <c r="V816" s="9"/>
      <c r="W816" s="9"/>
      <c r="X816" s="9"/>
      <c r="Y816" s="9"/>
      <c r="Z816" s="9"/>
    </row>
    <row r="817" spans="1:26" ht="15.75" customHeight="1" x14ac:dyDescent="0.3">
      <c r="A817" s="9"/>
      <c r="B817" s="9"/>
      <c r="C817" s="115"/>
      <c r="D817" s="9"/>
      <c r="E817" s="9"/>
      <c r="F817" s="9"/>
      <c r="G817" s="9"/>
      <c r="H817" s="9"/>
      <c r="I817" s="9"/>
      <c r="J817" s="9"/>
      <c r="K817" s="9"/>
      <c r="L817" s="9"/>
      <c r="M817" s="9"/>
      <c r="N817" s="9"/>
      <c r="O817" s="9"/>
      <c r="P817" s="9"/>
      <c r="Q817" s="9"/>
      <c r="R817" s="9"/>
      <c r="S817" s="9"/>
      <c r="T817" s="9"/>
      <c r="U817" s="9"/>
      <c r="V817" s="9"/>
      <c r="W817" s="9"/>
      <c r="X817" s="9"/>
      <c r="Y817" s="9"/>
      <c r="Z817" s="9"/>
    </row>
    <row r="818" spans="1:26" ht="15.75" customHeight="1" x14ac:dyDescent="0.3">
      <c r="A818" s="9"/>
      <c r="B818" s="9"/>
      <c r="C818" s="115"/>
      <c r="D818" s="9"/>
      <c r="E818" s="9"/>
      <c r="F818" s="9"/>
      <c r="G818" s="9"/>
      <c r="H818" s="9"/>
      <c r="I818" s="9"/>
      <c r="J818" s="9"/>
      <c r="K818" s="9"/>
      <c r="L818" s="9"/>
      <c r="M818" s="9"/>
      <c r="N818" s="9"/>
      <c r="O818" s="9"/>
      <c r="P818" s="9"/>
      <c r="Q818" s="9"/>
      <c r="R818" s="9"/>
      <c r="S818" s="9"/>
      <c r="T818" s="9"/>
      <c r="U818" s="9"/>
      <c r="V818" s="9"/>
      <c r="W818" s="9"/>
      <c r="X818" s="9"/>
      <c r="Y818" s="9"/>
      <c r="Z818" s="9"/>
    </row>
    <row r="819" spans="1:26" ht="15.75" customHeight="1" x14ac:dyDescent="0.3">
      <c r="A819" s="9"/>
      <c r="B819" s="9"/>
      <c r="C819" s="115"/>
      <c r="D819" s="9"/>
      <c r="E819" s="9"/>
      <c r="F819" s="9"/>
      <c r="G819" s="9"/>
      <c r="H819" s="9"/>
      <c r="I819" s="9"/>
      <c r="J819" s="9"/>
      <c r="K819" s="9"/>
      <c r="L819" s="9"/>
      <c r="M819" s="9"/>
      <c r="N819" s="9"/>
      <c r="O819" s="9"/>
      <c r="P819" s="9"/>
      <c r="Q819" s="9"/>
      <c r="R819" s="9"/>
      <c r="S819" s="9"/>
      <c r="T819" s="9"/>
      <c r="U819" s="9"/>
      <c r="V819" s="9"/>
      <c r="W819" s="9"/>
      <c r="X819" s="9"/>
      <c r="Y819" s="9"/>
      <c r="Z819" s="9"/>
    </row>
    <row r="820" spans="1:26" ht="15.75" customHeight="1" x14ac:dyDescent="0.3">
      <c r="A820" s="9"/>
      <c r="B820" s="9"/>
      <c r="C820" s="115"/>
      <c r="D820" s="9"/>
      <c r="E820" s="9"/>
      <c r="F820" s="9"/>
      <c r="G820" s="9"/>
      <c r="H820" s="9"/>
      <c r="I820" s="9"/>
      <c r="J820" s="9"/>
      <c r="K820" s="9"/>
      <c r="L820" s="9"/>
      <c r="M820" s="9"/>
      <c r="N820" s="9"/>
      <c r="O820" s="9"/>
      <c r="P820" s="9"/>
      <c r="Q820" s="9"/>
      <c r="R820" s="9"/>
      <c r="S820" s="9"/>
      <c r="T820" s="9"/>
      <c r="U820" s="9"/>
      <c r="V820" s="9"/>
      <c r="W820" s="9"/>
      <c r="X820" s="9"/>
      <c r="Y820" s="9"/>
      <c r="Z820" s="9"/>
    </row>
    <row r="821" spans="1:26" ht="15.75" customHeight="1" x14ac:dyDescent="0.3">
      <c r="A821" s="9"/>
      <c r="B821" s="9"/>
      <c r="C821" s="115"/>
      <c r="D821" s="9"/>
      <c r="E821" s="9"/>
      <c r="F821" s="9"/>
      <c r="G821" s="9"/>
      <c r="H821" s="9"/>
      <c r="I821" s="9"/>
      <c r="J821" s="9"/>
      <c r="K821" s="9"/>
      <c r="L821" s="9"/>
      <c r="M821" s="9"/>
      <c r="N821" s="9"/>
      <c r="O821" s="9"/>
      <c r="P821" s="9"/>
      <c r="Q821" s="9"/>
      <c r="R821" s="9"/>
      <c r="S821" s="9"/>
      <c r="T821" s="9"/>
      <c r="U821" s="9"/>
      <c r="V821" s="9"/>
      <c r="W821" s="9"/>
      <c r="X821" s="9"/>
      <c r="Y821" s="9"/>
      <c r="Z821" s="9"/>
    </row>
    <row r="822" spans="1:26" ht="15.75" customHeight="1" x14ac:dyDescent="0.3">
      <c r="A822" s="9"/>
      <c r="B822" s="9"/>
      <c r="C822" s="115"/>
      <c r="D822" s="9"/>
      <c r="E822" s="9"/>
      <c r="F822" s="9"/>
      <c r="G822" s="9"/>
      <c r="H822" s="9"/>
      <c r="I822" s="9"/>
      <c r="J822" s="9"/>
      <c r="K822" s="9"/>
      <c r="L822" s="9"/>
      <c r="M822" s="9"/>
      <c r="N822" s="9"/>
      <c r="O822" s="9"/>
      <c r="P822" s="9"/>
      <c r="Q822" s="9"/>
      <c r="R822" s="9"/>
      <c r="S822" s="9"/>
      <c r="T822" s="9"/>
      <c r="U822" s="9"/>
      <c r="V822" s="9"/>
      <c r="W822" s="9"/>
      <c r="X822" s="9"/>
      <c r="Y822" s="9"/>
      <c r="Z822" s="9"/>
    </row>
    <row r="823" spans="1:26" ht="15.75" customHeight="1" x14ac:dyDescent="0.3">
      <c r="A823" s="9"/>
      <c r="B823" s="9"/>
      <c r="C823" s="115"/>
      <c r="D823" s="9"/>
      <c r="E823" s="9"/>
      <c r="F823" s="9"/>
      <c r="G823" s="9"/>
      <c r="H823" s="9"/>
      <c r="I823" s="9"/>
      <c r="J823" s="9"/>
      <c r="K823" s="9"/>
      <c r="L823" s="9"/>
      <c r="M823" s="9"/>
      <c r="N823" s="9"/>
      <c r="O823" s="9"/>
      <c r="P823" s="9"/>
      <c r="Q823" s="9"/>
      <c r="R823" s="9"/>
      <c r="S823" s="9"/>
      <c r="T823" s="9"/>
      <c r="U823" s="9"/>
      <c r="V823" s="9"/>
      <c r="W823" s="9"/>
      <c r="X823" s="9"/>
      <c r="Y823" s="9"/>
      <c r="Z823" s="9"/>
    </row>
    <row r="824" spans="1:26" ht="15.75" customHeight="1" x14ac:dyDescent="0.3">
      <c r="A824" s="9"/>
      <c r="B824" s="9"/>
      <c r="C824" s="115"/>
      <c r="D824" s="9"/>
      <c r="E824" s="9"/>
      <c r="F824" s="9"/>
      <c r="G824" s="9"/>
      <c r="H824" s="9"/>
      <c r="I824" s="9"/>
      <c r="J824" s="9"/>
      <c r="K824" s="9"/>
      <c r="L824" s="9"/>
      <c r="M824" s="9"/>
      <c r="N824" s="9"/>
      <c r="O824" s="9"/>
      <c r="P824" s="9"/>
      <c r="Q824" s="9"/>
      <c r="R824" s="9"/>
      <c r="S824" s="9"/>
      <c r="T824" s="9"/>
      <c r="U824" s="9"/>
      <c r="V824" s="9"/>
      <c r="W824" s="9"/>
      <c r="X824" s="9"/>
      <c r="Y824" s="9"/>
      <c r="Z824" s="9"/>
    </row>
    <row r="825" spans="1:26" ht="15.75" customHeight="1" x14ac:dyDescent="0.3">
      <c r="A825" s="9"/>
      <c r="B825" s="9"/>
      <c r="C825" s="115"/>
      <c r="D825" s="9"/>
      <c r="E825" s="9"/>
      <c r="F825" s="9"/>
      <c r="G825" s="9"/>
      <c r="H825" s="9"/>
      <c r="I825" s="9"/>
      <c r="J825" s="9"/>
      <c r="K825" s="9"/>
      <c r="L825" s="9"/>
      <c r="M825" s="9"/>
      <c r="N825" s="9"/>
      <c r="O825" s="9"/>
      <c r="P825" s="9"/>
      <c r="Q825" s="9"/>
      <c r="R825" s="9"/>
      <c r="S825" s="9"/>
      <c r="T825" s="9"/>
      <c r="U825" s="9"/>
      <c r="V825" s="9"/>
      <c r="W825" s="9"/>
      <c r="X825" s="9"/>
      <c r="Y825" s="9"/>
      <c r="Z825" s="9"/>
    </row>
    <row r="826" spans="1:26" ht="15.75" customHeight="1" x14ac:dyDescent="0.3">
      <c r="A826" s="9"/>
      <c r="B826" s="9"/>
      <c r="C826" s="115"/>
      <c r="D826" s="9"/>
      <c r="E826" s="9"/>
      <c r="F826" s="9"/>
      <c r="G826" s="9"/>
      <c r="H826" s="9"/>
      <c r="I826" s="9"/>
      <c r="J826" s="9"/>
      <c r="K826" s="9"/>
      <c r="L826" s="9"/>
      <c r="M826" s="9"/>
      <c r="N826" s="9"/>
      <c r="O826" s="9"/>
      <c r="P826" s="9"/>
      <c r="Q826" s="9"/>
      <c r="R826" s="9"/>
      <c r="S826" s="9"/>
      <c r="T826" s="9"/>
      <c r="U826" s="9"/>
      <c r="V826" s="9"/>
      <c r="W826" s="9"/>
      <c r="X826" s="9"/>
      <c r="Y826" s="9"/>
      <c r="Z826" s="9"/>
    </row>
    <row r="827" spans="1:26" ht="15.75" customHeight="1" x14ac:dyDescent="0.3">
      <c r="A827" s="9"/>
      <c r="B827" s="9"/>
      <c r="C827" s="115"/>
      <c r="D827" s="9"/>
      <c r="E827" s="9"/>
      <c r="F827" s="9"/>
      <c r="G827" s="9"/>
      <c r="H827" s="9"/>
      <c r="I827" s="9"/>
      <c r="J827" s="9"/>
      <c r="K827" s="9"/>
      <c r="L827" s="9"/>
      <c r="M827" s="9"/>
      <c r="N827" s="9"/>
      <c r="O827" s="9"/>
      <c r="P827" s="9"/>
      <c r="Q827" s="9"/>
      <c r="R827" s="9"/>
      <c r="S827" s="9"/>
      <c r="T827" s="9"/>
      <c r="U827" s="9"/>
      <c r="V827" s="9"/>
      <c r="W827" s="9"/>
      <c r="X827" s="9"/>
      <c r="Y827" s="9"/>
      <c r="Z827" s="9"/>
    </row>
    <row r="828" spans="1:26" ht="15.75" customHeight="1" x14ac:dyDescent="0.3">
      <c r="A828" s="9"/>
      <c r="B828" s="9"/>
      <c r="C828" s="115"/>
      <c r="D828" s="9"/>
      <c r="E828" s="9"/>
      <c r="F828" s="9"/>
      <c r="G828" s="9"/>
      <c r="H828" s="9"/>
      <c r="I828" s="9"/>
      <c r="J828" s="9"/>
      <c r="K828" s="9"/>
      <c r="L828" s="9"/>
      <c r="M828" s="9"/>
      <c r="N828" s="9"/>
      <c r="O828" s="9"/>
      <c r="P828" s="9"/>
      <c r="Q828" s="9"/>
      <c r="R828" s="9"/>
      <c r="S828" s="9"/>
      <c r="T828" s="9"/>
      <c r="U828" s="9"/>
      <c r="V828" s="9"/>
      <c r="W828" s="9"/>
      <c r="X828" s="9"/>
      <c r="Y828" s="9"/>
      <c r="Z828" s="9"/>
    </row>
    <row r="829" spans="1:26" ht="15.75" customHeight="1" x14ac:dyDescent="0.3">
      <c r="A829" s="9"/>
      <c r="B829" s="9"/>
      <c r="C829" s="115"/>
      <c r="D829" s="9"/>
      <c r="E829" s="9"/>
      <c r="F829" s="9"/>
      <c r="G829" s="9"/>
      <c r="H829" s="9"/>
      <c r="I829" s="9"/>
      <c r="J829" s="9"/>
      <c r="K829" s="9"/>
      <c r="L829" s="9"/>
      <c r="M829" s="9"/>
      <c r="N829" s="9"/>
      <c r="O829" s="9"/>
      <c r="P829" s="9"/>
      <c r="Q829" s="9"/>
      <c r="R829" s="9"/>
      <c r="S829" s="9"/>
      <c r="T829" s="9"/>
      <c r="U829" s="9"/>
      <c r="V829" s="9"/>
      <c r="W829" s="9"/>
      <c r="X829" s="9"/>
      <c r="Y829" s="9"/>
      <c r="Z829" s="9"/>
    </row>
    <row r="830" spans="1:26" ht="15.75" customHeight="1" x14ac:dyDescent="0.3">
      <c r="A830" s="9"/>
      <c r="B830" s="9"/>
      <c r="C830" s="115"/>
      <c r="D830" s="9"/>
      <c r="E830" s="9"/>
      <c r="F830" s="9"/>
      <c r="G830" s="9"/>
      <c r="H830" s="9"/>
      <c r="I830" s="9"/>
      <c r="J830" s="9"/>
      <c r="K830" s="9"/>
      <c r="L830" s="9"/>
      <c r="M830" s="9"/>
      <c r="N830" s="9"/>
      <c r="O830" s="9"/>
      <c r="P830" s="9"/>
      <c r="Q830" s="9"/>
      <c r="R830" s="9"/>
      <c r="S830" s="9"/>
      <c r="T830" s="9"/>
      <c r="U830" s="9"/>
      <c r="V830" s="9"/>
      <c r="W830" s="9"/>
      <c r="X830" s="9"/>
      <c r="Y830" s="9"/>
      <c r="Z830" s="9"/>
    </row>
    <row r="831" spans="1:26" ht="15.75" customHeight="1" x14ac:dyDescent="0.3">
      <c r="A831" s="9"/>
      <c r="B831" s="9"/>
      <c r="C831" s="115"/>
      <c r="D831" s="9"/>
      <c r="E831" s="9"/>
      <c r="F831" s="9"/>
      <c r="G831" s="9"/>
      <c r="H831" s="9"/>
      <c r="I831" s="9"/>
      <c r="J831" s="9"/>
      <c r="K831" s="9"/>
      <c r="L831" s="9"/>
      <c r="M831" s="9"/>
      <c r="N831" s="9"/>
      <c r="O831" s="9"/>
      <c r="P831" s="9"/>
      <c r="Q831" s="9"/>
      <c r="R831" s="9"/>
      <c r="S831" s="9"/>
      <c r="T831" s="9"/>
      <c r="U831" s="9"/>
      <c r="V831" s="9"/>
      <c r="W831" s="9"/>
      <c r="X831" s="9"/>
      <c r="Y831" s="9"/>
      <c r="Z831" s="9"/>
    </row>
    <row r="832" spans="1:26" ht="15.75" customHeight="1" x14ac:dyDescent="0.3">
      <c r="A832" s="9"/>
      <c r="B832" s="9"/>
      <c r="C832" s="115"/>
      <c r="D832" s="9"/>
      <c r="E832" s="9"/>
      <c r="F832" s="9"/>
      <c r="G832" s="9"/>
      <c r="H832" s="9"/>
      <c r="I832" s="9"/>
      <c r="J832" s="9"/>
      <c r="K832" s="9"/>
      <c r="L832" s="9"/>
      <c r="M832" s="9"/>
      <c r="N832" s="9"/>
      <c r="O832" s="9"/>
      <c r="P832" s="9"/>
      <c r="Q832" s="9"/>
      <c r="R832" s="9"/>
      <c r="S832" s="9"/>
      <c r="T832" s="9"/>
      <c r="U832" s="9"/>
      <c r="V832" s="9"/>
      <c r="W832" s="9"/>
      <c r="X832" s="9"/>
      <c r="Y832" s="9"/>
      <c r="Z832" s="9"/>
    </row>
    <row r="833" spans="1:26" ht="15.75" customHeight="1" x14ac:dyDescent="0.3">
      <c r="A833" s="9"/>
      <c r="B833" s="9"/>
      <c r="C833" s="115"/>
      <c r="D833" s="9"/>
      <c r="E833" s="9"/>
      <c r="F833" s="9"/>
      <c r="G833" s="9"/>
      <c r="H833" s="9"/>
      <c r="I833" s="9"/>
      <c r="J833" s="9"/>
      <c r="K833" s="9"/>
      <c r="L833" s="9"/>
      <c r="M833" s="9"/>
      <c r="N833" s="9"/>
      <c r="O833" s="9"/>
      <c r="P833" s="9"/>
      <c r="Q833" s="9"/>
      <c r="R833" s="9"/>
      <c r="S833" s="9"/>
      <c r="T833" s="9"/>
      <c r="U833" s="9"/>
      <c r="V833" s="9"/>
      <c r="W833" s="9"/>
      <c r="X833" s="9"/>
      <c r="Y833" s="9"/>
      <c r="Z833" s="9"/>
    </row>
    <row r="834" spans="1:26" ht="15.75" customHeight="1" x14ac:dyDescent="0.3">
      <c r="A834" s="9"/>
      <c r="B834" s="9"/>
      <c r="C834" s="115"/>
      <c r="D834" s="9"/>
      <c r="E834" s="9"/>
      <c r="F834" s="9"/>
      <c r="G834" s="9"/>
      <c r="H834" s="9"/>
      <c r="I834" s="9"/>
      <c r="J834" s="9"/>
      <c r="K834" s="9"/>
      <c r="L834" s="9"/>
      <c r="M834" s="9"/>
      <c r="N834" s="9"/>
      <c r="O834" s="9"/>
      <c r="P834" s="9"/>
      <c r="Q834" s="9"/>
      <c r="R834" s="9"/>
      <c r="S834" s="9"/>
      <c r="T834" s="9"/>
      <c r="U834" s="9"/>
      <c r="V834" s="9"/>
      <c r="W834" s="9"/>
      <c r="X834" s="9"/>
      <c r="Y834" s="9"/>
      <c r="Z834" s="9"/>
    </row>
    <row r="835" spans="1:26" ht="15.75" customHeight="1" x14ac:dyDescent="0.3">
      <c r="A835" s="9"/>
      <c r="B835" s="9"/>
      <c r="C835" s="115"/>
      <c r="D835" s="9"/>
      <c r="E835" s="9"/>
      <c r="F835" s="9"/>
      <c r="G835" s="9"/>
      <c r="H835" s="9"/>
      <c r="I835" s="9"/>
      <c r="J835" s="9"/>
      <c r="K835" s="9"/>
      <c r="L835" s="9"/>
      <c r="M835" s="9"/>
      <c r="N835" s="9"/>
      <c r="O835" s="9"/>
      <c r="P835" s="9"/>
      <c r="Q835" s="9"/>
      <c r="R835" s="9"/>
      <c r="S835" s="9"/>
      <c r="T835" s="9"/>
      <c r="U835" s="9"/>
      <c r="V835" s="9"/>
      <c r="W835" s="9"/>
      <c r="X835" s="9"/>
      <c r="Y835" s="9"/>
      <c r="Z835" s="9"/>
    </row>
    <row r="836" spans="1:26" ht="15.75" customHeight="1" x14ac:dyDescent="0.3">
      <c r="A836" s="9"/>
      <c r="B836" s="9"/>
      <c r="C836" s="115"/>
      <c r="D836" s="9"/>
      <c r="E836" s="9"/>
      <c r="F836" s="9"/>
      <c r="G836" s="9"/>
      <c r="H836" s="9"/>
      <c r="I836" s="9"/>
      <c r="J836" s="9"/>
      <c r="K836" s="9"/>
      <c r="L836" s="9"/>
      <c r="M836" s="9"/>
      <c r="N836" s="9"/>
      <c r="O836" s="9"/>
      <c r="P836" s="9"/>
      <c r="Q836" s="9"/>
      <c r="R836" s="9"/>
      <c r="S836" s="9"/>
      <c r="T836" s="9"/>
      <c r="U836" s="9"/>
      <c r="V836" s="9"/>
      <c r="W836" s="9"/>
      <c r="X836" s="9"/>
      <c r="Y836" s="9"/>
      <c r="Z836" s="9"/>
    </row>
    <row r="837" spans="1:26" ht="15.75" customHeight="1" x14ac:dyDescent="0.3">
      <c r="A837" s="9"/>
      <c r="B837" s="9"/>
      <c r="C837" s="115"/>
      <c r="D837" s="9"/>
      <c r="E837" s="9"/>
      <c r="F837" s="9"/>
      <c r="G837" s="9"/>
      <c r="H837" s="9"/>
      <c r="I837" s="9"/>
      <c r="J837" s="9"/>
      <c r="K837" s="9"/>
      <c r="L837" s="9"/>
      <c r="M837" s="9"/>
      <c r="N837" s="9"/>
      <c r="O837" s="9"/>
      <c r="P837" s="9"/>
      <c r="Q837" s="9"/>
      <c r="R837" s="9"/>
      <c r="S837" s="9"/>
      <c r="T837" s="9"/>
      <c r="U837" s="9"/>
      <c r="V837" s="9"/>
      <c r="W837" s="9"/>
      <c r="X837" s="9"/>
      <c r="Y837" s="9"/>
      <c r="Z837" s="9"/>
    </row>
    <row r="838" spans="1:26" ht="15.75" customHeight="1" x14ac:dyDescent="0.3">
      <c r="A838" s="9"/>
      <c r="B838" s="9"/>
      <c r="C838" s="115"/>
      <c r="D838" s="9"/>
      <c r="E838" s="9"/>
      <c r="F838" s="9"/>
      <c r="G838" s="9"/>
      <c r="H838" s="9"/>
      <c r="I838" s="9"/>
      <c r="J838" s="9"/>
      <c r="K838" s="9"/>
      <c r="L838" s="9"/>
      <c r="M838" s="9"/>
      <c r="N838" s="9"/>
      <c r="O838" s="9"/>
      <c r="P838" s="9"/>
      <c r="Q838" s="9"/>
      <c r="R838" s="9"/>
      <c r="S838" s="9"/>
      <c r="T838" s="9"/>
      <c r="U838" s="9"/>
      <c r="V838" s="9"/>
      <c r="W838" s="9"/>
      <c r="X838" s="9"/>
      <c r="Y838" s="9"/>
      <c r="Z838" s="9"/>
    </row>
    <row r="839" spans="1:26" ht="15.75" customHeight="1" x14ac:dyDescent="0.3">
      <c r="A839" s="9"/>
      <c r="B839" s="9"/>
      <c r="C839" s="115"/>
      <c r="D839" s="9"/>
      <c r="E839" s="9"/>
      <c r="F839" s="9"/>
      <c r="G839" s="9"/>
      <c r="H839" s="9"/>
      <c r="I839" s="9"/>
      <c r="J839" s="9"/>
      <c r="K839" s="9"/>
      <c r="L839" s="9"/>
      <c r="M839" s="9"/>
      <c r="N839" s="9"/>
      <c r="O839" s="9"/>
      <c r="P839" s="9"/>
      <c r="Q839" s="9"/>
      <c r="R839" s="9"/>
      <c r="S839" s="9"/>
      <c r="T839" s="9"/>
      <c r="U839" s="9"/>
      <c r="V839" s="9"/>
      <c r="W839" s="9"/>
      <c r="X839" s="9"/>
      <c r="Y839" s="9"/>
      <c r="Z839" s="9"/>
    </row>
    <row r="840" spans="1:26" ht="15.75" customHeight="1" x14ac:dyDescent="0.3">
      <c r="A840" s="9"/>
      <c r="B840" s="9"/>
      <c r="C840" s="115"/>
      <c r="D840" s="9"/>
      <c r="E840" s="9"/>
      <c r="F840" s="9"/>
      <c r="G840" s="9"/>
      <c r="H840" s="9"/>
      <c r="I840" s="9"/>
      <c r="J840" s="9"/>
      <c r="K840" s="9"/>
      <c r="L840" s="9"/>
      <c r="M840" s="9"/>
      <c r="N840" s="9"/>
      <c r="O840" s="9"/>
      <c r="P840" s="9"/>
      <c r="Q840" s="9"/>
      <c r="R840" s="9"/>
      <c r="S840" s="9"/>
      <c r="T840" s="9"/>
      <c r="U840" s="9"/>
      <c r="V840" s="9"/>
      <c r="W840" s="9"/>
      <c r="X840" s="9"/>
      <c r="Y840" s="9"/>
      <c r="Z840" s="9"/>
    </row>
    <row r="841" spans="1:26" ht="15.75" customHeight="1" x14ac:dyDescent="0.3">
      <c r="A841" s="9"/>
      <c r="B841" s="9"/>
      <c r="C841" s="115"/>
      <c r="D841" s="9"/>
      <c r="E841" s="9"/>
      <c r="F841" s="9"/>
      <c r="G841" s="9"/>
      <c r="H841" s="9"/>
      <c r="I841" s="9"/>
      <c r="J841" s="9"/>
      <c r="K841" s="9"/>
      <c r="L841" s="9"/>
      <c r="M841" s="9"/>
      <c r="N841" s="9"/>
      <c r="O841" s="9"/>
      <c r="P841" s="9"/>
      <c r="Q841" s="9"/>
      <c r="R841" s="9"/>
      <c r="S841" s="9"/>
      <c r="T841" s="9"/>
      <c r="U841" s="9"/>
      <c r="V841" s="9"/>
      <c r="W841" s="9"/>
      <c r="X841" s="9"/>
      <c r="Y841" s="9"/>
      <c r="Z841" s="9"/>
    </row>
    <row r="842" spans="1:26" ht="15.75" customHeight="1" x14ac:dyDescent="0.3">
      <c r="A842" s="9"/>
      <c r="B842" s="9"/>
      <c r="C842" s="115"/>
      <c r="D842" s="9"/>
      <c r="E842" s="9"/>
      <c r="F842" s="9"/>
      <c r="G842" s="9"/>
      <c r="H842" s="9"/>
      <c r="I842" s="9"/>
      <c r="J842" s="9"/>
      <c r="K842" s="9"/>
      <c r="L842" s="9"/>
      <c r="M842" s="9"/>
      <c r="N842" s="9"/>
      <c r="O842" s="9"/>
      <c r="P842" s="9"/>
      <c r="Q842" s="9"/>
      <c r="R842" s="9"/>
      <c r="S842" s="9"/>
      <c r="T842" s="9"/>
      <c r="U842" s="9"/>
      <c r="V842" s="9"/>
      <c r="W842" s="9"/>
      <c r="X842" s="9"/>
      <c r="Y842" s="9"/>
      <c r="Z842" s="9"/>
    </row>
    <row r="843" spans="1:26" ht="15.75" customHeight="1" x14ac:dyDescent="0.3">
      <c r="A843" s="9"/>
      <c r="B843" s="9"/>
      <c r="C843" s="115"/>
      <c r="D843" s="9"/>
      <c r="E843" s="9"/>
      <c r="F843" s="9"/>
      <c r="G843" s="9"/>
      <c r="H843" s="9"/>
      <c r="I843" s="9"/>
      <c r="J843" s="9"/>
      <c r="K843" s="9"/>
      <c r="L843" s="9"/>
      <c r="M843" s="9"/>
      <c r="N843" s="9"/>
      <c r="O843" s="9"/>
      <c r="P843" s="9"/>
      <c r="Q843" s="9"/>
      <c r="R843" s="9"/>
      <c r="S843" s="9"/>
      <c r="T843" s="9"/>
      <c r="U843" s="9"/>
      <c r="V843" s="9"/>
      <c r="W843" s="9"/>
      <c r="X843" s="9"/>
      <c r="Y843" s="9"/>
      <c r="Z843" s="9"/>
    </row>
    <row r="844" spans="1:26" ht="15.75" customHeight="1" x14ac:dyDescent="0.3">
      <c r="A844" s="9"/>
      <c r="B844" s="9"/>
      <c r="C844" s="115"/>
      <c r="D844" s="9"/>
      <c r="E844" s="9"/>
      <c r="F844" s="9"/>
      <c r="G844" s="9"/>
      <c r="H844" s="9"/>
      <c r="I844" s="9"/>
      <c r="J844" s="9"/>
      <c r="K844" s="9"/>
      <c r="L844" s="9"/>
      <c r="M844" s="9"/>
      <c r="N844" s="9"/>
      <c r="O844" s="9"/>
      <c r="P844" s="9"/>
      <c r="Q844" s="9"/>
      <c r="R844" s="9"/>
      <c r="S844" s="9"/>
      <c r="T844" s="9"/>
      <c r="U844" s="9"/>
      <c r="V844" s="9"/>
      <c r="W844" s="9"/>
      <c r="X844" s="9"/>
      <c r="Y844" s="9"/>
      <c r="Z844" s="9"/>
    </row>
    <row r="845" spans="1:26" ht="15.75" customHeight="1" x14ac:dyDescent="0.3">
      <c r="A845" s="9"/>
      <c r="B845" s="9"/>
      <c r="C845" s="115"/>
      <c r="D845" s="9"/>
      <c r="E845" s="9"/>
      <c r="F845" s="9"/>
      <c r="G845" s="9"/>
      <c r="H845" s="9"/>
      <c r="I845" s="9"/>
      <c r="J845" s="9"/>
      <c r="K845" s="9"/>
      <c r="L845" s="9"/>
      <c r="M845" s="9"/>
      <c r="N845" s="9"/>
      <c r="O845" s="9"/>
      <c r="P845" s="9"/>
      <c r="Q845" s="9"/>
      <c r="R845" s="9"/>
      <c r="S845" s="9"/>
      <c r="T845" s="9"/>
      <c r="U845" s="9"/>
      <c r="V845" s="9"/>
      <c r="W845" s="9"/>
      <c r="X845" s="9"/>
      <c r="Y845" s="9"/>
      <c r="Z845" s="9"/>
    </row>
    <row r="846" spans="1:26" ht="15.75" customHeight="1" x14ac:dyDescent="0.3">
      <c r="A846" s="9"/>
      <c r="B846" s="9"/>
      <c r="C846" s="115"/>
      <c r="D846" s="9"/>
      <c r="E846" s="9"/>
      <c r="F846" s="9"/>
      <c r="G846" s="9"/>
      <c r="H846" s="9"/>
      <c r="I846" s="9"/>
      <c r="J846" s="9"/>
      <c r="K846" s="9"/>
      <c r="L846" s="9"/>
      <c r="M846" s="9"/>
      <c r="N846" s="9"/>
      <c r="O846" s="9"/>
      <c r="P846" s="9"/>
      <c r="Q846" s="9"/>
      <c r="R846" s="9"/>
      <c r="S846" s="9"/>
      <c r="T846" s="9"/>
      <c r="U846" s="9"/>
      <c r="V846" s="9"/>
      <c r="W846" s="9"/>
      <c r="X846" s="9"/>
      <c r="Y846" s="9"/>
      <c r="Z846" s="9"/>
    </row>
    <row r="847" spans="1:26" ht="15.75" customHeight="1" x14ac:dyDescent="0.3">
      <c r="A847" s="9"/>
      <c r="B847" s="9"/>
      <c r="C847" s="115"/>
      <c r="D847" s="9"/>
      <c r="E847" s="9"/>
      <c r="F847" s="9"/>
      <c r="G847" s="9"/>
      <c r="H847" s="9"/>
      <c r="I847" s="9"/>
      <c r="J847" s="9"/>
      <c r="K847" s="9"/>
      <c r="L847" s="9"/>
      <c r="M847" s="9"/>
      <c r="N847" s="9"/>
      <c r="O847" s="9"/>
      <c r="P847" s="9"/>
      <c r="Q847" s="9"/>
      <c r="R847" s="9"/>
      <c r="S847" s="9"/>
      <c r="T847" s="9"/>
      <c r="U847" s="9"/>
      <c r="V847" s="9"/>
      <c r="W847" s="9"/>
      <c r="X847" s="9"/>
      <c r="Y847" s="9"/>
      <c r="Z847" s="9"/>
    </row>
    <row r="848" spans="1:26" ht="15.75" customHeight="1" x14ac:dyDescent="0.3">
      <c r="A848" s="9"/>
      <c r="B848" s="9"/>
      <c r="C848" s="115"/>
      <c r="D848" s="9"/>
      <c r="E848" s="9"/>
      <c r="F848" s="9"/>
      <c r="G848" s="9"/>
      <c r="H848" s="9"/>
      <c r="I848" s="9"/>
      <c r="J848" s="9"/>
      <c r="K848" s="9"/>
      <c r="L848" s="9"/>
      <c r="M848" s="9"/>
      <c r="N848" s="9"/>
      <c r="O848" s="9"/>
      <c r="P848" s="9"/>
      <c r="Q848" s="9"/>
      <c r="R848" s="9"/>
      <c r="S848" s="9"/>
      <c r="T848" s="9"/>
      <c r="U848" s="9"/>
      <c r="V848" s="9"/>
      <c r="W848" s="9"/>
      <c r="X848" s="9"/>
      <c r="Y848" s="9"/>
      <c r="Z848" s="9"/>
    </row>
    <row r="849" spans="1:26" ht="15.75" customHeight="1" x14ac:dyDescent="0.3">
      <c r="A849" s="9"/>
      <c r="B849" s="9"/>
      <c r="C849" s="115"/>
      <c r="D849" s="9"/>
      <c r="E849" s="9"/>
      <c r="F849" s="9"/>
      <c r="G849" s="9"/>
      <c r="H849" s="9"/>
      <c r="I849" s="9"/>
      <c r="J849" s="9"/>
      <c r="K849" s="9"/>
      <c r="L849" s="9"/>
      <c r="M849" s="9"/>
      <c r="N849" s="9"/>
      <c r="O849" s="9"/>
      <c r="P849" s="9"/>
      <c r="Q849" s="9"/>
      <c r="R849" s="9"/>
      <c r="S849" s="9"/>
      <c r="T849" s="9"/>
      <c r="U849" s="9"/>
      <c r="V849" s="9"/>
      <c r="W849" s="9"/>
      <c r="X849" s="9"/>
      <c r="Y849" s="9"/>
      <c r="Z849" s="9"/>
    </row>
    <row r="850" spans="1:26" ht="15.75" customHeight="1" x14ac:dyDescent="0.3">
      <c r="A850" s="9"/>
      <c r="B850" s="9"/>
      <c r="C850" s="115"/>
      <c r="D850" s="9"/>
      <c r="E850" s="9"/>
      <c r="F850" s="9"/>
      <c r="G850" s="9"/>
      <c r="H850" s="9"/>
      <c r="I850" s="9"/>
      <c r="J850" s="9"/>
      <c r="K850" s="9"/>
      <c r="L850" s="9"/>
      <c r="M850" s="9"/>
      <c r="N850" s="9"/>
      <c r="O850" s="9"/>
      <c r="P850" s="9"/>
      <c r="Q850" s="9"/>
      <c r="R850" s="9"/>
      <c r="S850" s="9"/>
      <c r="T850" s="9"/>
      <c r="U850" s="9"/>
      <c r="V850" s="9"/>
      <c r="W850" s="9"/>
      <c r="X850" s="9"/>
      <c r="Y850" s="9"/>
      <c r="Z850" s="9"/>
    </row>
    <row r="851" spans="1:26" ht="15.75" customHeight="1" x14ac:dyDescent="0.3">
      <c r="A851" s="9"/>
      <c r="B851" s="9"/>
      <c r="C851" s="115"/>
      <c r="D851" s="9"/>
      <c r="E851" s="9"/>
      <c r="F851" s="9"/>
      <c r="G851" s="9"/>
      <c r="H851" s="9"/>
      <c r="I851" s="9"/>
      <c r="J851" s="9"/>
      <c r="K851" s="9"/>
      <c r="L851" s="9"/>
      <c r="M851" s="9"/>
      <c r="N851" s="9"/>
      <c r="O851" s="9"/>
      <c r="P851" s="9"/>
      <c r="Q851" s="9"/>
      <c r="R851" s="9"/>
      <c r="S851" s="9"/>
      <c r="T851" s="9"/>
      <c r="U851" s="9"/>
      <c r="V851" s="9"/>
      <c r="W851" s="9"/>
      <c r="X851" s="9"/>
      <c r="Y851" s="9"/>
      <c r="Z851" s="9"/>
    </row>
    <row r="852" spans="1:26" ht="15.75" customHeight="1" x14ac:dyDescent="0.3">
      <c r="A852" s="9"/>
      <c r="B852" s="9"/>
      <c r="C852" s="115"/>
      <c r="D852" s="9"/>
      <c r="E852" s="9"/>
      <c r="F852" s="9"/>
      <c r="G852" s="9"/>
      <c r="H852" s="9"/>
      <c r="I852" s="9"/>
      <c r="J852" s="9"/>
      <c r="K852" s="9"/>
      <c r="L852" s="9"/>
      <c r="M852" s="9"/>
      <c r="N852" s="9"/>
      <c r="O852" s="9"/>
      <c r="P852" s="9"/>
      <c r="Q852" s="9"/>
      <c r="R852" s="9"/>
      <c r="S852" s="9"/>
      <c r="T852" s="9"/>
      <c r="U852" s="9"/>
      <c r="V852" s="9"/>
      <c r="W852" s="9"/>
      <c r="X852" s="9"/>
      <c r="Y852" s="9"/>
      <c r="Z852" s="9"/>
    </row>
    <row r="853" spans="1:26" ht="15.75" customHeight="1" x14ac:dyDescent="0.3">
      <c r="A853" s="9"/>
      <c r="B853" s="9"/>
      <c r="C853" s="115"/>
      <c r="D853" s="9"/>
      <c r="E853" s="9"/>
      <c r="F853" s="9"/>
      <c r="G853" s="9"/>
      <c r="H853" s="9"/>
      <c r="I853" s="9"/>
      <c r="J853" s="9"/>
      <c r="K853" s="9"/>
      <c r="L853" s="9"/>
      <c r="M853" s="9"/>
      <c r="N853" s="9"/>
      <c r="O853" s="9"/>
      <c r="P853" s="9"/>
      <c r="Q853" s="9"/>
      <c r="R853" s="9"/>
      <c r="S853" s="9"/>
      <c r="T853" s="9"/>
      <c r="U853" s="9"/>
      <c r="V853" s="9"/>
      <c r="W853" s="9"/>
      <c r="X853" s="9"/>
      <c r="Y853" s="9"/>
      <c r="Z853" s="9"/>
    </row>
    <row r="854" spans="1:26" ht="15.75" customHeight="1" x14ac:dyDescent="0.3">
      <c r="A854" s="9"/>
      <c r="B854" s="9"/>
      <c r="C854" s="115"/>
      <c r="D854" s="9"/>
      <c r="E854" s="9"/>
      <c r="F854" s="9"/>
      <c r="G854" s="9"/>
      <c r="H854" s="9"/>
      <c r="I854" s="9"/>
      <c r="J854" s="9"/>
      <c r="K854" s="9"/>
      <c r="L854" s="9"/>
      <c r="M854" s="9"/>
      <c r="N854" s="9"/>
      <c r="O854" s="9"/>
      <c r="P854" s="9"/>
      <c r="Q854" s="9"/>
      <c r="R854" s="9"/>
      <c r="S854" s="9"/>
      <c r="T854" s="9"/>
      <c r="U854" s="9"/>
      <c r="V854" s="9"/>
      <c r="W854" s="9"/>
      <c r="X854" s="9"/>
      <c r="Y854" s="9"/>
      <c r="Z854" s="9"/>
    </row>
    <row r="855" spans="1:26" ht="15.75" customHeight="1" x14ac:dyDescent="0.3">
      <c r="A855" s="9"/>
      <c r="B855" s="9"/>
      <c r="C855" s="115"/>
      <c r="D855" s="9"/>
      <c r="E855" s="9"/>
      <c r="F855" s="9"/>
      <c r="G855" s="9"/>
      <c r="H855" s="9"/>
      <c r="I855" s="9"/>
      <c r="J855" s="9"/>
      <c r="K855" s="9"/>
      <c r="L855" s="9"/>
      <c r="M855" s="9"/>
      <c r="N855" s="9"/>
      <c r="O855" s="9"/>
      <c r="P855" s="9"/>
      <c r="Q855" s="9"/>
      <c r="R855" s="9"/>
      <c r="S855" s="9"/>
      <c r="T855" s="9"/>
      <c r="U855" s="9"/>
      <c r="V855" s="9"/>
      <c r="W855" s="9"/>
      <c r="X855" s="9"/>
      <c r="Y855" s="9"/>
      <c r="Z855" s="9"/>
    </row>
    <row r="856" spans="1:26" ht="15.75" customHeight="1" x14ac:dyDescent="0.3">
      <c r="A856" s="9"/>
      <c r="B856" s="9"/>
      <c r="C856" s="115"/>
      <c r="D856" s="9"/>
      <c r="E856" s="9"/>
      <c r="F856" s="9"/>
      <c r="G856" s="9"/>
      <c r="H856" s="9"/>
      <c r="I856" s="9"/>
      <c r="J856" s="9"/>
      <c r="K856" s="9"/>
      <c r="L856" s="9"/>
      <c r="M856" s="9"/>
      <c r="N856" s="9"/>
      <c r="O856" s="9"/>
      <c r="P856" s="9"/>
      <c r="Q856" s="9"/>
      <c r="R856" s="9"/>
      <c r="S856" s="9"/>
      <c r="T856" s="9"/>
      <c r="U856" s="9"/>
      <c r="V856" s="9"/>
      <c r="W856" s="9"/>
      <c r="X856" s="9"/>
      <c r="Y856" s="9"/>
      <c r="Z856" s="9"/>
    </row>
    <row r="857" spans="1:26" ht="15.75" customHeight="1" x14ac:dyDescent="0.3">
      <c r="A857" s="9"/>
      <c r="B857" s="9"/>
      <c r="C857" s="115"/>
      <c r="D857" s="9"/>
      <c r="E857" s="9"/>
      <c r="F857" s="9"/>
      <c r="G857" s="9"/>
      <c r="H857" s="9"/>
      <c r="I857" s="9"/>
      <c r="J857" s="9"/>
      <c r="K857" s="9"/>
      <c r="L857" s="9"/>
      <c r="M857" s="9"/>
      <c r="N857" s="9"/>
      <c r="O857" s="9"/>
      <c r="P857" s="9"/>
      <c r="Q857" s="9"/>
      <c r="R857" s="9"/>
      <c r="S857" s="9"/>
      <c r="T857" s="9"/>
      <c r="U857" s="9"/>
      <c r="V857" s="9"/>
      <c r="W857" s="9"/>
      <c r="X857" s="9"/>
      <c r="Y857" s="9"/>
      <c r="Z857" s="9"/>
    </row>
    <row r="858" spans="1:26" ht="15.75" customHeight="1" x14ac:dyDescent="0.3">
      <c r="A858" s="9"/>
      <c r="B858" s="9"/>
      <c r="C858" s="115"/>
      <c r="D858" s="9"/>
      <c r="E858" s="9"/>
      <c r="F858" s="9"/>
      <c r="G858" s="9"/>
      <c r="H858" s="9"/>
      <c r="I858" s="9"/>
      <c r="J858" s="9"/>
      <c r="K858" s="9"/>
      <c r="L858" s="9"/>
      <c r="M858" s="9"/>
      <c r="N858" s="9"/>
      <c r="O858" s="9"/>
      <c r="P858" s="9"/>
      <c r="Q858" s="9"/>
      <c r="R858" s="9"/>
      <c r="S858" s="9"/>
      <c r="T858" s="9"/>
      <c r="U858" s="9"/>
      <c r="V858" s="9"/>
      <c r="W858" s="9"/>
      <c r="X858" s="9"/>
      <c r="Y858" s="9"/>
      <c r="Z858" s="9"/>
    </row>
    <row r="859" spans="1:26" ht="15.75" customHeight="1" x14ac:dyDescent="0.3">
      <c r="A859" s="9"/>
      <c r="B859" s="9"/>
      <c r="C859" s="115"/>
      <c r="D859" s="9"/>
      <c r="E859" s="9"/>
      <c r="F859" s="9"/>
      <c r="G859" s="9"/>
      <c r="H859" s="9"/>
      <c r="I859" s="9"/>
      <c r="J859" s="9"/>
      <c r="K859" s="9"/>
      <c r="L859" s="9"/>
      <c r="M859" s="9"/>
      <c r="N859" s="9"/>
      <c r="O859" s="9"/>
      <c r="P859" s="9"/>
      <c r="Q859" s="9"/>
      <c r="R859" s="9"/>
      <c r="S859" s="9"/>
      <c r="T859" s="9"/>
      <c r="U859" s="9"/>
      <c r="V859" s="9"/>
      <c r="W859" s="9"/>
      <c r="X859" s="9"/>
      <c r="Y859" s="9"/>
      <c r="Z859" s="9"/>
    </row>
    <row r="860" spans="1:26" ht="15.75" customHeight="1" x14ac:dyDescent="0.3">
      <c r="A860" s="9"/>
      <c r="B860" s="9"/>
      <c r="C860" s="115"/>
      <c r="D860" s="9"/>
      <c r="E860" s="9"/>
      <c r="F860" s="9"/>
      <c r="G860" s="9"/>
      <c r="H860" s="9"/>
      <c r="I860" s="9"/>
      <c r="J860" s="9"/>
      <c r="K860" s="9"/>
      <c r="L860" s="9"/>
      <c r="M860" s="9"/>
      <c r="N860" s="9"/>
      <c r="O860" s="9"/>
      <c r="P860" s="9"/>
      <c r="Q860" s="9"/>
      <c r="R860" s="9"/>
      <c r="S860" s="9"/>
      <c r="T860" s="9"/>
      <c r="U860" s="9"/>
      <c r="V860" s="9"/>
      <c r="W860" s="9"/>
      <c r="X860" s="9"/>
      <c r="Y860" s="9"/>
      <c r="Z860" s="9"/>
    </row>
    <row r="861" spans="1:26" ht="15.75" customHeight="1" x14ac:dyDescent="0.3">
      <c r="A861" s="9"/>
      <c r="B861" s="9"/>
      <c r="C861" s="115"/>
      <c r="D861" s="9"/>
      <c r="E861" s="9"/>
      <c r="F861" s="9"/>
      <c r="G861" s="9"/>
      <c r="H861" s="9"/>
      <c r="I861" s="9"/>
      <c r="J861" s="9"/>
      <c r="K861" s="9"/>
      <c r="L861" s="9"/>
      <c r="M861" s="9"/>
      <c r="N861" s="9"/>
      <c r="O861" s="9"/>
      <c r="P861" s="9"/>
      <c r="Q861" s="9"/>
      <c r="R861" s="9"/>
      <c r="S861" s="9"/>
      <c r="T861" s="9"/>
      <c r="U861" s="9"/>
      <c r="V861" s="9"/>
      <c r="W861" s="9"/>
      <c r="X861" s="9"/>
      <c r="Y861" s="9"/>
      <c r="Z861" s="9"/>
    </row>
    <row r="862" spans="1:26" ht="15.75" customHeight="1" x14ac:dyDescent="0.3">
      <c r="A862" s="9"/>
      <c r="B862" s="9"/>
      <c r="C862" s="115"/>
      <c r="D862" s="9"/>
      <c r="E862" s="9"/>
      <c r="F862" s="9"/>
      <c r="G862" s="9"/>
      <c r="H862" s="9"/>
      <c r="I862" s="9"/>
      <c r="J862" s="9"/>
      <c r="K862" s="9"/>
      <c r="L862" s="9"/>
      <c r="M862" s="9"/>
      <c r="N862" s="9"/>
      <c r="O862" s="9"/>
      <c r="P862" s="9"/>
      <c r="Q862" s="9"/>
      <c r="R862" s="9"/>
      <c r="S862" s="9"/>
      <c r="T862" s="9"/>
      <c r="U862" s="9"/>
      <c r="V862" s="9"/>
      <c r="W862" s="9"/>
      <c r="X862" s="9"/>
      <c r="Y862" s="9"/>
      <c r="Z862" s="9"/>
    </row>
    <row r="863" spans="1:26" ht="15.75" customHeight="1" x14ac:dyDescent="0.3">
      <c r="A863" s="9"/>
      <c r="B863" s="9"/>
      <c r="C863" s="115"/>
      <c r="D863" s="9"/>
      <c r="E863" s="9"/>
      <c r="F863" s="9"/>
      <c r="G863" s="9"/>
      <c r="H863" s="9"/>
      <c r="I863" s="9"/>
      <c r="J863" s="9"/>
      <c r="K863" s="9"/>
      <c r="L863" s="9"/>
      <c r="M863" s="9"/>
      <c r="N863" s="9"/>
      <c r="O863" s="9"/>
      <c r="P863" s="9"/>
      <c r="Q863" s="9"/>
      <c r="R863" s="9"/>
      <c r="S863" s="9"/>
      <c r="T863" s="9"/>
      <c r="U863" s="9"/>
      <c r="V863" s="9"/>
      <c r="W863" s="9"/>
      <c r="X863" s="9"/>
      <c r="Y863" s="9"/>
      <c r="Z863" s="9"/>
    </row>
    <row r="864" spans="1:26" ht="15.75" customHeight="1" x14ac:dyDescent="0.3">
      <c r="A864" s="9"/>
      <c r="B864" s="9"/>
      <c r="C864" s="115"/>
      <c r="D864" s="9"/>
      <c r="E864" s="9"/>
      <c r="F864" s="9"/>
      <c r="G864" s="9"/>
      <c r="H864" s="9"/>
      <c r="I864" s="9"/>
      <c r="J864" s="9"/>
      <c r="K864" s="9"/>
      <c r="L864" s="9"/>
      <c r="M864" s="9"/>
      <c r="N864" s="9"/>
      <c r="O864" s="9"/>
      <c r="P864" s="9"/>
      <c r="Q864" s="9"/>
      <c r="R864" s="9"/>
      <c r="S864" s="9"/>
      <c r="T864" s="9"/>
      <c r="U864" s="9"/>
      <c r="V864" s="9"/>
      <c r="W864" s="9"/>
      <c r="X864" s="9"/>
      <c r="Y864" s="9"/>
      <c r="Z864" s="9"/>
    </row>
    <row r="865" spans="1:26" ht="15.75" customHeight="1" x14ac:dyDescent="0.3">
      <c r="A865" s="9"/>
      <c r="B865" s="9"/>
      <c r="C865" s="115"/>
      <c r="D865" s="9"/>
      <c r="E865" s="9"/>
      <c r="F865" s="9"/>
      <c r="G865" s="9"/>
      <c r="H865" s="9"/>
      <c r="I865" s="9"/>
      <c r="J865" s="9"/>
      <c r="K865" s="9"/>
      <c r="L865" s="9"/>
      <c r="M865" s="9"/>
      <c r="N865" s="9"/>
      <c r="O865" s="9"/>
      <c r="P865" s="9"/>
      <c r="Q865" s="9"/>
      <c r="R865" s="9"/>
      <c r="S865" s="9"/>
      <c r="T865" s="9"/>
      <c r="U865" s="9"/>
      <c r="V865" s="9"/>
      <c r="W865" s="9"/>
      <c r="X865" s="9"/>
      <c r="Y865" s="9"/>
      <c r="Z865" s="9"/>
    </row>
    <row r="866" spans="1:26" ht="15.75" customHeight="1" x14ac:dyDescent="0.3">
      <c r="A866" s="9"/>
      <c r="B866" s="9"/>
      <c r="C866" s="115"/>
      <c r="D866" s="9"/>
      <c r="E866" s="9"/>
      <c r="F866" s="9"/>
      <c r="G866" s="9"/>
      <c r="H866" s="9"/>
      <c r="I866" s="9"/>
      <c r="J866" s="9"/>
      <c r="K866" s="9"/>
      <c r="L866" s="9"/>
      <c r="M866" s="9"/>
      <c r="N866" s="9"/>
      <c r="O866" s="9"/>
      <c r="P866" s="9"/>
      <c r="Q866" s="9"/>
      <c r="R866" s="9"/>
      <c r="S866" s="9"/>
      <c r="T866" s="9"/>
      <c r="U866" s="9"/>
      <c r="V866" s="9"/>
      <c r="W866" s="9"/>
      <c r="X866" s="9"/>
      <c r="Y866" s="9"/>
      <c r="Z866" s="9"/>
    </row>
    <row r="867" spans="1:26" ht="15.75" customHeight="1" x14ac:dyDescent="0.3">
      <c r="A867" s="9"/>
      <c r="B867" s="9"/>
      <c r="C867" s="115"/>
      <c r="D867" s="9"/>
      <c r="E867" s="9"/>
      <c r="F867" s="9"/>
      <c r="G867" s="9"/>
      <c r="H867" s="9"/>
      <c r="I867" s="9"/>
      <c r="J867" s="9"/>
      <c r="K867" s="9"/>
      <c r="L867" s="9"/>
      <c r="M867" s="9"/>
      <c r="N867" s="9"/>
      <c r="O867" s="9"/>
      <c r="P867" s="9"/>
      <c r="Q867" s="9"/>
      <c r="R867" s="9"/>
      <c r="S867" s="9"/>
      <c r="T867" s="9"/>
      <c r="U867" s="9"/>
      <c r="V867" s="9"/>
      <c r="W867" s="9"/>
      <c r="X867" s="9"/>
      <c r="Y867" s="9"/>
      <c r="Z867" s="9"/>
    </row>
    <row r="868" spans="1:26" ht="15.75" customHeight="1" x14ac:dyDescent="0.3">
      <c r="A868" s="9"/>
      <c r="B868" s="9"/>
      <c r="C868" s="115"/>
      <c r="D868" s="9"/>
      <c r="E868" s="9"/>
      <c r="F868" s="9"/>
      <c r="G868" s="9"/>
      <c r="H868" s="9"/>
      <c r="I868" s="9"/>
      <c r="J868" s="9"/>
      <c r="K868" s="9"/>
      <c r="L868" s="9"/>
      <c r="M868" s="9"/>
      <c r="N868" s="9"/>
      <c r="O868" s="9"/>
      <c r="P868" s="9"/>
      <c r="Q868" s="9"/>
      <c r="R868" s="9"/>
      <c r="S868" s="9"/>
      <c r="T868" s="9"/>
      <c r="U868" s="9"/>
      <c r="V868" s="9"/>
      <c r="W868" s="9"/>
      <c r="X868" s="9"/>
      <c r="Y868" s="9"/>
      <c r="Z868" s="9"/>
    </row>
    <row r="869" spans="1:26" ht="15.75" customHeight="1" x14ac:dyDescent="0.3">
      <c r="A869" s="9"/>
      <c r="B869" s="9"/>
      <c r="C869" s="115"/>
      <c r="D869" s="9"/>
      <c r="E869" s="9"/>
      <c r="F869" s="9"/>
      <c r="G869" s="9"/>
      <c r="H869" s="9"/>
      <c r="I869" s="9"/>
      <c r="J869" s="9"/>
      <c r="K869" s="9"/>
      <c r="L869" s="9"/>
      <c r="M869" s="9"/>
      <c r="N869" s="9"/>
      <c r="O869" s="9"/>
      <c r="P869" s="9"/>
      <c r="Q869" s="9"/>
      <c r="R869" s="9"/>
      <c r="S869" s="9"/>
      <c r="T869" s="9"/>
      <c r="U869" s="9"/>
      <c r="V869" s="9"/>
      <c r="W869" s="9"/>
      <c r="X869" s="9"/>
      <c r="Y869" s="9"/>
      <c r="Z869" s="9"/>
    </row>
    <row r="870" spans="1:26" ht="15.75" customHeight="1" x14ac:dyDescent="0.3">
      <c r="A870" s="9"/>
      <c r="B870" s="9"/>
      <c r="C870" s="115"/>
      <c r="D870" s="9"/>
      <c r="E870" s="9"/>
      <c r="F870" s="9"/>
      <c r="G870" s="9"/>
      <c r="H870" s="9"/>
      <c r="I870" s="9"/>
      <c r="J870" s="9"/>
      <c r="K870" s="9"/>
      <c r="L870" s="9"/>
      <c r="M870" s="9"/>
      <c r="N870" s="9"/>
      <c r="O870" s="9"/>
      <c r="P870" s="9"/>
      <c r="Q870" s="9"/>
      <c r="R870" s="9"/>
      <c r="S870" s="9"/>
      <c r="T870" s="9"/>
      <c r="U870" s="9"/>
      <c r="V870" s="9"/>
      <c r="W870" s="9"/>
      <c r="X870" s="9"/>
      <c r="Y870" s="9"/>
      <c r="Z870" s="9"/>
    </row>
    <row r="871" spans="1:26" ht="15.75" customHeight="1" x14ac:dyDescent="0.3">
      <c r="A871" s="9"/>
      <c r="B871" s="9"/>
      <c r="C871" s="115"/>
      <c r="D871" s="9"/>
      <c r="E871" s="9"/>
      <c r="F871" s="9"/>
      <c r="G871" s="9"/>
      <c r="H871" s="9"/>
      <c r="I871" s="9"/>
      <c r="J871" s="9"/>
      <c r="K871" s="9"/>
      <c r="L871" s="9"/>
      <c r="M871" s="9"/>
      <c r="N871" s="9"/>
      <c r="O871" s="9"/>
      <c r="P871" s="9"/>
      <c r="Q871" s="9"/>
      <c r="R871" s="9"/>
      <c r="S871" s="9"/>
      <c r="T871" s="9"/>
      <c r="U871" s="9"/>
      <c r="V871" s="9"/>
      <c r="W871" s="9"/>
      <c r="X871" s="9"/>
      <c r="Y871" s="9"/>
      <c r="Z871" s="9"/>
    </row>
    <row r="872" spans="1:26" ht="15.75" customHeight="1" x14ac:dyDescent="0.3">
      <c r="A872" s="9"/>
      <c r="B872" s="9"/>
      <c r="C872" s="115"/>
      <c r="D872" s="9"/>
      <c r="E872" s="9"/>
      <c r="F872" s="9"/>
      <c r="G872" s="9"/>
      <c r="H872" s="9"/>
      <c r="I872" s="9"/>
      <c r="J872" s="9"/>
      <c r="K872" s="9"/>
      <c r="L872" s="9"/>
      <c r="M872" s="9"/>
      <c r="N872" s="9"/>
      <c r="O872" s="9"/>
      <c r="P872" s="9"/>
      <c r="Q872" s="9"/>
      <c r="R872" s="9"/>
      <c r="S872" s="9"/>
      <c r="T872" s="9"/>
      <c r="U872" s="9"/>
      <c r="V872" s="9"/>
      <c r="W872" s="9"/>
      <c r="X872" s="9"/>
      <c r="Y872" s="9"/>
      <c r="Z872" s="9"/>
    </row>
    <row r="873" spans="1:26" ht="15.75" customHeight="1" x14ac:dyDescent="0.3">
      <c r="A873" s="9"/>
      <c r="B873" s="9"/>
      <c r="C873" s="115"/>
      <c r="D873" s="9"/>
      <c r="E873" s="9"/>
      <c r="F873" s="9"/>
      <c r="G873" s="9"/>
      <c r="H873" s="9"/>
      <c r="I873" s="9"/>
      <c r="J873" s="9"/>
      <c r="K873" s="9"/>
      <c r="L873" s="9"/>
      <c r="M873" s="9"/>
      <c r="N873" s="9"/>
      <c r="O873" s="9"/>
      <c r="P873" s="9"/>
      <c r="Q873" s="9"/>
      <c r="R873" s="9"/>
      <c r="S873" s="9"/>
      <c r="T873" s="9"/>
      <c r="U873" s="9"/>
      <c r="V873" s="9"/>
      <c r="W873" s="9"/>
      <c r="X873" s="9"/>
      <c r="Y873" s="9"/>
      <c r="Z873" s="9"/>
    </row>
    <row r="874" spans="1:26" ht="15.75" customHeight="1" x14ac:dyDescent="0.3">
      <c r="A874" s="9"/>
      <c r="B874" s="9"/>
      <c r="C874" s="115"/>
      <c r="D874" s="9"/>
      <c r="E874" s="9"/>
      <c r="F874" s="9"/>
      <c r="G874" s="9"/>
      <c r="H874" s="9"/>
      <c r="I874" s="9"/>
      <c r="J874" s="9"/>
      <c r="K874" s="9"/>
      <c r="L874" s="9"/>
      <c r="M874" s="9"/>
      <c r="N874" s="9"/>
      <c r="O874" s="9"/>
      <c r="P874" s="9"/>
      <c r="Q874" s="9"/>
      <c r="R874" s="9"/>
      <c r="S874" s="9"/>
      <c r="T874" s="9"/>
      <c r="U874" s="9"/>
      <c r="V874" s="9"/>
      <c r="W874" s="9"/>
      <c r="X874" s="9"/>
      <c r="Y874" s="9"/>
      <c r="Z874" s="9"/>
    </row>
    <row r="875" spans="1:26" ht="15.75" customHeight="1" x14ac:dyDescent="0.3">
      <c r="A875" s="9"/>
      <c r="B875" s="9"/>
      <c r="C875" s="115"/>
      <c r="D875" s="9"/>
      <c r="E875" s="9"/>
      <c r="F875" s="9"/>
      <c r="G875" s="9"/>
      <c r="H875" s="9"/>
      <c r="I875" s="9"/>
      <c r="J875" s="9"/>
      <c r="K875" s="9"/>
      <c r="L875" s="9"/>
      <c r="M875" s="9"/>
      <c r="N875" s="9"/>
      <c r="O875" s="9"/>
      <c r="P875" s="9"/>
      <c r="Q875" s="9"/>
      <c r="R875" s="9"/>
      <c r="S875" s="9"/>
      <c r="T875" s="9"/>
      <c r="U875" s="9"/>
      <c r="V875" s="9"/>
      <c r="W875" s="9"/>
      <c r="X875" s="9"/>
      <c r="Y875" s="9"/>
      <c r="Z875" s="9"/>
    </row>
    <row r="876" spans="1:26" ht="15.75" customHeight="1" x14ac:dyDescent="0.3">
      <c r="A876" s="9"/>
      <c r="B876" s="9"/>
      <c r="C876" s="115"/>
      <c r="D876" s="9"/>
      <c r="E876" s="9"/>
      <c r="F876" s="9"/>
      <c r="G876" s="9"/>
      <c r="H876" s="9"/>
      <c r="I876" s="9"/>
      <c r="J876" s="9"/>
      <c r="K876" s="9"/>
      <c r="L876" s="9"/>
      <c r="M876" s="9"/>
      <c r="N876" s="9"/>
      <c r="O876" s="9"/>
      <c r="P876" s="9"/>
      <c r="Q876" s="9"/>
      <c r="R876" s="9"/>
      <c r="S876" s="9"/>
      <c r="T876" s="9"/>
      <c r="U876" s="9"/>
      <c r="V876" s="9"/>
      <c r="W876" s="9"/>
      <c r="X876" s="9"/>
      <c r="Y876" s="9"/>
      <c r="Z876" s="9"/>
    </row>
    <row r="877" spans="1:26" ht="15.75" customHeight="1" x14ac:dyDescent="0.3">
      <c r="A877" s="9"/>
      <c r="B877" s="9"/>
      <c r="C877" s="115"/>
      <c r="D877" s="9"/>
      <c r="E877" s="9"/>
      <c r="F877" s="9"/>
      <c r="G877" s="9"/>
      <c r="H877" s="9"/>
      <c r="I877" s="9"/>
      <c r="J877" s="9"/>
      <c r="K877" s="9"/>
      <c r="L877" s="9"/>
      <c r="M877" s="9"/>
      <c r="N877" s="9"/>
      <c r="O877" s="9"/>
      <c r="P877" s="9"/>
      <c r="Q877" s="9"/>
      <c r="R877" s="9"/>
      <c r="S877" s="9"/>
      <c r="T877" s="9"/>
      <c r="U877" s="9"/>
      <c r="V877" s="9"/>
      <c r="W877" s="9"/>
      <c r="X877" s="9"/>
      <c r="Y877" s="9"/>
      <c r="Z877" s="9"/>
    </row>
    <row r="878" spans="1:26" ht="15.75" customHeight="1" x14ac:dyDescent="0.3">
      <c r="A878" s="9"/>
      <c r="B878" s="9"/>
      <c r="C878" s="115"/>
      <c r="D878" s="9"/>
      <c r="E878" s="9"/>
      <c r="F878" s="9"/>
      <c r="G878" s="9"/>
      <c r="H878" s="9"/>
      <c r="I878" s="9"/>
      <c r="J878" s="9"/>
      <c r="K878" s="9"/>
      <c r="L878" s="9"/>
      <c r="M878" s="9"/>
      <c r="N878" s="9"/>
      <c r="O878" s="9"/>
      <c r="P878" s="9"/>
      <c r="Q878" s="9"/>
      <c r="R878" s="9"/>
      <c r="S878" s="9"/>
      <c r="T878" s="9"/>
      <c r="U878" s="9"/>
      <c r="V878" s="9"/>
      <c r="W878" s="9"/>
      <c r="X878" s="9"/>
      <c r="Y878" s="9"/>
      <c r="Z878" s="9"/>
    </row>
    <row r="879" spans="1:26" ht="15.75" customHeight="1" x14ac:dyDescent="0.3">
      <c r="A879" s="9"/>
      <c r="B879" s="9"/>
      <c r="C879" s="115"/>
      <c r="D879" s="9"/>
      <c r="E879" s="9"/>
      <c r="F879" s="9"/>
      <c r="G879" s="9"/>
      <c r="H879" s="9"/>
      <c r="I879" s="9"/>
      <c r="J879" s="9"/>
      <c r="K879" s="9"/>
      <c r="L879" s="9"/>
      <c r="M879" s="9"/>
      <c r="N879" s="9"/>
      <c r="O879" s="9"/>
      <c r="P879" s="9"/>
      <c r="Q879" s="9"/>
      <c r="R879" s="9"/>
      <c r="S879" s="9"/>
      <c r="T879" s="9"/>
      <c r="U879" s="9"/>
      <c r="V879" s="9"/>
      <c r="W879" s="9"/>
      <c r="X879" s="9"/>
      <c r="Y879" s="9"/>
      <c r="Z879" s="9"/>
    </row>
    <row r="880" spans="1:26" ht="15.75" customHeight="1" x14ac:dyDescent="0.3">
      <c r="A880" s="9"/>
      <c r="B880" s="9"/>
      <c r="C880" s="115"/>
      <c r="D880" s="9"/>
      <c r="E880" s="9"/>
      <c r="F880" s="9"/>
      <c r="G880" s="9"/>
      <c r="H880" s="9"/>
      <c r="I880" s="9"/>
      <c r="J880" s="9"/>
      <c r="K880" s="9"/>
      <c r="L880" s="9"/>
      <c r="M880" s="9"/>
      <c r="N880" s="9"/>
      <c r="O880" s="9"/>
      <c r="P880" s="9"/>
      <c r="Q880" s="9"/>
      <c r="R880" s="9"/>
      <c r="S880" s="9"/>
      <c r="T880" s="9"/>
      <c r="U880" s="9"/>
      <c r="V880" s="9"/>
      <c r="W880" s="9"/>
      <c r="X880" s="9"/>
      <c r="Y880" s="9"/>
      <c r="Z880" s="9"/>
    </row>
    <row r="881" spans="1:26" ht="15.75" customHeight="1" x14ac:dyDescent="0.3">
      <c r="A881" s="9"/>
      <c r="B881" s="9"/>
      <c r="C881" s="115"/>
      <c r="D881" s="9"/>
      <c r="E881" s="9"/>
      <c r="F881" s="9"/>
      <c r="G881" s="9"/>
      <c r="H881" s="9"/>
      <c r="I881" s="9"/>
      <c r="J881" s="9"/>
      <c r="K881" s="9"/>
      <c r="L881" s="9"/>
      <c r="M881" s="9"/>
      <c r="N881" s="9"/>
      <c r="O881" s="9"/>
      <c r="P881" s="9"/>
      <c r="Q881" s="9"/>
      <c r="R881" s="9"/>
      <c r="S881" s="9"/>
      <c r="T881" s="9"/>
      <c r="U881" s="9"/>
      <c r="V881" s="9"/>
      <c r="W881" s="9"/>
      <c r="X881" s="9"/>
      <c r="Y881" s="9"/>
      <c r="Z881" s="9"/>
    </row>
    <row r="882" spans="1:26" ht="15.75" customHeight="1" x14ac:dyDescent="0.3">
      <c r="A882" s="9"/>
      <c r="B882" s="9"/>
      <c r="C882" s="115"/>
      <c r="D882" s="9"/>
      <c r="E882" s="9"/>
      <c r="F882" s="9"/>
      <c r="G882" s="9"/>
      <c r="H882" s="9"/>
      <c r="I882" s="9"/>
      <c r="J882" s="9"/>
      <c r="K882" s="9"/>
      <c r="L882" s="9"/>
      <c r="M882" s="9"/>
      <c r="N882" s="9"/>
      <c r="O882" s="9"/>
      <c r="P882" s="9"/>
      <c r="Q882" s="9"/>
      <c r="R882" s="9"/>
      <c r="S882" s="9"/>
      <c r="T882" s="9"/>
      <c r="U882" s="9"/>
      <c r="V882" s="9"/>
      <c r="W882" s="9"/>
      <c r="X882" s="9"/>
      <c r="Y882" s="9"/>
      <c r="Z882" s="9"/>
    </row>
    <row r="883" spans="1:26" ht="15.75" customHeight="1" x14ac:dyDescent="0.3">
      <c r="A883" s="9"/>
      <c r="B883" s="9"/>
      <c r="C883" s="115"/>
      <c r="D883" s="9"/>
      <c r="E883" s="9"/>
      <c r="F883" s="9"/>
      <c r="G883" s="9"/>
      <c r="H883" s="9"/>
      <c r="I883" s="9"/>
      <c r="J883" s="9"/>
      <c r="K883" s="9"/>
      <c r="L883" s="9"/>
      <c r="M883" s="9"/>
      <c r="N883" s="9"/>
      <c r="O883" s="9"/>
      <c r="P883" s="9"/>
      <c r="Q883" s="9"/>
      <c r="R883" s="9"/>
      <c r="S883" s="9"/>
      <c r="T883" s="9"/>
      <c r="U883" s="9"/>
      <c r="V883" s="9"/>
      <c r="W883" s="9"/>
      <c r="X883" s="9"/>
      <c r="Y883" s="9"/>
      <c r="Z883" s="9"/>
    </row>
    <row r="884" spans="1:26" ht="15.75" customHeight="1" x14ac:dyDescent="0.3">
      <c r="A884" s="9"/>
      <c r="B884" s="9"/>
      <c r="C884" s="115"/>
      <c r="D884" s="9"/>
      <c r="E884" s="9"/>
      <c r="F884" s="9"/>
      <c r="G884" s="9"/>
      <c r="H884" s="9"/>
      <c r="I884" s="9"/>
      <c r="J884" s="9"/>
      <c r="K884" s="9"/>
      <c r="L884" s="9"/>
      <c r="M884" s="9"/>
      <c r="N884" s="9"/>
      <c r="O884" s="9"/>
      <c r="P884" s="9"/>
      <c r="Q884" s="9"/>
      <c r="R884" s="9"/>
      <c r="S884" s="9"/>
      <c r="T884" s="9"/>
      <c r="U884" s="9"/>
      <c r="V884" s="9"/>
      <c r="W884" s="9"/>
      <c r="X884" s="9"/>
      <c r="Y884" s="9"/>
      <c r="Z884" s="9"/>
    </row>
    <row r="885" spans="1:26" ht="15.75" customHeight="1" x14ac:dyDescent="0.3">
      <c r="A885" s="9"/>
      <c r="B885" s="9"/>
      <c r="C885" s="115"/>
      <c r="D885" s="9"/>
      <c r="E885" s="9"/>
      <c r="F885" s="9"/>
      <c r="G885" s="9"/>
      <c r="H885" s="9"/>
      <c r="I885" s="9"/>
      <c r="J885" s="9"/>
      <c r="K885" s="9"/>
      <c r="L885" s="9"/>
      <c r="M885" s="9"/>
      <c r="N885" s="9"/>
      <c r="O885" s="9"/>
      <c r="P885" s="9"/>
      <c r="Q885" s="9"/>
      <c r="R885" s="9"/>
      <c r="S885" s="9"/>
      <c r="T885" s="9"/>
      <c r="U885" s="9"/>
      <c r="V885" s="9"/>
      <c r="W885" s="9"/>
      <c r="X885" s="9"/>
      <c r="Y885" s="9"/>
      <c r="Z885" s="9"/>
    </row>
    <row r="886" spans="1:26" ht="15.75" customHeight="1" x14ac:dyDescent="0.3">
      <c r="A886" s="9"/>
      <c r="B886" s="9"/>
      <c r="C886" s="115"/>
      <c r="D886" s="9"/>
      <c r="E886" s="9"/>
      <c r="F886" s="9"/>
      <c r="G886" s="9"/>
      <c r="H886" s="9"/>
      <c r="I886" s="9"/>
      <c r="J886" s="9"/>
      <c r="K886" s="9"/>
      <c r="L886" s="9"/>
      <c r="M886" s="9"/>
      <c r="N886" s="9"/>
      <c r="O886" s="9"/>
      <c r="P886" s="9"/>
      <c r="Q886" s="9"/>
      <c r="R886" s="9"/>
      <c r="S886" s="9"/>
      <c r="T886" s="9"/>
      <c r="U886" s="9"/>
      <c r="V886" s="9"/>
      <c r="W886" s="9"/>
      <c r="X886" s="9"/>
      <c r="Y886" s="9"/>
      <c r="Z886" s="9"/>
    </row>
    <row r="887" spans="1:26" ht="15.75" customHeight="1" x14ac:dyDescent="0.3">
      <c r="A887" s="9"/>
      <c r="B887" s="9"/>
      <c r="C887" s="115"/>
      <c r="D887" s="9"/>
      <c r="E887" s="9"/>
      <c r="F887" s="9"/>
      <c r="G887" s="9"/>
      <c r="H887" s="9"/>
      <c r="I887" s="9"/>
      <c r="J887" s="9"/>
      <c r="K887" s="9"/>
      <c r="L887" s="9"/>
      <c r="M887" s="9"/>
      <c r="N887" s="9"/>
      <c r="O887" s="9"/>
      <c r="P887" s="9"/>
      <c r="Q887" s="9"/>
      <c r="R887" s="9"/>
      <c r="S887" s="9"/>
      <c r="T887" s="9"/>
      <c r="U887" s="9"/>
      <c r="V887" s="9"/>
      <c r="W887" s="9"/>
      <c r="X887" s="9"/>
      <c r="Y887" s="9"/>
      <c r="Z887" s="9"/>
    </row>
    <row r="888" spans="1:26" ht="15.75" customHeight="1" x14ac:dyDescent="0.3">
      <c r="A888" s="9"/>
      <c r="B888" s="9"/>
      <c r="C888" s="115"/>
      <c r="D888" s="9"/>
      <c r="E888" s="9"/>
      <c r="F888" s="9"/>
      <c r="G888" s="9"/>
      <c r="H888" s="9"/>
      <c r="I888" s="9"/>
      <c r="J888" s="9"/>
      <c r="K888" s="9"/>
      <c r="L888" s="9"/>
      <c r="M888" s="9"/>
      <c r="N888" s="9"/>
      <c r="O888" s="9"/>
      <c r="P888" s="9"/>
      <c r="Q888" s="9"/>
      <c r="R888" s="9"/>
      <c r="S888" s="9"/>
      <c r="T888" s="9"/>
      <c r="U888" s="9"/>
      <c r="V888" s="9"/>
      <c r="W888" s="9"/>
      <c r="X888" s="9"/>
      <c r="Y888" s="9"/>
      <c r="Z888" s="9"/>
    </row>
    <row r="889" spans="1:26" ht="15.75" customHeight="1" x14ac:dyDescent="0.3">
      <c r="A889" s="9"/>
      <c r="B889" s="9"/>
      <c r="C889" s="115"/>
      <c r="D889" s="9"/>
      <c r="E889" s="9"/>
      <c r="F889" s="9"/>
      <c r="G889" s="9"/>
      <c r="H889" s="9"/>
      <c r="I889" s="9"/>
      <c r="J889" s="9"/>
      <c r="K889" s="9"/>
      <c r="L889" s="9"/>
      <c r="M889" s="9"/>
      <c r="N889" s="9"/>
      <c r="O889" s="9"/>
      <c r="P889" s="9"/>
      <c r="Q889" s="9"/>
      <c r="R889" s="9"/>
      <c r="S889" s="9"/>
      <c r="T889" s="9"/>
      <c r="U889" s="9"/>
      <c r="V889" s="9"/>
      <c r="W889" s="9"/>
      <c r="X889" s="9"/>
      <c r="Y889" s="9"/>
      <c r="Z889" s="9"/>
    </row>
    <row r="890" spans="1:26" ht="15.75" customHeight="1" x14ac:dyDescent="0.3">
      <c r="A890" s="9"/>
      <c r="B890" s="9"/>
      <c r="C890" s="115"/>
      <c r="D890" s="9"/>
      <c r="E890" s="9"/>
      <c r="F890" s="9"/>
      <c r="G890" s="9"/>
      <c r="H890" s="9"/>
      <c r="I890" s="9"/>
      <c r="J890" s="9"/>
      <c r="K890" s="9"/>
      <c r="L890" s="9"/>
      <c r="M890" s="9"/>
      <c r="N890" s="9"/>
      <c r="O890" s="9"/>
      <c r="P890" s="9"/>
      <c r="Q890" s="9"/>
      <c r="R890" s="9"/>
      <c r="S890" s="9"/>
      <c r="T890" s="9"/>
      <c r="U890" s="9"/>
      <c r="V890" s="9"/>
      <c r="W890" s="9"/>
      <c r="X890" s="9"/>
      <c r="Y890" s="9"/>
      <c r="Z890" s="9"/>
    </row>
    <row r="891" spans="1:26" ht="15.75" customHeight="1" x14ac:dyDescent="0.3">
      <c r="A891" s="9"/>
      <c r="B891" s="9"/>
      <c r="C891" s="115"/>
      <c r="D891" s="9"/>
      <c r="E891" s="9"/>
      <c r="F891" s="9"/>
      <c r="G891" s="9"/>
      <c r="H891" s="9"/>
      <c r="I891" s="9"/>
      <c r="J891" s="9"/>
      <c r="K891" s="9"/>
      <c r="L891" s="9"/>
      <c r="M891" s="9"/>
      <c r="N891" s="9"/>
      <c r="O891" s="9"/>
      <c r="P891" s="9"/>
      <c r="Q891" s="9"/>
      <c r="R891" s="9"/>
      <c r="S891" s="9"/>
      <c r="T891" s="9"/>
      <c r="U891" s="9"/>
      <c r="V891" s="9"/>
      <c r="W891" s="9"/>
      <c r="X891" s="9"/>
      <c r="Y891" s="9"/>
      <c r="Z891" s="9"/>
    </row>
    <row r="892" spans="1:26" ht="15.75" customHeight="1" x14ac:dyDescent="0.3">
      <c r="A892" s="9"/>
      <c r="B892" s="9"/>
      <c r="C892" s="115"/>
      <c r="D892" s="9"/>
      <c r="E892" s="9"/>
      <c r="F892" s="9"/>
      <c r="G892" s="9"/>
      <c r="H892" s="9"/>
      <c r="I892" s="9"/>
      <c r="J892" s="9"/>
      <c r="K892" s="9"/>
      <c r="L892" s="9"/>
      <c r="M892" s="9"/>
      <c r="N892" s="9"/>
      <c r="O892" s="9"/>
      <c r="P892" s="9"/>
      <c r="Q892" s="9"/>
      <c r="R892" s="9"/>
      <c r="S892" s="9"/>
      <c r="T892" s="9"/>
      <c r="U892" s="9"/>
      <c r="V892" s="9"/>
      <c r="W892" s="9"/>
      <c r="X892" s="9"/>
      <c r="Y892" s="9"/>
      <c r="Z892" s="9"/>
    </row>
    <row r="893" spans="1:26" ht="15.75" customHeight="1" x14ac:dyDescent="0.3">
      <c r="A893" s="9"/>
      <c r="B893" s="9"/>
      <c r="C893" s="115"/>
      <c r="D893" s="9"/>
      <c r="E893" s="9"/>
      <c r="F893" s="9"/>
      <c r="G893" s="9"/>
      <c r="H893" s="9"/>
      <c r="I893" s="9"/>
      <c r="J893" s="9"/>
      <c r="K893" s="9"/>
      <c r="L893" s="9"/>
      <c r="M893" s="9"/>
      <c r="N893" s="9"/>
      <c r="O893" s="9"/>
      <c r="P893" s="9"/>
      <c r="Q893" s="9"/>
      <c r="R893" s="9"/>
      <c r="S893" s="9"/>
      <c r="T893" s="9"/>
      <c r="U893" s="9"/>
      <c r="V893" s="9"/>
      <c r="W893" s="9"/>
      <c r="X893" s="9"/>
      <c r="Y893" s="9"/>
      <c r="Z893" s="9"/>
    </row>
    <row r="894" spans="1:26" ht="15.75" customHeight="1" x14ac:dyDescent="0.3">
      <c r="A894" s="9"/>
      <c r="B894" s="9"/>
      <c r="C894" s="115"/>
      <c r="D894" s="9"/>
      <c r="E894" s="9"/>
      <c r="F894" s="9"/>
      <c r="G894" s="9"/>
      <c r="H894" s="9"/>
      <c r="I894" s="9"/>
      <c r="J894" s="9"/>
      <c r="K894" s="9"/>
      <c r="L894" s="9"/>
      <c r="M894" s="9"/>
      <c r="N894" s="9"/>
      <c r="O894" s="9"/>
      <c r="P894" s="9"/>
      <c r="Q894" s="9"/>
      <c r="R894" s="9"/>
      <c r="S894" s="9"/>
      <c r="T894" s="9"/>
      <c r="U894" s="9"/>
      <c r="V894" s="9"/>
      <c r="W894" s="9"/>
      <c r="X894" s="9"/>
      <c r="Y894" s="9"/>
      <c r="Z894" s="9"/>
    </row>
    <row r="895" spans="1:26" ht="15.75" customHeight="1" x14ac:dyDescent="0.3">
      <c r="A895" s="9"/>
      <c r="B895" s="9"/>
      <c r="C895" s="115"/>
      <c r="D895" s="9"/>
      <c r="E895" s="9"/>
      <c r="F895" s="9"/>
      <c r="G895" s="9"/>
      <c r="H895" s="9"/>
      <c r="I895" s="9"/>
      <c r="J895" s="9"/>
      <c r="K895" s="9"/>
      <c r="L895" s="9"/>
      <c r="M895" s="9"/>
      <c r="N895" s="9"/>
      <c r="O895" s="9"/>
      <c r="P895" s="9"/>
      <c r="Q895" s="9"/>
      <c r="R895" s="9"/>
      <c r="S895" s="9"/>
      <c r="T895" s="9"/>
      <c r="U895" s="9"/>
      <c r="V895" s="9"/>
      <c r="W895" s="9"/>
      <c r="X895" s="9"/>
      <c r="Y895" s="9"/>
      <c r="Z895" s="9"/>
    </row>
    <row r="896" spans="1:26" ht="15.75" customHeight="1" x14ac:dyDescent="0.3">
      <c r="A896" s="9"/>
      <c r="B896" s="9"/>
      <c r="C896" s="115"/>
      <c r="D896" s="9"/>
      <c r="E896" s="9"/>
      <c r="F896" s="9"/>
      <c r="G896" s="9"/>
      <c r="H896" s="9"/>
      <c r="I896" s="9"/>
      <c r="J896" s="9"/>
      <c r="K896" s="9"/>
      <c r="L896" s="9"/>
      <c r="M896" s="9"/>
      <c r="N896" s="9"/>
      <c r="O896" s="9"/>
      <c r="P896" s="9"/>
      <c r="Q896" s="9"/>
      <c r="R896" s="9"/>
      <c r="S896" s="9"/>
      <c r="T896" s="9"/>
      <c r="U896" s="9"/>
      <c r="V896" s="9"/>
      <c r="W896" s="9"/>
      <c r="X896" s="9"/>
      <c r="Y896" s="9"/>
      <c r="Z896" s="9"/>
    </row>
    <row r="897" spans="1:26" ht="15.75" customHeight="1" x14ac:dyDescent="0.3">
      <c r="A897" s="9"/>
      <c r="B897" s="9"/>
      <c r="C897" s="115"/>
      <c r="D897" s="9"/>
      <c r="E897" s="9"/>
      <c r="F897" s="9"/>
      <c r="G897" s="9"/>
      <c r="H897" s="9"/>
      <c r="I897" s="9"/>
      <c r="J897" s="9"/>
      <c r="K897" s="9"/>
      <c r="L897" s="9"/>
      <c r="M897" s="9"/>
      <c r="N897" s="9"/>
      <c r="O897" s="9"/>
      <c r="P897" s="9"/>
      <c r="Q897" s="9"/>
      <c r="R897" s="9"/>
      <c r="S897" s="9"/>
      <c r="T897" s="9"/>
      <c r="U897" s="9"/>
      <c r="V897" s="9"/>
      <c r="W897" s="9"/>
      <c r="X897" s="9"/>
      <c r="Y897" s="9"/>
      <c r="Z897" s="9"/>
    </row>
    <row r="898" spans="1:26" ht="15.75" customHeight="1" x14ac:dyDescent="0.3">
      <c r="A898" s="9"/>
      <c r="B898" s="9"/>
      <c r="C898" s="115"/>
      <c r="D898" s="9"/>
      <c r="E898" s="9"/>
      <c r="F898" s="9"/>
      <c r="G898" s="9"/>
      <c r="H898" s="9"/>
      <c r="I898" s="9"/>
      <c r="J898" s="9"/>
      <c r="K898" s="9"/>
      <c r="L898" s="9"/>
      <c r="M898" s="9"/>
      <c r="N898" s="9"/>
      <c r="O898" s="9"/>
      <c r="P898" s="9"/>
      <c r="Q898" s="9"/>
      <c r="R898" s="9"/>
      <c r="S898" s="9"/>
      <c r="T898" s="9"/>
      <c r="U898" s="9"/>
      <c r="V898" s="9"/>
      <c r="W898" s="9"/>
      <c r="X898" s="9"/>
      <c r="Y898" s="9"/>
      <c r="Z898" s="9"/>
    </row>
    <row r="899" spans="1:26" ht="15.75" customHeight="1" x14ac:dyDescent="0.3">
      <c r="A899" s="9"/>
      <c r="B899" s="9"/>
      <c r="C899" s="115"/>
      <c r="D899" s="9"/>
      <c r="E899" s="9"/>
      <c r="F899" s="9"/>
      <c r="G899" s="9"/>
      <c r="H899" s="9"/>
      <c r="I899" s="9"/>
      <c r="J899" s="9"/>
      <c r="K899" s="9"/>
      <c r="L899" s="9"/>
      <c r="M899" s="9"/>
      <c r="N899" s="9"/>
      <c r="O899" s="9"/>
      <c r="P899" s="9"/>
      <c r="Q899" s="9"/>
      <c r="R899" s="9"/>
      <c r="S899" s="9"/>
      <c r="T899" s="9"/>
      <c r="U899" s="9"/>
      <c r="V899" s="9"/>
      <c r="W899" s="9"/>
      <c r="X899" s="9"/>
      <c r="Y899" s="9"/>
      <c r="Z899" s="9"/>
    </row>
    <row r="900" spans="1:26" ht="15.75" customHeight="1" x14ac:dyDescent="0.3">
      <c r="A900" s="9"/>
      <c r="B900" s="9"/>
      <c r="C900" s="115"/>
      <c r="D900" s="9"/>
      <c r="E900" s="9"/>
      <c r="F900" s="9"/>
      <c r="G900" s="9"/>
      <c r="H900" s="9"/>
      <c r="I900" s="9"/>
      <c r="J900" s="9"/>
      <c r="K900" s="9"/>
      <c r="L900" s="9"/>
      <c r="M900" s="9"/>
      <c r="N900" s="9"/>
      <c r="O900" s="9"/>
      <c r="P900" s="9"/>
      <c r="Q900" s="9"/>
      <c r="R900" s="9"/>
      <c r="S900" s="9"/>
      <c r="T900" s="9"/>
      <c r="U900" s="9"/>
      <c r="V900" s="9"/>
      <c r="W900" s="9"/>
      <c r="X900" s="9"/>
      <c r="Y900" s="9"/>
      <c r="Z900" s="9"/>
    </row>
    <row r="901" spans="1:26" ht="15.75" customHeight="1" x14ac:dyDescent="0.3">
      <c r="A901" s="9"/>
      <c r="B901" s="9"/>
      <c r="C901" s="115"/>
      <c r="D901" s="9"/>
      <c r="E901" s="9"/>
      <c r="F901" s="9"/>
      <c r="G901" s="9"/>
      <c r="H901" s="9"/>
      <c r="I901" s="9"/>
      <c r="J901" s="9"/>
      <c r="K901" s="9"/>
      <c r="L901" s="9"/>
      <c r="M901" s="9"/>
      <c r="N901" s="9"/>
      <c r="O901" s="9"/>
      <c r="P901" s="9"/>
      <c r="Q901" s="9"/>
      <c r="R901" s="9"/>
      <c r="S901" s="9"/>
      <c r="T901" s="9"/>
      <c r="U901" s="9"/>
      <c r="V901" s="9"/>
      <c r="W901" s="9"/>
      <c r="X901" s="9"/>
      <c r="Y901" s="9"/>
      <c r="Z901" s="9"/>
    </row>
    <row r="902" spans="1:26" ht="15.75" customHeight="1" x14ac:dyDescent="0.3">
      <c r="A902" s="9"/>
      <c r="B902" s="9"/>
      <c r="C902" s="115"/>
      <c r="D902" s="9"/>
      <c r="E902" s="9"/>
      <c r="F902" s="9"/>
      <c r="G902" s="9"/>
      <c r="H902" s="9"/>
      <c r="I902" s="9"/>
      <c r="J902" s="9"/>
      <c r="K902" s="9"/>
      <c r="L902" s="9"/>
      <c r="M902" s="9"/>
      <c r="N902" s="9"/>
      <c r="O902" s="9"/>
      <c r="P902" s="9"/>
      <c r="Q902" s="9"/>
      <c r="R902" s="9"/>
      <c r="S902" s="9"/>
      <c r="T902" s="9"/>
      <c r="U902" s="9"/>
      <c r="V902" s="9"/>
      <c r="W902" s="9"/>
      <c r="X902" s="9"/>
      <c r="Y902" s="9"/>
      <c r="Z902" s="9"/>
    </row>
    <row r="903" spans="1:26" ht="15.75" customHeight="1" x14ac:dyDescent="0.3">
      <c r="A903" s="9"/>
      <c r="B903" s="9"/>
      <c r="C903" s="115"/>
      <c r="D903" s="9"/>
      <c r="E903" s="9"/>
      <c r="F903" s="9"/>
      <c r="G903" s="9"/>
      <c r="H903" s="9"/>
      <c r="I903" s="9"/>
      <c r="J903" s="9"/>
      <c r="K903" s="9"/>
      <c r="L903" s="9"/>
      <c r="M903" s="9"/>
      <c r="N903" s="9"/>
      <c r="O903" s="9"/>
      <c r="P903" s="9"/>
      <c r="Q903" s="9"/>
      <c r="R903" s="9"/>
      <c r="S903" s="9"/>
      <c r="T903" s="9"/>
      <c r="U903" s="9"/>
      <c r="V903" s="9"/>
      <c r="W903" s="9"/>
      <c r="X903" s="9"/>
      <c r="Y903" s="9"/>
      <c r="Z903" s="9"/>
    </row>
    <row r="904" spans="1:26" ht="15.75" customHeight="1" x14ac:dyDescent="0.3">
      <c r="A904" s="9"/>
      <c r="B904" s="9"/>
      <c r="C904" s="115"/>
      <c r="D904" s="9"/>
      <c r="E904" s="9"/>
      <c r="F904" s="9"/>
      <c r="G904" s="9"/>
      <c r="H904" s="9"/>
      <c r="I904" s="9"/>
      <c r="J904" s="9"/>
      <c r="K904" s="9"/>
      <c r="L904" s="9"/>
      <c r="M904" s="9"/>
      <c r="N904" s="9"/>
      <c r="O904" s="9"/>
      <c r="P904" s="9"/>
      <c r="Q904" s="9"/>
      <c r="R904" s="9"/>
      <c r="S904" s="9"/>
      <c r="T904" s="9"/>
      <c r="U904" s="9"/>
      <c r="V904" s="9"/>
      <c r="W904" s="9"/>
      <c r="X904" s="9"/>
      <c r="Y904" s="9"/>
      <c r="Z904" s="9"/>
    </row>
    <row r="905" spans="1:26" ht="15.75" customHeight="1" x14ac:dyDescent="0.3">
      <c r="A905" s="9"/>
      <c r="B905" s="9"/>
      <c r="C905" s="115"/>
      <c r="D905" s="9"/>
      <c r="E905" s="9"/>
      <c r="F905" s="9"/>
      <c r="G905" s="9"/>
      <c r="H905" s="9"/>
      <c r="I905" s="9"/>
      <c r="J905" s="9"/>
      <c r="K905" s="9"/>
      <c r="L905" s="9"/>
      <c r="M905" s="9"/>
      <c r="N905" s="9"/>
      <c r="O905" s="9"/>
      <c r="P905" s="9"/>
      <c r="Q905" s="9"/>
      <c r="R905" s="9"/>
      <c r="S905" s="9"/>
      <c r="T905" s="9"/>
      <c r="U905" s="9"/>
      <c r="V905" s="9"/>
      <c r="W905" s="9"/>
      <c r="X905" s="9"/>
      <c r="Y905" s="9"/>
      <c r="Z905" s="9"/>
    </row>
    <row r="906" spans="1:26" ht="15.75" customHeight="1" x14ac:dyDescent="0.3">
      <c r="A906" s="9"/>
      <c r="B906" s="9"/>
      <c r="C906" s="115"/>
      <c r="D906" s="9"/>
      <c r="E906" s="9"/>
      <c r="F906" s="9"/>
      <c r="G906" s="9"/>
      <c r="H906" s="9"/>
      <c r="I906" s="9"/>
      <c r="J906" s="9"/>
      <c r="K906" s="9"/>
      <c r="L906" s="9"/>
      <c r="M906" s="9"/>
      <c r="N906" s="9"/>
      <c r="O906" s="9"/>
      <c r="P906" s="9"/>
      <c r="Q906" s="9"/>
      <c r="R906" s="9"/>
      <c r="S906" s="9"/>
      <c r="T906" s="9"/>
      <c r="U906" s="9"/>
      <c r="V906" s="9"/>
      <c r="W906" s="9"/>
      <c r="X906" s="9"/>
      <c r="Y906" s="9"/>
      <c r="Z906" s="9"/>
    </row>
    <row r="907" spans="1:26" ht="15.75" customHeight="1" x14ac:dyDescent="0.3">
      <c r="A907" s="9"/>
      <c r="B907" s="9"/>
      <c r="C907" s="115"/>
      <c r="D907" s="9"/>
      <c r="E907" s="9"/>
      <c r="F907" s="9"/>
      <c r="G907" s="9"/>
      <c r="H907" s="9"/>
      <c r="I907" s="9"/>
      <c r="J907" s="9"/>
      <c r="K907" s="9"/>
      <c r="L907" s="9"/>
      <c r="M907" s="9"/>
      <c r="N907" s="9"/>
      <c r="O907" s="9"/>
      <c r="P907" s="9"/>
      <c r="Q907" s="9"/>
      <c r="R907" s="9"/>
      <c r="S907" s="9"/>
      <c r="T907" s="9"/>
      <c r="U907" s="9"/>
      <c r="V907" s="9"/>
      <c r="W907" s="9"/>
      <c r="X907" s="9"/>
      <c r="Y907" s="9"/>
      <c r="Z907" s="9"/>
    </row>
    <row r="908" spans="1:26" ht="15.75" customHeight="1" x14ac:dyDescent="0.3">
      <c r="A908" s="9"/>
      <c r="B908" s="9"/>
      <c r="C908" s="115"/>
      <c r="D908" s="9"/>
      <c r="E908" s="9"/>
      <c r="F908" s="9"/>
      <c r="G908" s="9"/>
      <c r="H908" s="9"/>
      <c r="I908" s="9"/>
      <c r="J908" s="9"/>
      <c r="K908" s="9"/>
      <c r="L908" s="9"/>
      <c r="M908" s="9"/>
      <c r="N908" s="9"/>
      <c r="O908" s="9"/>
      <c r="P908" s="9"/>
      <c r="Q908" s="9"/>
      <c r="R908" s="9"/>
      <c r="S908" s="9"/>
      <c r="T908" s="9"/>
      <c r="U908" s="9"/>
      <c r="V908" s="9"/>
      <c r="W908" s="9"/>
      <c r="X908" s="9"/>
      <c r="Y908" s="9"/>
      <c r="Z908" s="9"/>
    </row>
    <row r="909" spans="1:26" ht="15.75" customHeight="1" x14ac:dyDescent="0.3">
      <c r="A909" s="9"/>
      <c r="B909" s="9"/>
      <c r="C909" s="115"/>
      <c r="D909" s="9"/>
      <c r="E909" s="9"/>
      <c r="F909" s="9"/>
      <c r="G909" s="9"/>
      <c r="H909" s="9"/>
      <c r="I909" s="9"/>
      <c r="J909" s="9"/>
      <c r="K909" s="9"/>
      <c r="L909" s="9"/>
      <c r="M909" s="9"/>
      <c r="N909" s="9"/>
      <c r="O909" s="9"/>
      <c r="P909" s="9"/>
      <c r="Q909" s="9"/>
      <c r="R909" s="9"/>
      <c r="S909" s="9"/>
      <c r="T909" s="9"/>
      <c r="U909" s="9"/>
      <c r="V909" s="9"/>
      <c r="W909" s="9"/>
      <c r="X909" s="9"/>
      <c r="Y909" s="9"/>
      <c r="Z909" s="9"/>
    </row>
    <row r="910" spans="1:26" ht="15.75" customHeight="1" x14ac:dyDescent="0.3">
      <c r="A910" s="9"/>
      <c r="B910" s="9"/>
      <c r="C910" s="115"/>
      <c r="D910" s="9"/>
      <c r="E910" s="9"/>
      <c r="F910" s="9"/>
      <c r="G910" s="9"/>
      <c r="H910" s="9"/>
      <c r="I910" s="9"/>
      <c r="J910" s="9"/>
      <c r="K910" s="9"/>
      <c r="L910" s="9"/>
      <c r="M910" s="9"/>
      <c r="N910" s="9"/>
      <c r="O910" s="9"/>
      <c r="P910" s="9"/>
      <c r="Q910" s="9"/>
      <c r="R910" s="9"/>
      <c r="S910" s="9"/>
      <c r="T910" s="9"/>
      <c r="U910" s="9"/>
      <c r="V910" s="9"/>
      <c r="W910" s="9"/>
      <c r="X910" s="9"/>
      <c r="Y910" s="9"/>
      <c r="Z910" s="9"/>
    </row>
    <row r="911" spans="1:26" ht="15.75" customHeight="1" x14ac:dyDescent="0.3">
      <c r="A911" s="9"/>
      <c r="B911" s="9"/>
      <c r="C911" s="115"/>
      <c r="D911" s="9"/>
      <c r="E911" s="9"/>
      <c r="F911" s="9"/>
      <c r="G911" s="9"/>
      <c r="H911" s="9"/>
      <c r="I911" s="9"/>
      <c r="J911" s="9"/>
      <c r="K911" s="9"/>
      <c r="L911" s="9"/>
      <c r="M911" s="9"/>
      <c r="N911" s="9"/>
      <c r="O911" s="9"/>
      <c r="P911" s="9"/>
      <c r="Q911" s="9"/>
      <c r="R911" s="9"/>
      <c r="S911" s="9"/>
      <c r="T911" s="9"/>
      <c r="U911" s="9"/>
      <c r="V911" s="9"/>
      <c r="W911" s="9"/>
      <c r="X911" s="9"/>
      <c r="Y911" s="9"/>
      <c r="Z911" s="9"/>
    </row>
    <row r="912" spans="1:26" ht="15.75" customHeight="1" x14ac:dyDescent="0.3">
      <c r="A912" s="9"/>
      <c r="B912" s="9"/>
      <c r="C912" s="115"/>
      <c r="D912" s="9"/>
      <c r="E912" s="9"/>
      <c r="F912" s="9"/>
      <c r="G912" s="9"/>
      <c r="H912" s="9"/>
      <c r="I912" s="9"/>
      <c r="J912" s="9"/>
      <c r="K912" s="9"/>
      <c r="L912" s="9"/>
      <c r="M912" s="9"/>
      <c r="N912" s="9"/>
      <c r="O912" s="9"/>
      <c r="P912" s="9"/>
      <c r="Q912" s="9"/>
      <c r="R912" s="9"/>
      <c r="S912" s="9"/>
      <c r="T912" s="9"/>
      <c r="U912" s="9"/>
      <c r="V912" s="9"/>
      <c r="W912" s="9"/>
      <c r="X912" s="9"/>
      <c r="Y912" s="9"/>
      <c r="Z912" s="9"/>
    </row>
    <row r="913" spans="1:26" ht="15.75" customHeight="1" x14ac:dyDescent="0.3">
      <c r="A913" s="9"/>
      <c r="B913" s="9"/>
      <c r="C913" s="115"/>
      <c r="D913" s="9"/>
      <c r="E913" s="9"/>
      <c r="F913" s="9"/>
      <c r="G913" s="9"/>
      <c r="H913" s="9"/>
      <c r="I913" s="9"/>
      <c r="J913" s="9"/>
      <c r="K913" s="9"/>
      <c r="L913" s="9"/>
      <c r="M913" s="9"/>
      <c r="N913" s="9"/>
      <c r="O913" s="9"/>
      <c r="P913" s="9"/>
      <c r="Q913" s="9"/>
      <c r="R913" s="9"/>
      <c r="S913" s="9"/>
      <c r="T913" s="9"/>
      <c r="U913" s="9"/>
      <c r="V913" s="9"/>
      <c r="W913" s="9"/>
      <c r="X913" s="9"/>
      <c r="Y913" s="9"/>
      <c r="Z913" s="9"/>
    </row>
    <row r="914" spans="1:26" ht="15.75" customHeight="1" x14ac:dyDescent="0.3">
      <c r="A914" s="9"/>
      <c r="B914" s="9"/>
      <c r="C914" s="115"/>
      <c r="D914" s="9"/>
      <c r="E914" s="9"/>
      <c r="F914" s="9"/>
      <c r="G914" s="9"/>
      <c r="H914" s="9"/>
      <c r="I914" s="9"/>
      <c r="J914" s="9"/>
      <c r="K914" s="9"/>
      <c r="L914" s="9"/>
      <c r="M914" s="9"/>
      <c r="N914" s="9"/>
      <c r="O914" s="9"/>
      <c r="P914" s="9"/>
      <c r="Q914" s="9"/>
      <c r="R914" s="9"/>
      <c r="S914" s="9"/>
      <c r="T914" s="9"/>
      <c r="U914" s="9"/>
      <c r="V914" s="9"/>
      <c r="W914" s="9"/>
      <c r="X914" s="9"/>
      <c r="Y914" s="9"/>
      <c r="Z914" s="9"/>
    </row>
    <row r="915" spans="1:26" ht="15.75" customHeight="1" x14ac:dyDescent="0.3">
      <c r="A915" s="9"/>
      <c r="B915" s="9"/>
      <c r="C915" s="115"/>
      <c r="D915" s="9"/>
      <c r="E915" s="9"/>
      <c r="F915" s="9"/>
      <c r="G915" s="9"/>
      <c r="H915" s="9"/>
      <c r="I915" s="9"/>
      <c r="J915" s="9"/>
      <c r="K915" s="9"/>
      <c r="L915" s="9"/>
      <c r="M915" s="9"/>
      <c r="N915" s="9"/>
      <c r="O915" s="9"/>
      <c r="P915" s="9"/>
      <c r="Q915" s="9"/>
      <c r="R915" s="9"/>
      <c r="S915" s="9"/>
      <c r="T915" s="9"/>
      <c r="U915" s="9"/>
      <c r="V915" s="9"/>
      <c r="W915" s="9"/>
      <c r="X915" s="9"/>
      <c r="Y915" s="9"/>
      <c r="Z915" s="9"/>
    </row>
    <row r="916" spans="1:26" ht="15.75" customHeight="1" x14ac:dyDescent="0.3">
      <c r="A916" s="9"/>
      <c r="B916" s="9"/>
      <c r="C916" s="115"/>
      <c r="D916" s="9"/>
      <c r="E916" s="9"/>
      <c r="F916" s="9"/>
      <c r="G916" s="9"/>
      <c r="H916" s="9"/>
      <c r="I916" s="9"/>
      <c r="J916" s="9"/>
      <c r="K916" s="9"/>
      <c r="L916" s="9"/>
      <c r="M916" s="9"/>
      <c r="N916" s="9"/>
      <c r="O916" s="9"/>
      <c r="P916" s="9"/>
      <c r="Q916" s="9"/>
      <c r="R916" s="9"/>
      <c r="S916" s="9"/>
      <c r="T916" s="9"/>
      <c r="U916" s="9"/>
      <c r="V916" s="9"/>
      <c r="W916" s="9"/>
      <c r="X916" s="9"/>
      <c r="Y916" s="9"/>
      <c r="Z916" s="9"/>
    </row>
    <row r="917" spans="1:26" ht="15.75" customHeight="1" x14ac:dyDescent="0.3">
      <c r="A917" s="9"/>
      <c r="B917" s="9"/>
      <c r="C917" s="115"/>
      <c r="D917" s="9"/>
      <c r="E917" s="9"/>
      <c r="F917" s="9"/>
      <c r="G917" s="9"/>
      <c r="H917" s="9"/>
      <c r="I917" s="9"/>
      <c r="J917" s="9"/>
      <c r="K917" s="9"/>
      <c r="L917" s="9"/>
      <c r="M917" s="9"/>
      <c r="N917" s="9"/>
      <c r="O917" s="9"/>
      <c r="P917" s="9"/>
      <c r="Q917" s="9"/>
      <c r="R917" s="9"/>
      <c r="S917" s="9"/>
      <c r="T917" s="9"/>
      <c r="U917" s="9"/>
      <c r="V917" s="9"/>
      <c r="W917" s="9"/>
      <c r="X917" s="9"/>
      <c r="Y917" s="9"/>
      <c r="Z917" s="9"/>
    </row>
    <row r="918" spans="1:26" ht="15.75" customHeight="1" x14ac:dyDescent="0.3">
      <c r="A918" s="9"/>
      <c r="B918" s="9"/>
      <c r="C918" s="115"/>
      <c r="D918" s="9"/>
      <c r="E918" s="9"/>
      <c r="F918" s="9"/>
      <c r="G918" s="9"/>
      <c r="H918" s="9"/>
      <c r="I918" s="9"/>
      <c r="J918" s="9"/>
      <c r="K918" s="9"/>
      <c r="L918" s="9"/>
      <c r="M918" s="9"/>
      <c r="N918" s="9"/>
      <c r="O918" s="9"/>
      <c r="P918" s="9"/>
      <c r="Q918" s="9"/>
      <c r="R918" s="9"/>
      <c r="S918" s="9"/>
      <c r="T918" s="9"/>
      <c r="U918" s="9"/>
      <c r="V918" s="9"/>
      <c r="W918" s="9"/>
      <c r="X918" s="9"/>
      <c r="Y918" s="9"/>
      <c r="Z918" s="9"/>
    </row>
    <row r="919" spans="1:26" ht="15.75" customHeight="1" x14ac:dyDescent="0.3">
      <c r="A919" s="9"/>
      <c r="B919" s="9"/>
      <c r="C919" s="115"/>
      <c r="D919" s="9"/>
      <c r="E919" s="9"/>
      <c r="F919" s="9"/>
      <c r="G919" s="9"/>
      <c r="H919" s="9"/>
      <c r="I919" s="9"/>
      <c r="J919" s="9"/>
      <c r="K919" s="9"/>
      <c r="L919" s="9"/>
      <c r="M919" s="9"/>
      <c r="N919" s="9"/>
      <c r="O919" s="9"/>
      <c r="P919" s="9"/>
      <c r="Q919" s="9"/>
      <c r="R919" s="9"/>
      <c r="S919" s="9"/>
      <c r="T919" s="9"/>
      <c r="U919" s="9"/>
      <c r="V919" s="9"/>
      <c r="W919" s="9"/>
      <c r="X919" s="9"/>
      <c r="Y919" s="9"/>
      <c r="Z919" s="9"/>
    </row>
    <row r="920" spans="1:26" ht="15.75" customHeight="1" x14ac:dyDescent="0.3">
      <c r="A920" s="9"/>
      <c r="B920" s="9"/>
      <c r="C920" s="115"/>
      <c r="D920" s="9"/>
      <c r="E920" s="9"/>
      <c r="F920" s="9"/>
      <c r="G920" s="9"/>
      <c r="H920" s="9"/>
      <c r="I920" s="9"/>
      <c r="J920" s="9"/>
      <c r="K920" s="9"/>
      <c r="L920" s="9"/>
      <c r="M920" s="9"/>
      <c r="N920" s="9"/>
      <c r="O920" s="9"/>
      <c r="P920" s="9"/>
      <c r="Q920" s="9"/>
      <c r="R920" s="9"/>
      <c r="S920" s="9"/>
      <c r="T920" s="9"/>
      <c r="U920" s="9"/>
      <c r="V920" s="9"/>
      <c r="W920" s="9"/>
      <c r="X920" s="9"/>
      <c r="Y920" s="9"/>
      <c r="Z920" s="9"/>
    </row>
    <row r="921" spans="1:26" ht="15.75" customHeight="1" x14ac:dyDescent="0.3">
      <c r="A921" s="9"/>
      <c r="B921" s="9"/>
      <c r="C921" s="115"/>
      <c r="D921" s="9"/>
      <c r="E921" s="9"/>
      <c r="F921" s="9"/>
      <c r="G921" s="9"/>
      <c r="H921" s="9"/>
      <c r="I921" s="9"/>
      <c r="J921" s="9"/>
      <c r="K921" s="9"/>
      <c r="L921" s="9"/>
      <c r="M921" s="9"/>
      <c r="N921" s="9"/>
      <c r="O921" s="9"/>
      <c r="P921" s="9"/>
      <c r="Q921" s="9"/>
      <c r="R921" s="9"/>
      <c r="S921" s="9"/>
      <c r="T921" s="9"/>
      <c r="U921" s="9"/>
      <c r="V921" s="9"/>
      <c r="W921" s="9"/>
      <c r="X921" s="9"/>
      <c r="Y921" s="9"/>
      <c r="Z921" s="9"/>
    </row>
    <row r="922" spans="1:26" ht="15.75" customHeight="1" x14ac:dyDescent="0.3">
      <c r="A922" s="9"/>
      <c r="B922" s="9"/>
      <c r="C922" s="115"/>
      <c r="D922" s="9"/>
      <c r="E922" s="9"/>
      <c r="F922" s="9"/>
      <c r="G922" s="9"/>
      <c r="H922" s="9"/>
      <c r="I922" s="9"/>
      <c r="J922" s="9"/>
      <c r="K922" s="9"/>
      <c r="L922" s="9"/>
      <c r="M922" s="9"/>
      <c r="N922" s="9"/>
      <c r="O922" s="9"/>
      <c r="P922" s="9"/>
      <c r="Q922" s="9"/>
      <c r="R922" s="9"/>
      <c r="S922" s="9"/>
      <c r="T922" s="9"/>
      <c r="U922" s="9"/>
      <c r="V922" s="9"/>
      <c r="W922" s="9"/>
      <c r="X922" s="9"/>
      <c r="Y922" s="9"/>
      <c r="Z922" s="9"/>
    </row>
    <row r="923" spans="1:26" ht="15.75" customHeight="1" x14ac:dyDescent="0.3">
      <c r="A923" s="9"/>
      <c r="B923" s="9"/>
      <c r="C923" s="115"/>
      <c r="D923" s="9"/>
      <c r="E923" s="9"/>
      <c r="F923" s="9"/>
      <c r="G923" s="9"/>
      <c r="H923" s="9"/>
      <c r="I923" s="9"/>
      <c r="J923" s="9"/>
      <c r="K923" s="9"/>
      <c r="L923" s="9"/>
      <c r="M923" s="9"/>
      <c r="N923" s="9"/>
      <c r="O923" s="9"/>
      <c r="P923" s="9"/>
      <c r="Q923" s="9"/>
      <c r="R923" s="9"/>
      <c r="S923" s="9"/>
      <c r="T923" s="9"/>
      <c r="U923" s="9"/>
      <c r="V923" s="9"/>
      <c r="W923" s="9"/>
      <c r="X923" s="9"/>
      <c r="Y923" s="9"/>
      <c r="Z923" s="9"/>
    </row>
    <row r="924" spans="1:26" ht="15.75" customHeight="1" x14ac:dyDescent="0.3">
      <c r="A924" s="9"/>
      <c r="B924" s="9"/>
      <c r="C924" s="115"/>
      <c r="D924" s="9"/>
      <c r="E924" s="9"/>
      <c r="F924" s="9"/>
      <c r="G924" s="9"/>
      <c r="H924" s="9"/>
      <c r="I924" s="9"/>
      <c r="J924" s="9"/>
      <c r="K924" s="9"/>
      <c r="L924" s="9"/>
      <c r="M924" s="9"/>
      <c r="N924" s="9"/>
      <c r="O924" s="9"/>
      <c r="P924" s="9"/>
      <c r="Q924" s="9"/>
      <c r="R924" s="9"/>
      <c r="S924" s="9"/>
      <c r="T924" s="9"/>
      <c r="U924" s="9"/>
      <c r="V924" s="9"/>
      <c r="W924" s="9"/>
      <c r="X924" s="9"/>
      <c r="Y924" s="9"/>
      <c r="Z924" s="9"/>
    </row>
    <row r="925" spans="1:26" ht="15.75" customHeight="1" x14ac:dyDescent="0.3">
      <c r="A925" s="9"/>
      <c r="B925" s="9"/>
      <c r="C925" s="115"/>
      <c r="D925" s="9"/>
      <c r="E925" s="9"/>
      <c r="F925" s="9"/>
      <c r="G925" s="9"/>
      <c r="H925" s="9"/>
      <c r="I925" s="9"/>
      <c r="J925" s="9"/>
      <c r="K925" s="9"/>
      <c r="L925" s="9"/>
      <c r="M925" s="9"/>
      <c r="N925" s="9"/>
      <c r="O925" s="9"/>
      <c r="P925" s="9"/>
      <c r="Q925" s="9"/>
      <c r="R925" s="9"/>
      <c r="S925" s="9"/>
      <c r="T925" s="9"/>
      <c r="U925" s="9"/>
      <c r="V925" s="9"/>
      <c r="W925" s="9"/>
      <c r="X925" s="9"/>
      <c r="Y925" s="9"/>
      <c r="Z925" s="9"/>
    </row>
    <row r="926" spans="1:26" ht="15.75" customHeight="1" x14ac:dyDescent="0.3">
      <c r="A926" s="9"/>
      <c r="B926" s="9"/>
      <c r="C926" s="115"/>
      <c r="D926" s="9"/>
      <c r="E926" s="9"/>
      <c r="F926" s="9"/>
      <c r="G926" s="9"/>
      <c r="H926" s="9"/>
      <c r="I926" s="9"/>
      <c r="J926" s="9"/>
      <c r="K926" s="9"/>
      <c r="L926" s="9"/>
      <c r="M926" s="9"/>
      <c r="N926" s="9"/>
      <c r="O926" s="9"/>
      <c r="P926" s="9"/>
      <c r="Q926" s="9"/>
      <c r="R926" s="9"/>
      <c r="S926" s="9"/>
      <c r="T926" s="9"/>
      <c r="U926" s="9"/>
      <c r="V926" s="9"/>
      <c r="W926" s="9"/>
      <c r="X926" s="9"/>
      <c r="Y926" s="9"/>
      <c r="Z926" s="9"/>
    </row>
    <row r="927" spans="1:26" ht="15.75" customHeight="1" x14ac:dyDescent="0.3">
      <c r="A927" s="9"/>
      <c r="B927" s="9"/>
      <c r="C927" s="115"/>
      <c r="D927" s="9"/>
      <c r="E927" s="9"/>
      <c r="F927" s="9"/>
      <c r="G927" s="9"/>
      <c r="H927" s="9"/>
      <c r="I927" s="9"/>
      <c r="J927" s="9"/>
      <c r="K927" s="9"/>
      <c r="L927" s="9"/>
      <c r="M927" s="9"/>
      <c r="N927" s="9"/>
      <c r="O927" s="9"/>
      <c r="P927" s="9"/>
      <c r="Q927" s="9"/>
      <c r="R927" s="9"/>
      <c r="S927" s="9"/>
      <c r="T927" s="9"/>
      <c r="U927" s="9"/>
      <c r="V927" s="9"/>
      <c r="W927" s="9"/>
      <c r="X927" s="9"/>
      <c r="Y927" s="9"/>
      <c r="Z927" s="9"/>
    </row>
    <row r="928" spans="1:26" ht="15.75" customHeight="1" x14ac:dyDescent="0.3">
      <c r="A928" s="9"/>
      <c r="B928" s="9"/>
      <c r="C928" s="115"/>
      <c r="D928" s="9"/>
      <c r="E928" s="9"/>
      <c r="F928" s="9"/>
      <c r="G928" s="9"/>
      <c r="H928" s="9"/>
      <c r="I928" s="9"/>
      <c r="J928" s="9"/>
      <c r="K928" s="9"/>
      <c r="L928" s="9"/>
      <c r="M928" s="9"/>
      <c r="N928" s="9"/>
      <c r="O928" s="9"/>
      <c r="P928" s="9"/>
      <c r="Q928" s="9"/>
      <c r="R928" s="9"/>
      <c r="S928" s="9"/>
      <c r="T928" s="9"/>
      <c r="U928" s="9"/>
      <c r="V928" s="9"/>
      <c r="W928" s="9"/>
      <c r="X928" s="9"/>
      <c r="Y928" s="9"/>
      <c r="Z928" s="9"/>
    </row>
    <row r="929" spans="1:26" ht="15.75" customHeight="1" x14ac:dyDescent="0.3">
      <c r="A929" s="9"/>
      <c r="B929" s="9"/>
      <c r="C929" s="115"/>
      <c r="D929" s="9"/>
      <c r="E929" s="9"/>
      <c r="F929" s="9"/>
      <c r="G929" s="9"/>
      <c r="H929" s="9"/>
      <c r="I929" s="9"/>
      <c r="J929" s="9"/>
      <c r="K929" s="9"/>
      <c r="L929" s="9"/>
      <c r="M929" s="9"/>
      <c r="N929" s="9"/>
      <c r="O929" s="9"/>
      <c r="P929" s="9"/>
      <c r="Q929" s="9"/>
      <c r="R929" s="9"/>
      <c r="S929" s="9"/>
      <c r="T929" s="9"/>
      <c r="U929" s="9"/>
      <c r="V929" s="9"/>
      <c r="W929" s="9"/>
      <c r="X929" s="9"/>
      <c r="Y929" s="9"/>
      <c r="Z929" s="9"/>
    </row>
    <row r="930" spans="1:26" ht="15.75" customHeight="1" x14ac:dyDescent="0.3">
      <c r="A930" s="9"/>
      <c r="B930" s="9"/>
      <c r="C930" s="115"/>
      <c r="D930" s="9"/>
      <c r="E930" s="9"/>
      <c r="F930" s="9"/>
      <c r="G930" s="9"/>
      <c r="H930" s="9"/>
      <c r="I930" s="9"/>
      <c r="J930" s="9"/>
      <c r="K930" s="9"/>
      <c r="L930" s="9"/>
      <c r="M930" s="9"/>
      <c r="N930" s="9"/>
      <c r="O930" s="9"/>
      <c r="P930" s="9"/>
      <c r="Q930" s="9"/>
      <c r="R930" s="9"/>
      <c r="S930" s="9"/>
      <c r="T930" s="9"/>
      <c r="U930" s="9"/>
      <c r="V930" s="9"/>
      <c r="W930" s="9"/>
      <c r="X930" s="9"/>
      <c r="Y930" s="9"/>
      <c r="Z930" s="9"/>
    </row>
    <row r="931" spans="1:26" ht="15.75" customHeight="1" x14ac:dyDescent="0.3">
      <c r="A931" s="9"/>
      <c r="B931" s="9"/>
      <c r="C931" s="115"/>
      <c r="D931" s="9"/>
      <c r="E931" s="9"/>
      <c r="F931" s="9"/>
      <c r="G931" s="9"/>
      <c r="H931" s="9"/>
      <c r="I931" s="9"/>
      <c r="J931" s="9"/>
      <c r="K931" s="9"/>
      <c r="L931" s="9"/>
      <c r="M931" s="9"/>
      <c r="N931" s="9"/>
      <c r="O931" s="9"/>
      <c r="P931" s="9"/>
      <c r="Q931" s="9"/>
      <c r="R931" s="9"/>
      <c r="S931" s="9"/>
      <c r="T931" s="9"/>
      <c r="U931" s="9"/>
      <c r="V931" s="9"/>
      <c r="W931" s="9"/>
      <c r="X931" s="9"/>
      <c r="Y931" s="9"/>
      <c r="Z931" s="9"/>
    </row>
    <row r="932" spans="1:26" ht="15.75" customHeight="1" x14ac:dyDescent="0.3">
      <c r="A932" s="9"/>
      <c r="B932" s="9"/>
      <c r="C932" s="115"/>
      <c r="D932" s="9"/>
      <c r="E932" s="9"/>
      <c r="F932" s="9"/>
      <c r="G932" s="9"/>
      <c r="H932" s="9"/>
      <c r="I932" s="9"/>
      <c r="J932" s="9"/>
      <c r="K932" s="9"/>
      <c r="L932" s="9"/>
      <c r="M932" s="9"/>
      <c r="N932" s="9"/>
      <c r="O932" s="9"/>
      <c r="P932" s="9"/>
      <c r="Q932" s="9"/>
      <c r="R932" s="9"/>
      <c r="S932" s="9"/>
      <c r="T932" s="9"/>
      <c r="U932" s="9"/>
      <c r="V932" s="9"/>
      <c r="W932" s="9"/>
      <c r="X932" s="9"/>
      <c r="Y932" s="9"/>
      <c r="Z932" s="9"/>
    </row>
    <row r="933" spans="1:26" ht="15.75" customHeight="1" x14ac:dyDescent="0.3">
      <c r="A933" s="9"/>
      <c r="B933" s="9"/>
      <c r="C933" s="115"/>
      <c r="D933" s="9"/>
      <c r="E933" s="9"/>
      <c r="F933" s="9"/>
      <c r="G933" s="9"/>
      <c r="H933" s="9"/>
      <c r="I933" s="9"/>
      <c r="J933" s="9"/>
      <c r="K933" s="9"/>
      <c r="L933" s="9"/>
      <c r="M933" s="9"/>
      <c r="N933" s="9"/>
      <c r="O933" s="9"/>
      <c r="P933" s="9"/>
      <c r="Q933" s="9"/>
      <c r="R933" s="9"/>
      <c r="S933" s="9"/>
      <c r="T933" s="9"/>
      <c r="U933" s="9"/>
      <c r="V933" s="9"/>
      <c r="W933" s="9"/>
      <c r="X933" s="9"/>
      <c r="Y933" s="9"/>
      <c r="Z933" s="9"/>
    </row>
    <row r="934" spans="1:26" ht="15.75" customHeight="1" x14ac:dyDescent="0.3">
      <c r="A934" s="9"/>
      <c r="B934" s="9"/>
      <c r="C934" s="115"/>
      <c r="D934" s="9"/>
      <c r="E934" s="9"/>
      <c r="F934" s="9"/>
      <c r="G934" s="9"/>
      <c r="H934" s="9"/>
      <c r="I934" s="9"/>
      <c r="J934" s="9"/>
      <c r="K934" s="9"/>
      <c r="L934" s="9"/>
      <c r="M934" s="9"/>
      <c r="N934" s="9"/>
      <c r="O934" s="9"/>
      <c r="P934" s="9"/>
      <c r="Q934" s="9"/>
      <c r="R934" s="9"/>
      <c r="S934" s="9"/>
      <c r="T934" s="9"/>
      <c r="U934" s="9"/>
      <c r="V934" s="9"/>
      <c r="W934" s="9"/>
      <c r="X934" s="9"/>
      <c r="Y934" s="9"/>
      <c r="Z934" s="9"/>
    </row>
    <row r="935" spans="1:26" ht="15.75" customHeight="1" x14ac:dyDescent="0.3">
      <c r="A935" s="9"/>
      <c r="B935" s="9"/>
      <c r="C935" s="115"/>
      <c r="D935" s="9"/>
      <c r="E935" s="9"/>
      <c r="F935" s="9"/>
      <c r="G935" s="9"/>
      <c r="H935" s="9"/>
      <c r="I935" s="9"/>
      <c r="J935" s="9"/>
      <c r="K935" s="9"/>
      <c r="L935" s="9"/>
      <c r="M935" s="9"/>
      <c r="N935" s="9"/>
      <c r="O935" s="9"/>
      <c r="P935" s="9"/>
      <c r="Q935" s="9"/>
      <c r="R935" s="9"/>
      <c r="S935" s="9"/>
      <c r="T935" s="9"/>
      <c r="U935" s="9"/>
      <c r="V935" s="9"/>
      <c r="W935" s="9"/>
      <c r="X935" s="9"/>
      <c r="Y935" s="9"/>
      <c r="Z935" s="9"/>
    </row>
    <row r="936" spans="1:26" ht="15.75" customHeight="1" x14ac:dyDescent="0.3">
      <c r="A936" s="9"/>
      <c r="B936" s="9"/>
      <c r="C936" s="115"/>
      <c r="D936" s="9"/>
      <c r="E936" s="9"/>
      <c r="F936" s="9"/>
      <c r="G936" s="9"/>
      <c r="H936" s="9"/>
      <c r="I936" s="9"/>
      <c r="J936" s="9"/>
      <c r="K936" s="9"/>
      <c r="L936" s="9"/>
      <c r="M936" s="9"/>
      <c r="N936" s="9"/>
      <c r="O936" s="9"/>
      <c r="P936" s="9"/>
      <c r="Q936" s="9"/>
      <c r="R936" s="9"/>
      <c r="S936" s="9"/>
      <c r="T936" s="9"/>
      <c r="U936" s="9"/>
      <c r="V936" s="9"/>
      <c r="W936" s="9"/>
      <c r="X936" s="9"/>
      <c r="Y936" s="9"/>
      <c r="Z936" s="9"/>
    </row>
    <row r="937" spans="1:26" ht="15.75" customHeight="1" x14ac:dyDescent="0.3">
      <c r="A937" s="9"/>
      <c r="B937" s="9"/>
      <c r="C937" s="115"/>
      <c r="D937" s="9"/>
      <c r="E937" s="9"/>
      <c r="F937" s="9"/>
      <c r="G937" s="9"/>
      <c r="H937" s="9"/>
      <c r="I937" s="9"/>
      <c r="J937" s="9"/>
      <c r="K937" s="9"/>
      <c r="L937" s="9"/>
      <c r="M937" s="9"/>
      <c r="N937" s="9"/>
      <c r="O937" s="9"/>
      <c r="P937" s="9"/>
      <c r="Q937" s="9"/>
      <c r="R937" s="9"/>
      <c r="S937" s="9"/>
      <c r="T937" s="9"/>
      <c r="U937" s="9"/>
      <c r="V937" s="9"/>
      <c r="W937" s="9"/>
      <c r="X937" s="9"/>
      <c r="Y937" s="9"/>
      <c r="Z937" s="9"/>
    </row>
    <row r="938" spans="1:26" ht="15.75" customHeight="1" x14ac:dyDescent="0.3">
      <c r="A938" s="9"/>
      <c r="B938" s="9"/>
      <c r="C938" s="115"/>
      <c r="D938" s="9"/>
      <c r="E938" s="9"/>
      <c r="F938" s="9"/>
      <c r="G938" s="9"/>
      <c r="H938" s="9"/>
      <c r="I938" s="9"/>
      <c r="J938" s="9"/>
      <c r="K938" s="9"/>
      <c r="L938" s="9"/>
      <c r="M938" s="9"/>
      <c r="N938" s="9"/>
      <c r="O938" s="9"/>
      <c r="P938" s="9"/>
      <c r="Q938" s="9"/>
      <c r="R938" s="9"/>
      <c r="S938" s="9"/>
      <c r="T938" s="9"/>
      <c r="U938" s="9"/>
      <c r="V938" s="9"/>
      <c r="W938" s="9"/>
      <c r="X938" s="9"/>
      <c r="Y938" s="9"/>
      <c r="Z938" s="9"/>
    </row>
    <row r="939" spans="1:26" ht="15.75" customHeight="1" x14ac:dyDescent="0.3">
      <c r="A939" s="9"/>
      <c r="B939" s="9"/>
      <c r="C939" s="115"/>
      <c r="D939" s="9"/>
      <c r="E939" s="9"/>
      <c r="F939" s="9"/>
      <c r="G939" s="9"/>
      <c r="H939" s="9"/>
      <c r="I939" s="9"/>
      <c r="J939" s="9"/>
      <c r="K939" s="9"/>
      <c r="L939" s="9"/>
      <c r="M939" s="9"/>
      <c r="N939" s="9"/>
      <c r="O939" s="9"/>
      <c r="P939" s="9"/>
      <c r="Q939" s="9"/>
      <c r="R939" s="9"/>
      <c r="S939" s="9"/>
      <c r="T939" s="9"/>
      <c r="U939" s="9"/>
      <c r="V939" s="9"/>
      <c r="W939" s="9"/>
      <c r="X939" s="9"/>
      <c r="Y939" s="9"/>
      <c r="Z939" s="9"/>
    </row>
    <row r="940" spans="1:26" ht="15.75" customHeight="1" x14ac:dyDescent="0.3">
      <c r="A940" s="9"/>
      <c r="B940" s="9"/>
      <c r="C940" s="115"/>
      <c r="D940" s="9"/>
      <c r="E940" s="9"/>
      <c r="F940" s="9"/>
      <c r="G940" s="9"/>
      <c r="H940" s="9"/>
      <c r="I940" s="9"/>
      <c r="J940" s="9"/>
      <c r="K940" s="9"/>
      <c r="L940" s="9"/>
      <c r="M940" s="9"/>
      <c r="N940" s="9"/>
      <c r="O940" s="9"/>
      <c r="P940" s="9"/>
      <c r="Q940" s="9"/>
      <c r="R940" s="9"/>
      <c r="S940" s="9"/>
      <c r="T940" s="9"/>
      <c r="U940" s="9"/>
      <c r="V940" s="9"/>
      <c r="W940" s="9"/>
      <c r="X940" s="9"/>
      <c r="Y940" s="9"/>
      <c r="Z940" s="9"/>
    </row>
    <row r="941" spans="1:26" ht="15.75" customHeight="1" x14ac:dyDescent="0.3">
      <c r="A941" s="9"/>
      <c r="B941" s="9"/>
      <c r="C941" s="115"/>
      <c r="D941" s="9"/>
      <c r="E941" s="9"/>
      <c r="F941" s="9"/>
      <c r="G941" s="9"/>
      <c r="H941" s="9"/>
      <c r="I941" s="9"/>
      <c r="J941" s="9"/>
      <c r="K941" s="9"/>
      <c r="L941" s="9"/>
      <c r="M941" s="9"/>
      <c r="N941" s="9"/>
      <c r="O941" s="9"/>
      <c r="P941" s="9"/>
      <c r="Q941" s="9"/>
      <c r="R941" s="9"/>
      <c r="S941" s="9"/>
      <c r="T941" s="9"/>
      <c r="U941" s="9"/>
      <c r="V941" s="9"/>
      <c r="W941" s="9"/>
      <c r="X941" s="9"/>
      <c r="Y941" s="9"/>
      <c r="Z941" s="9"/>
    </row>
    <row r="942" spans="1:26" ht="15.75" customHeight="1" x14ac:dyDescent="0.3">
      <c r="A942" s="9"/>
      <c r="B942" s="9"/>
      <c r="C942" s="115"/>
      <c r="D942" s="9"/>
      <c r="E942" s="9"/>
      <c r="F942" s="9"/>
      <c r="G942" s="9"/>
      <c r="H942" s="9"/>
      <c r="I942" s="9"/>
      <c r="J942" s="9"/>
      <c r="K942" s="9"/>
      <c r="L942" s="9"/>
      <c r="M942" s="9"/>
      <c r="N942" s="9"/>
      <c r="O942" s="9"/>
      <c r="P942" s="9"/>
      <c r="Q942" s="9"/>
      <c r="R942" s="9"/>
      <c r="S942" s="9"/>
      <c r="T942" s="9"/>
      <c r="U942" s="9"/>
      <c r="V942" s="9"/>
      <c r="W942" s="9"/>
      <c r="X942" s="9"/>
      <c r="Y942" s="9"/>
      <c r="Z942" s="9"/>
    </row>
    <row r="943" spans="1:26" ht="15.75" customHeight="1" x14ac:dyDescent="0.3">
      <c r="A943" s="9"/>
      <c r="B943" s="9"/>
      <c r="C943" s="115"/>
      <c r="D943" s="9"/>
      <c r="E943" s="9"/>
      <c r="F943" s="9"/>
      <c r="G943" s="9"/>
      <c r="H943" s="9"/>
      <c r="I943" s="9"/>
      <c r="J943" s="9"/>
      <c r="K943" s="9"/>
      <c r="L943" s="9"/>
      <c r="M943" s="9"/>
      <c r="N943" s="9"/>
      <c r="O943" s="9"/>
      <c r="P943" s="9"/>
      <c r="Q943" s="9"/>
      <c r="R943" s="9"/>
      <c r="S943" s="9"/>
      <c r="T943" s="9"/>
      <c r="U943" s="9"/>
      <c r="V943" s="9"/>
      <c r="W943" s="9"/>
      <c r="X943" s="9"/>
      <c r="Y943" s="9"/>
      <c r="Z943" s="9"/>
    </row>
    <row r="944" spans="1:26" ht="15.75" customHeight="1" x14ac:dyDescent="0.3">
      <c r="A944" s="9"/>
      <c r="B944" s="9"/>
      <c r="C944" s="115"/>
      <c r="D944" s="9"/>
      <c r="E944" s="9"/>
      <c r="F944" s="9"/>
      <c r="G944" s="9"/>
      <c r="H944" s="9"/>
      <c r="I944" s="9"/>
      <c r="J944" s="9"/>
      <c r="K944" s="9"/>
      <c r="L944" s="9"/>
      <c r="M944" s="9"/>
      <c r="N944" s="9"/>
      <c r="O944" s="9"/>
      <c r="P944" s="9"/>
      <c r="Q944" s="9"/>
      <c r="R944" s="9"/>
      <c r="S944" s="9"/>
      <c r="T944" s="9"/>
      <c r="U944" s="9"/>
      <c r="V944" s="9"/>
      <c r="W944" s="9"/>
      <c r="X944" s="9"/>
      <c r="Y944" s="9"/>
      <c r="Z944" s="9"/>
    </row>
    <row r="945" spans="1:26" ht="15.75" customHeight="1" x14ac:dyDescent="0.3">
      <c r="A945" s="9"/>
      <c r="B945" s="9"/>
      <c r="C945" s="115"/>
      <c r="D945" s="9"/>
      <c r="E945" s="9"/>
      <c r="F945" s="9"/>
      <c r="G945" s="9"/>
      <c r="H945" s="9"/>
      <c r="I945" s="9"/>
      <c r="J945" s="9"/>
      <c r="K945" s="9"/>
      <c r="L945" s="9"/>
      <c r="M945" s="9"/>
      <c r="N945" s="9"/>
      <c r="O945" s="9"/>
      <c r="P945" s="9"/>
      <c r="Q945" s="9"/>
      <c r="R945" s="9"/>
      <c r="S945" s="9"/>
      <c r="T945" s="9"/>
      <c r="U945" s="9"/>
      <c r="V945" s="9"/>
      <c r="W945" s="9"/>
      <c r="X945" s="9"/>
      <c r="Y945" s="9"/>
      <c r="Z945" s="9"/>
    </row>
    <row r="946" spans="1:26" ht="15.75" customHeight="1" x14ac:dyDescent="0.3">
      <c r="A946" s="9"/>
      <c r="B946" s="9"/>
      <c r="C946" s="115"/>
      <c r="D946" s="9"/>
      <c r="E946" s="9"/>
      <c r="F946" s="9"/>
      <c r="G946" s="9"/>
      <c r="H946" s="9"/>
      <c r="I946" s="9"/>
      <c r="J946" s="9"/>
      <c r="K946" s="9"/>
      <c r="L946" s="9"/>
      <c r="M946" s="9"/>
      <c r="N946" s="9"/>
      <c r="O946" s="9"/>
      <c r="P946" s="9"/>
      <c r="Q946" s="9"/>
      <c r="R946" s="9"/>
      <c r="S946" s="9"/>
      <c r="T946" s="9"/>
      <c r="U946" s="9"/>
      <c r="V946" s="9"/>
      <c r="W946" s="9"/>
      <c r="X946" s="9"/>
      <c r="Y946" s="9"/>
      <c r="Z946" s="9"/>
    </row>
    <row r="947" spans="1:26" ht="15.75" customHeight="1" x14ac:dyDescent="0.3">
      <c r="A947" s="9"/>
      <c r="B947" s="9"/>
      <c r="C947" s="115"/>
      <c r="D947" s="9"/>
      <c r="E947" s="9"/>
      <c r="F947" s="9"/>
      <c r="G947" s="9"/>
      <c r="H947" s="9"/>
      <c r="I947" s="9"/>
      <c r="J947" s="9"/>
      <c r="K947" s="9"/>
      <c r="L947" s="9"/>
      <c r="M947" s="9"/>
      <c r="N947" s="9"/>
      <c r="O947" s="9"/>
      <c r="P947" s="9"/>
      <c r="Q947" s="9"/>
      <c r="R947" s="9"/>
      <c r="S947" s="9"/>
      <c r="T947" s="9"/>
      <c r="U947" s="9"/>
      <c r="V947" s="9"/>
      <c r="W947" s="9"/>
      <c r="X947" s="9"/>
      <c r="Y947" s="9"/>
      <c r="Z947" s="9"/>
    </row>
    <row r="948" spans="1:26" ht="15.75" customHeight="1" x14ac:dyDescent="0.3">
      <c r="A948" s="9"/>
      <c r="B948" s="9"/>
      <c r="C948" s="115"/>
      <c r="D948" s="9"/>
      <c r="E948" s="9"/>
      <c r="F948" s="9"/>
      <c r="G948" s="9"/>
      <c r="H948" s="9"/>
      <c r="I948" s="9"/>
      <c r="J948" s="9"/>
      <c r="K948" s="9"/>
      <c r="L948" s="9"/>
      <c r="M948" s="9"/>
      <c r="N948" s="9"/>
      <c r="O948" s="9"/>
      <c r="P948" s="9"/>
      <c r="Q948" s="9"/>
      <c r="R948" s="9"/>
      <c r="S948" s="9"/>
      <c r="T948" s="9"/>
      <c r="U948" s="9"/>
      <c r="V948" s="9"/>
      <c r="W948" s="9"/>
      <c r="X948" s="9"/>
      <c r="Y948" s="9"/>
      <c r="Z948" s="9"/>
    </row>
    <row r="949" spans="1:26" ht="15.75" customHeight="1" x14ac:dyDescent="0.3">
      <c r="A949" s="9"/>
      <c r="B949" s="9"/>
      <c r="C949" s="115"/>
      <c r="D949" s="9"/>
      <c r="E949" s="9"/>
      <c r="F949" s="9"/>
      <c r="G949" s="9"/>
      <c r="H949" s="9"/>
      <c r="I949" s="9"/>
      <c r="J949" s="9"/>
      <c r="K949" s="9"/>
      <c r="L949" s="9"/>
      <c r="M949" s="9"/>
      <c r="N949" s="9"/>
      <c r="O949" s="9"/>
      <c r="P949" s="9"/>
      <c r="Q949" s="9"/>
      <c r="R949" s="9"/>
      <c r="S949" s="9"/>
      <c r="T949" s="9"/>
      <c r="U949" s="9"/>
      <c r="V949" s="9"/>
      <c r="W949" s="9"/>
      <c r="X949" s="9"/>
      <c r="Y949" s="9"/>
      <c r="Z949" s="9"/>
    </row>
    <row r="950" spans="1:26" ht="15.75" customHeight="1" x14ac:dyDescent="0.3">
      <c r="A950" s="9"/>
      <c r="B950" s="9"/>
      <c r="C950" s="115"/>
      <c r="D950" s="9"/>
      <c r="E950" s="9"/>
      <c r="F950" s="9"/>
      <c r="G950" s="9"/>
      <c r="H950" s="9"/>
      <c r="I950" s="9"/>
      <c r="J950" s="9"/>
      <c r="K950" s="9"/>
      <c r="L950" s="9"/>
      <c r="M950" s="9"/>
      <c r="N950" s="9"/>
      <c r="O950" s="9"/>
      <c r="P950" s="9"/>
      <c r="Q950" s="9"/>
      <c r="R950" s="9"/>
      <c r="S950" s="9"/>
      <c r="T950" s="9"/>
      <c r="U950" s="9"/>
      <c r="V950" s="9"/>
      <c r="W950" s="9"/>
      <c r="X950" s="9"/>
      <c r="Y950" s="9"/>
      <c r="Z950" s="9"/>
    </row>
    <row r="951" spans="1:26" ht="15.75" customHeight="1" x14ac:dyDescent="0.3">
      <c r="A951" s="9"/>
      <c r="B951" s="9"/>
      <c r="C951" s="115"/>
      <c r="D951" s="9"/>
      <c r="E951" s="9"/>
      <c r="F951" s="9"/>
      <c r="G951" s="9"/>
      <c r="H951" s="9"/>
      <c r="I951" s="9"/>
      <c r="J951" s="9"/>
      <c r="K951" s="9"/>
      <c r="L951" s="9"/>
      <c r="M951" s="9"/>
      <c r="N951" s="9"/>
      <c r="O951" s="9"/>
      <c r="P951" s="9"/>
      <c r="Q951" s="9"/>
      <c r="R951" s="9"/>
      <c r="S951" s="9"/>
      <c r="T951" s="9"/>
      <c r="U951" s="9"/>
      <c r="V951" s="9"/>
      <c r="W951" s="9"/>
      <c r="X951" s="9"/>
      <c r="Y951" s="9"/>
      <c r="Z951" s="9"/>
    </row>
    <row r="952" spans="1:26" ht="15.75" customHeight="1" x14ac:dyDescent="0.3">
      <c r="A952" s="9"/>
      <c r="B952" s="9"/>
      <c r="C952" s="115"/>
      <c r="D952" s="9"/>
      <c r="E952" s="9"/>
      <c r="F952" s="9"/>
      <c r="G952" s="9"/>
      <c r="H952" s="9"/>
      <c r="I952" s="9"/>
      <c r="J952" s="9"/>
      <c r="K952" s="9"/>
      <c r="L952" s="9"/>
      <c r="M952" s="9"/>
      <c r="N952" s="9"/>
      <c r="O952" s="9"/>
      <c r="P952" s="9"/>
      <c r="Q952" s="9"/>
      <c r="R952" s="9"/>
      <c r="S952" s="9"/>
      <c r="T952" s="9"/>
      <c r="U952" s="9"/>
      <c r="V952" s="9"/>
      <c r="W952" s="9"/>
      <c r="X952" s="9"/>
      <c r="Y952" s="9"/>
      <c r="Z952" s="9"/>
    </row>
    <row r="953" spans="1:26" ht="15.75" customHeight="1" x14ac:dyDescent="0.3">
      <c r="A953" s="9"/>
      <c r="B953" s="9"/>
      <c r="C953" s="115"/>
      <c r="D953" s="9"/>
      <c r="E953" s="9"/>
      <c r="F953" s="9"/>
      <c r="G953" s="9"/>
      <c r="H953" s="9"/>
      <c r="I953" s="9"/>
      <c r="J953" s="9"/>
      <c r="K953" s="9"/>
      <c r="L953" s="9"/>
      <c r="M953" s="9"/>
      <c r="N953" s="9"/>
      <c r="O953" s="9"/>
      <c r="P953" s="9"/>
      <c r="Q953" s="9"/>
      <c r="R953" s="9"/>
      <c r="S953" s="9"/>
      <c r="T953" s="9"/>
      <c r="U953" s="9"/>
      <c r="V953" s="9"/>
      <c r="W953" s="9"/>
      <c r="X953" s="9"/>
      <c r="Y953" s="9"/>
      <c r="Z953" s="9"/>
    </row>
    <row r="954" spans="1:26" ht="15.75" customHeight="1" x14ac:dyDescent="0.3">
      <c r="A954" s="9"/>
      <c r="B954" s="9"/>
      <c r="C954" s="115"/>
      <c r="D954" s="9"/>
      <c r="E954" s="9"/>
      <c r="F954" s="9"/>
      <c r="G954" s="9"/>
      <c r="H954" s="9"/>
      <c r="I954" s="9"/>
      <c r="J954" s="9"/>
      <c r="K954" s="9"/>
      <c r="L954" s="9"/>
      <c r="M954" s="9"/>
      <c r="N954" s="9"/>
      <c r="O954" s="9"/>
      <c r="P954" s="9"/>
      <c r="Q954" s="9"/>
      <c r="R954" s="9"/>
      <c r="S954" s="9"/>
      <c r="T954" s="9"/>
      <c r="U954" s="9"/>
      <c r="V954" s="9"/>
      <c r="W954" s="9"/>
      <c r="X954" s="9"/>
      <c r="Y954" s="9"/>
      <c r="Z954" s="9"/>
    </row>
    <row r="955" spans="1:26" ht="15.75" customHeight="1" x14ac:dyDescent="0.3">
      <c r="A955" s="9"/>
      <c r="B955" s="9"/>
      <c r="C955" s="115"/>
      <c r="D955" s="9"/>
      <c r="E955" s="9"/>
      <c r="F955" s="9"/>
      <c r="G955" s="9"/>
      <c r="H955" s="9"/>
      <c r="I955" s="9"/>
      <c r="J955" s="9"/>
      <c r="K955" s="9"/>
      <c r="L955" s="9"/>
      <c r="M955" s="9"/>
      <c r="N955" s="9"/>
      <c r="O955" s="9"/>
      <c r="P955" s="9"/>
      <c r="Q955" s="9"/>
      <c r="R955" s="9"/>
      <c r="S955" s="9"/>
      <c r="T955" s="9"/>
      <c r="U955" s="9"/>
      <c r="V955" s="9"/>
      <c r="W955" s="9"/>
      <c r="X955" s="9"/>
      <c r="Y955" s="9"/>
      <c r="Z955" s="9"/>
    </row>
    <row r="956" spans="1:26" ht="15.75" customHeight="1" x14ac:dyDescent="0.3">
      <c r="A956" s="9"/>
      <c r="B956" s="9"/>
      <c r="C956" s="115"/>
      <c r="D956" s="9"/>
      <c r="E956" s="9"/>
      <c r="F956" s="9"/>
      <c r="G956" s="9"/>
      <c r="H956" s="9"/>
      <c r="I956" s="9"/>
      <c r="J956" s="9"/>
      <c r="K956" s="9"/>
      <c r="L956" s="9"/>
      <c r="M956" s="9"/>
      <c r="N956" s="9"/>
      <c r="O956" s="9"/>
      <c r="P956" s="9"/>
      <c r="Q956" s="9"/>
      <c r="R956" s="9"/>
      <c r="S956" s="9"/>
      <c r="T956" s="9"/>
      <c r="U956" s="9"/>
      <c r="V956" s="9"/>
      <c r="W956" s="9"/>
      <c r="X956" s="9"/>
      <c r="Y956" s="9"/>
      <c r="Z956" s="9"/>
    </row>
    <row r="957" spans="1:26" ht="15.75" customHeight="1" x14ac:dyDescent="0.3">
      <c r="A957" s="9"/>
      <c r="B957" s="9"/>
      <c r="C957" s="115"/>
      <c r="D957" s="9"/>
      <c r="E957" s="9"/>
      <c r="F957" s="9"/>
      <c r="G957" s="9"/>
      <c r="H957" s="9"/>
      <c r="I957" s="9"/>
      <c r="J957" s="9"/>
      <c r="K957" s="9"/>
      <c r="L957" s="9"/>
      <c r="M957" s="9"/>
      <c r="N957" s="9"/>
      <c r="O957" s="9"/>
      <c r="P957" s="9"/>
      <c r="Q957" s="9"/>
      <c r="R957" s="9"/>
      <c r="S957" s="9"/>
      <c r="T957" s="9"/>
      <c r="U957" s="9"/>
      <c r="V957" s="9"/>
      <c r="W957" s="9"/>
      <c r="X957" s="9"/>
      <c r="Y957" s="9"/>
      <c r="Z957" s="9"/>
    </row>
    <row r="958" spans="1:26" ht="15.75" customHeight="1" x14ac:dyDescent="0.3">
      <c r="A958" s="9"/>
      <c r="B958" s="9"/>
      <c r="C958" s="115"/>
      <c r="D958" s="9"/>
      <c r="E958" s="9"/>
      <c r="F958" s="9"/>
      <c r="G958" s="9"/>
      <c r="H958" s="9"/>
      <c r="I958" s="9"/>
      <c r="J958" s="9"/>
      <c r="K958" s="9"/>
      <c r="L958" s="9"/>
      <c r="M958" s="9"/>
      <c r="N958" s="9"/>
      <c r="O958" s="9"/>
      <c r="P958" s="9"/>
      <c r="Q958" s="9"/>
      <c r="R958" s="9"/>
      <c r="S958" s="9"/>
      <c r="T958" s="9"/>
      <c r="U958" s="9"/>
      <c r="V958" s="9"/>
      <c r="W958" s="9"/>
      <c r="X958" s="9"/>
      <c r="Y958" s="9"/>
      <c r="Z958" s="9"/>
    </row>
    <row r="959" spans="1:26" ht="15.75" customHeight="1" x14ac:dyDescent="0.3">
      <c r="A959" s="9"/>
      <c r="B959" s="9"/>
      <c r="C959" s="115"/>
      <c r="D959" s="9"/>
      <c r="E959" s="9"/>
      <c r="F959" s="9"/>
      <c r="G959" s="9"/>
      <c r="H959" s="9"/>
      <c r="I959" s="9"/>
      <c r="J959" s="9"/>
      <c r="K959" s="9"/>
      <c r="L959" s="9"/>
      <c r="M959" s="9"/>
      <c r="N959" s="9"/>
      <c r="O959" s="9"/>
      <c r="P959" s="9"/>
      <c r="Q959" s="9"/>
      <c r="R959" s="9"/>
      <c r="S959" s="9"/>
      <c r="T959" s="9"/>
      <c r="U959" s="9"/>
      <c r="V959" s="9"/>
      <c r="W959" s="9"/>
      <c r="X959" s="9"/>
      <c r="Y959" s="9"/>
      <c r="Z959" s="9"/>
    </row>
    <row r="960" spans="1:26" ht="15.75" customHeight="1" x14ac:dyDescent="0.3">
      <c r="A960" s="9"/>
      <c r="B960" s="9"/>
      <c r="C960" s="115"/>
      <c r="D960" s="9"/>
      <c r="E960" s="9"/>
      <c r="F960" s="9"/>
      <c r="G960" s="9"/>
      <c r="H960" s="9"/>
      <c r="I960" s="9"/>
      <c r="J960" s="9"/>
      <c r="K960" s="9"/>
      <c r="L960" s="9"/>
      <c r="M960" s="9"/>
      <c r="N960" s="9"/>
      <c r="O960" s="9"/>
      <c r="P960" s="9"/>
      <c r="Q960" s="9"/>
      <c r="R960" s="9"/>
      <c r="S960" s="9"/>
      <c r="T960" s="9"/>
      <c r="U960" s="9"/>
      <c r="V960" s="9"/>
      <c r="W960" s="9"/>
      <c r="X960" s="9"/>
      <c r="Y960" s="9"/>
      <c r="Z960" s="9"/>
    </row>
    <row r="961" spans="1:26" ht="15.75" customHeight="1" x14ac:dyDescent="0.3">
      <c r="A961" s="9"/>
      <c r="B961" s="9"/>
      <c r="C961" s="115"/>
      <c r="D961" s="9"/>
      <c r="E961" s="9"/>
      <c r="F961" s="9"/>
      <c r="G961" s="9"/>
      <c r="H961" s="9"/>
      <c r="I961" s="9"/>
      <c r="J961" s="9"/>
      <c r="K961" s="9"/>
      <c r="L961" s="9"/>
      <c r="M961" s="9"/>
      <c r="N961" s="9"/>
      <c r="O961" s="9"/>
      <c r="P961" s="9"/>
      <c r="Q961" s="9"/>
      <c r="R961" s="9"/>
      <c r="S961" s="9"/>
      <c r="T961" s="9"/>
      <c r="U961" s="9"/>
      <c r="V961" s="9"/>
      <c r="W961" s="9"/>
      <c r="X961" s="9"/>
      <c r="Y961" s="9"/>
      <c r="Z961" s="9"/>
    </row>
    <row r="962" spans="1:26" ht="15.75" customHeight="1" x14ac:dyDescent="0.3">
      <c r="A962" s="9"/>
      <c r="B962" s="9"/>
      <c r="C962" s="115"/>
      <c r="D962" s="9"/>
      <c r="E962" s="9"/>
      <c r="F962" s="9"/>
      <c r="G962" s="9"/>
      <c r="H962" s="9"/>
      <c r="I962" s="9"/>
      <c r="J962" s="9"/>
      <c r="K962" s="9"/>
      <c r="L962" s="9"/>
      <c r="M962" s="9"/>
      <c r="N962" s="9"/>
      <c r="O962" s="9"/>
      <c r="P962" s="9"/>
      <c r="Q962" s="9"/>
      <c r="R962" s="9"/>
      <c r="S962" s="9"/>
      <c r="T962" s="9"/>
      <c r="U962" s="9"/>
      <c r="V962" s="9"/>
      <c r="W962" s="9"/>
      <c r="X962" s="9"/>
      <c r="Y962" s="9"/>
      <c r="Z962" s="9"/>
    </row>
    <row r="963" spans="1:26" ht="15.75" customHeight="1" x14ac:dyDescent="0.3">
      <c r="A963" s="9"/>
      <c r="B963" s="9"/>
      <c r="C963" s="115"/>
      <c r="D963" s="9"/>
      <c r="E963" s="9"/>
      <c r="F963" s="9"/>
      <c r="G963" s="9"/>
      <c r="H963" s="9"/>
      <c r="I963" s="9"/>
      <c r="J963" s="9"/>
      <c r="K963" s="9"/>
      <c r="L963" s="9"/>
      <c r="M963" s="9"/>
      <c r="N963" s="9"/>
      <c r="O963" s="9"/>
      <c r="P963" s="9"/>
      <c r="Q963" s="9"/>
      <c r="R963" s="9"/>
      <c r="S963" s="9"/>
      <c r="T963" s="9"/>
      <c r="U963" s="9"/>
      <c r="V963" s="9"/>
      <c r="W963" s="9"/>
      <c r="X963" s="9"/>
      <c r="Y963" s="9"/>
      <c r="Z963" s="9"/>
    </row>
    <row r="964" spans="1:26" ht="15.75" customHeight="1" x14ac:dyDescent="0.3">
      <c r="A964" s="9"/>
      <c r="B964" s="9"/>
      <c r="C964" s="115"/>
      <c r="D964" s="9"/>
      <c r="E964" s="9"/>
      <c r="F964" s="9"/>
      <c r="G964" s="9"/>
      <c r="H964" s="9"/>
      <c r="I964" s="9"/>
      <c r="J964" s="9"/>
      <c r="K964" s="9"/>
      <c r="L964" s="9"/>
      <c r="M964" s="9"/>
      <c r="N964" s="9"/>
      <c r="O964" s="9"/>
      <c r="P964" s="9"/>
      <c r="Q964" s="9"/>
      <c r="R964" s="9"/>
      <c r="S964" s="9"/>
      <c r="T964" s="9"/>
      <c r="U964" s="9"/>
      <c r="V964" s="9"/>
      <c r="W964" s="9"/>
      <c r="X964" s="9"/>
      <c r="Y964" s="9"/>
      <c r="Z964" s="9"/>
    </row>
    <row r="965" spans="1:26" ht="15.75" customHeight="1" x14ac:dyDescent="0.3">
      <c r="A965" s="9"/>
      <c r="B965" s="9"/>
      <c r="C965" s="115"/>
      <c r="D965" s="9"/>
      <c r="E965" s="9"/>
      <c r="F965" s="9"/>
      <c r="G965" s="9"/>
      <c r="H965" s="9"/>
      <c r="I965" s="9"/>
      <c r="J965" s="9"/>
      <c r="K965" s="9"/>
      <c r="L965" s="9"/>
      <c r="M965" s="9"/>
      <c r="N965" s="9"/>
      <c r="O965" s="9"/>
      <c r="P965" s="9"/>
      <c r="Q965" s="9"/>
      <c r="R965" s="9"/>
      <c r="S965" s="9"/>
      <c r="T965" s="9"/>
      <c r="U965" s="9"/>
      <c r="V965" s="9"/>
      <c r="W965" s="9"/>
      <c r="X965" s="9"/>
      <c r="Y965" s="9"/>
      <c r="Z965" s="9"/>
    </row>
    <row r="966" spans="1:26" ht="15.75" customHeight="1" x14ac:dyDescent="0.3">
      <c r="A966" s="9"/>
      <c r="B966" s="9"/>
      <c r="C966" s="115"/>
      <c r="D966" s="9"/>
      <c r="E966" s="9"/>
      <c r="F966" s="9"/>
      <c r="G966" s="9"/>
      <c r="H966" s="9"/>
      <c r="I966" s="9"/>
      <c r="J966" s="9"/>
      <c r="K966" s="9"/>
      <c r="L966" s="9"/>
      <c r="M966" s="9"/>
      <c r="N966" s="9"/>
      <c r="O966" s="9"/>
      <c r="P966" s="9"/>
      <c r="Q966" s="9"/>
      <c r="R966" s="9"/>
      <c r="S966" s="9"/>
      <c r="T966" s="9"/>
      <c r="U966" s="9"/>
      <c r="V966" s="9"/>
      <c r="W966" s="9"/>
      <c r="X966" s="9"/>
      <c r="Y966" s="9"/>
      <c r="Z966" s="9"/>
    </row>
    <row r="967" spans="1:26" ht="15.75" customHeight="1" x14ac:dyDescent="0.3">
      <c r="A967" s="9"/>
      <c r="B967" s="9"/>
      <c r="C967" s="115"/>
      <c r="D967" s="9"/>
      <c r="E967" s="9"/>
      <c r="F967" s="9"/>
      <c r="G967" s="9"/>
      <c r="H967" s="9"/>
      <c r="I967" s="9"/>
      <c r="J967" s="9"/>
      <c r="K967" s="9"/>
      <c r="L967" s="9"/>
      <c r="M967" s="9"/>
      <c r="N967" s="9"/>
      <c r="O967" s="9"/>
      <c r="P967" s="9"/>
      <c r="Q967" s="9"/>
      <c r="R967" s="9"/>
      <c r="S967" s="9"/>
      <c r="T967" s="9"/>
      <c r="U967" s="9"/>
      <c r="V967" s="9"/>
      <c r="W967" s="9"/>
      <c r="X967" s="9"/>
      <c r="Y967" s="9"/>
      <c r="Z967" s="9"/>
    </row>
    <row r="968" spans="1:26" ht="15.75" customHeight="1" x14ac:dyDescent="0.3">
      <c r="A968" s="9"/>
      <c r="B968" s="9"/>
      <c r="C968" s="115"/>
      <c r="D968" s="9"/>
      <c r="E968" s="9"/>
      <c r="F968" s="9"/>
      <c r="G968" s="9"/>
      <c r="H968" s="9"/>
      <c r="I968" s="9"/>
      <c r="J968" s="9"/>
      <c r="K968" s="9"/>
      <c r="L968" s="9"/>
      <c r="M968" s="9"/>
      <c r="N968" s="9"/>
      <c r="O968" s="9"/>
      <c r="P968" s="9"/>
      <c r="Q968" s="9"/>
      <c r="R968" s="9"/>
      <c r="S968" s="9"/>
      <c r="T968" s="9"/>
      <c r="U968" s="9"/>
      <c r="V968" s="9"/>
      <c r="W968" s="9"/>
      <c r="X968" s="9"/>
      <c r="Y968" s="9"/>
      <c r="Z968" s="9"/>
    </row>
    <row r="969" spans="1:26" ht="15.75" customHeight="1" x14ac:dyDescent="0.3">
      <c r="A969" s="9"/>
      <c r="B969" s="9"/>
      <c r="C969" s="115"/>
      <c r="D969" s="9"/>
      <c r="E969" s="9"/>
      <c r="F969" s="9"/>
      <c r="G969" s="9"/>
      <c r="H969" s="9"/>
      <c r="I969" s="9"/>
      <c r="J969" s="9"/>
      <c r="K969" s="9"/>
      <c r="L969" s="9"/>
      <c r="M969" s="9"/>
      <c r="N969" s="9"/>
      <c r="O969" s="9"/>
      <c r="P969" s="9"/>
      <c r="Q969" s="9"/>
      <c r="R969" s="9"/>
      <c r="S969" s="9"/>
      <c r="T969" s="9"/>
      <c r="U969" s="9"/>
      <c r="V969" s="9"/>
      <c r="W969" s="9"/>
      <c r="X969" s="9"/>
      <c r="Y969" s="9"/>
      <c r="Z969" s="9"/>
    </row>
    <row r="970" spans="1:26" ht="15.75" customHeight="1" x14ac:dyDescent="0.3">
      <c r="A970" s="9"/>
      <c r="B970" s="9"/>
      <c r="C970" s="115"/>
      <c r="D970" s="9"/>
      <c r="E970" s="9"/>
      <c r="F970" s="9"/>
      <c r="G970" s="9"/>
      <c r="H970" s="9"/>
      <c r="I970" s="9"/>
      <c r="J970" s="9"/>
      <c r="K970" s="9"/>
      <c r="L970" s="9"/>
      <c r="M970" s="9"/>
      <c r="N970" s="9"/>
      <c r="O970" s="9"/>
      <c r="P970" s="9"/>
      <c r="Q970" s="9"/>
      <c r="R970" s="9"/>
      <c r="S970" s="9"/>
      <c r="T970" s="9"/>
      <c r="U970" s="9"/>
      <c r="V970" s="9"/>
      <c r="W970" s="9"/>
      <c r="X970" s="9"/>
      <c r="Y970" s="9"/>
      <c r="Z970" s="9"/>
    </row>
    <row r="971" spans="1:26" ht="15.75" customHeight="1" x14ac:dyDescent="0.3">
      <c r="A971" s="9"/>
      <c r="B971" s="9"/>
      <c r="C971" s="115"/>
      <c r="D971" s="9"/>
      <c r="E971" s="9"/>
      <c r="F971" s="9"/>
      <c r="G971" s="9"/>
      <c r="H971" s="9"/>
      <c r="I971" s="9"/>
      <c r="J971" s="9"/>
      <c r="K971" s="9"/>
      <c r="L971" s="9"/>
      <c r="M971" s="9"/>
      <c r="N971" s="9"/>
      <c r="O971" s="9"/>
      <c r="P971" s="9"/>
      <c r="Q971" s="9"/>
      <c r="R971" s="9"/>
      <c r="S971" s="9"/>
      <c r="T971" s="9"/>
      <c r="U971" s="9"/>
      <c r="V971" s="9"/>
      <c r="W971" s="9"/>
      <c r="X971" s="9"/>
      <c r="Y971" s="9"/>
      <c r="Z971" s="9"/>
    </row>
    <row r="972" spans="1:26" ht="15.75" customHeight="1" x14ac:dyDescent="0.3">
      <c r="A972" s="9"/>
      <c r="B972" s="9"/>
      <c r="C972" s="115"/>
      <c r="D972" s="9"/>
      <c r="E972" s="9"/>
      <c r="F972" s="9"/>
      <c r="G972" s="9"/>
      <c r="H972" s="9"/>
      <c r="I972" s="9"/>
      <c r="J972" s="9"/>
      <c r="K972" s="9"/>
      <c r="L972" s="9"/>
      <c r="M972" s="9"/>
      <c r="N972" s="9"/>
      <c r="O972" s="9"/>
      <c r="P972" s="9"/>
      <c r="Q972" s="9"/>
      <c r="R972" s="9"/>
      <c r="S972" s="9"/>
      <c r="T972" s="9"/>
      <c r="U972" s="9"/>
      <c r="V972" s="9"/>
      <c r="W972" s="9"/>
      <c r="X972" s="9"/>
      <c r="Y972" s="9"/>
      <c r="Z972" s="9"/>
    </row>
    <row r="973" spans="1:26" ht="15.75" customHeight="1" x14ac:dyDescent="0.3">
      <c r="A973" s="9"/>
      <c r="B973" s="9"/>
      <c r="C973" s="115"/>
      <c r="D973" s="9"/>
      <c r="E973" s="9"/>
      <c r="F973" s="9"/>
      <c r="G973" s="9"/>
      <c r="H973" s="9"/>
      <c r="I973" s="9"/>
      <c r="J973" s="9"/>
      <c r="K973" s="9"/>
      <c r="L973" s="9"/>
      <c r="M973" s="9"/>
      <c r="N973" s="9"/>
      <c r="O973" s="9"/>
      <c r="P973" s="9"/>
      <c r="Q973" s="9"/>
      <c r="R973" s="9"/>
      <c r="S973" s="9"/>
      <c r="T973" s="9"/>
      <c r="U973" s="9"/>
      <c r="V973" s="9"/>
      <c r="W973" s="9"/>
      <c r="X973" s="9"/>
      <c r="Y973" s="9"/>
      <c r="Z973" s="9"/>
    </row>
    <row r="974" spans="1:26" ht="15.75" customHeight="1" x14ac:dyDescent="0.3">
      <c r="A974" s="9"/>
      <c r="B974" s="9"/>
      <c r="C974" s="115"/>
      <c r="D974" s="9"/>
      <c r="E974" s="9"/>
      <c r="F974" s="9"/>
      <c r="G974" s="9"/>
      <c r="H974" s="9"/>
      <c r="I974" s="9"/>
      <c r="J974" s="9"/>
      <c r="K974" s="9"/>
      <c r="L974" s="9"/>
      <c r="M974" s="9"/>
      <c r="N974" s="9"/>
      <c r="O974" s="9"/>
      <c r="P974" s="9"/>
      <c r="Q974" s="9"/>
      <c r="R974" s="9"/>
      <c r="S974" s="9"/>
      <c r="T974" s="9"/>
      <c r="U974" s="9"/>
      <c r="V974" s="9"/>
      <c r="W974" s="9"/>
      <c r="X974" s="9"/>
      <c r="Y974" s="9"/>
      <c r="Z974" s="9"/>
    </row>
    <row r="975" spans="1:26" ht="15.75" customHeight="1" x14ac:dyDescent="0.3">
      <c r="A975" s="9"/>
      <c r="B975" s="9"/>
      <c r="C975" s="115"/>
      <c r="D975" s="9"/>
      <c r="E975" s="9"/>
      <c r="F975" s="9"/>
      <c r="G975" s="9"/>
      <c r="H975" s="9"/>
      <c r="I975" s="9"/>
      <c r="J975" s="9"/>
      <c r="K975" s="9"/>
      <c r="L975" s="9"/>
      <c r="M975" s="9"/>
      <c r="N975" s="9"/>
      <c r="O975" s="9"/>
      <c r="P975" s="9"/>
      <c r="Q975" s="9"/>
      <c r="R975" s="9"/>
      <c r="S975" s="9"/>
      <c r="T975" s="9"/>
      <c r="U975" s="9"/>
      <c r="V975" s="9"/>
      <c r="W975" s="9"/>
      <c r="X975" s="9"/>
      <c r="Y975" s="9"/>
      <c r="Z975" s="9"/>
    </row>
    <row r="976" spans="1:26" ht="15.75" customHeight="1" x14ac:dyDescent="0.3">
      <c r="A976" s="9"/>
      <c r="B976" s="9"/>
      <c r="C976" s="115"/>
      <c r="D976" s="9"/>
      <c r="E976" s="9"/>
      <c r="F976" s="9"/>
      <c r="G976" s="9"/>
      <c r="H976" s="9"/>
      <c r="I976" s="9"/>
      <c r="J976" s="9"/>
      <c r="K976" s="9"/>
      <c r="L976" s="9"/>
      <c r="M976" s="9"/>
      <c r="N976" s="9"/>
      <c r="O976" s="9"/>
      <c r="P976" s="9"/>
      <c r="Q976" s="9"/>
      <c r="R976" s="9"/>
      <c r="S976" s="9"/>
      <c r="T976" s="9"/>
      <c r="U976" s="9"/>
      <c r="V976" s="9"/>
      <c r="W976" s="9"/>
      <c r="X976" s="9"/>
      <c r="Y976" s="9"/>
      <c r="Z976" s="9"/>
    </row>
    <row r="977" spans="1:26" ht="15.75" customHeight="1" x14ac:dyDescent="0.3">
      <c r="A977" s="9"/>
      <c r="B977" s="9"/>
      <c r="C977" s="115"/>
      <c r="D977" s="9"/>
      <c r="E977" s="9"/>
      <c r="F977" s="9"/>
      <c r="G977" s="9"/>
      <c r="H977" s="9"/>
      <c r="I977" s="9"/>
      <c r="J977" s="9"/>
      <c r="K977" s="9"/>
      <c r="L977" s="9"/>
      <c r="M977" s="9"/>
      <c r="N977" s="9"/>
      <c r="O977" s="9"/>
      <c r="P977" s="9"/>
      <c r="Q977" s="9"/>
      <c r="R977" s="9"/>
      <c r="S977" s="9"/>
      <c r="T977" s="9"/>
      <c r="U977" s="9"/>
      <c r="V977" s="9"/>
      <c r="W977" s="9"/>
      <c r="X977" s="9"/>
      <c r="Y977" s="9"/>
      <c r="Z977" s="9"/>
    </row>
    <row r="978" spans="1:26" ht="15.75" customHeight="1" x14ac:dyDescent="0.3">
      <c r="A978" s="9"/>
      <c r="B978" s="9"/>
      <c r="C978" s="115"/>
      <c r="D978" s="9"/>
      <c r="E978" s="9"/>
      <c r="F978" s="9"/>
      <c r="G978" s="9"/>
      <c r="H978" s="9"/>
      <c r="I978" s="9"/>
      <c r="J978" s="9"/>
      <c r="K978" s="9"/>
      <c r="L978" s="9"/>
      <c r="M978" s="9"/>
      <c r="N978" s="9"/>
      <c r="O978" s="9"/>
      <c r="P978" s="9"/>
      <c r="Q978" s="9"/>
      <c r="R978" s="9"/>
      <c r="S978" s="9"/>
      <c r="T978" s="9"/>
      <c r="U978" s="9"/>
      <c r="V978" s="9"/>
      <c r="W978" s="9"/>
      <c r="X978" s="9"/>
      <c r="Y978" s="9"/>
      <c r="Z978" s="9"/>
    </row>
    <row r="979" spans="1:26" ht="15.75" customHeight="1" x14ac:dyDescent="0.3">
      <c r="A979" s="9"/>
      <c r="B979" s="9"/>
      <c r="C979" s="115"/>
      <c r="D979" s="9"/>
      <c r="E979" s="9"/>
      <c r="F979" s="9"/>
      <c r="G979" s="9"/>
      <c r="H979" s="9"/>
      <c r="I979" s="9"/>
      <c r="J979" s="9"/>
      <c r="K979" s="9"/>
      <c r="L979" s="9"/>
      <c r="M979" s="9"/>
      <c r="N979" s="9"/>
      <c r="O979" s="9"/>
      <c r="P979" s="9"/>
      <c r="Q979" s="9"/>
      <c r="R979" s="9"/>
      <c r="S979" s="9"/>
      <c r="T979" s="9"/>
      <c r="U979" s="9"/>
      <c r="V979" s="9"/>
      <c r="W979" s="9"/>
      <c r="X979" s="9"/>
      <c r="Y979" s="9"/>
      <c r="Z979" s="9"/>
    </row>
    <row r="980" spans="1:26" ht="15.75" customHeight="1" x14ac:dyDescent="0.3">
      <c r="A980" s="9"/>
      <c r="B980" s="9"/>
      <c r="C980" s="115"/>
      <c r="D980" s="9"/>
      <c r="E980" s="9"/>
      <c r="F980" s="9"/>
      <c r="G980" s="9"/>
      <c r="H980" s="9"/>
      <c r="I980" s="9"/>
      <c r="J980" s="9"/>
      <c r="K980" s="9"/>
      <c r="L980" s="9"/>
      <c r="M980" s="9"/>
      <c r="N980" s="9"/>
      <c r="O980" s="9"/>
      <c r="P980" s="9"/>
      <c r="Q980" s="9"/>
      <c r="R980" s="9"/>
      <c r="S980" s="9"/>
      <c r="T980" s="9"/>
      <c r="U980" s="9"/>
      <c r="V980" s="9"/>
      <c r="W980" s="9"/>
      <c r="X980" s="9"/>
      <c r="Y980" s="9"/>
      <c r="Z980" s="9"/>
    </row>
    <row r="981" spans="1:26" ht="15.75" customHeight="1" x14ac:dyDescent="0.3">
      <c r="A981" s="9"/>
      <c r="B981" s="9"/>
      <c r="C981" s="115"/>
      <c r="D981" s="9"/>
      <c r="E981" s="9"/>
      <c r="F981" s="9"/>
      <c r="G981" s="9"/>
      <c r="H981" s="9"/>
      <c r="I981" s="9"/>
      <c r="J981" s="9"/>
      <c r="K981" s="9"/>
      <c r="L981" s="9"/>
      <c r="M981" s="9"/>
      <c r="N981" s="9"/>
      <c r="O981" s="9"/>
      <c r="P981" s="9"/>
      <c r="Q981" s="9"/>
      <c r="R981" s="9"/>
      <c r="S981" s="9"/>
      <c r="T981" s="9"/>
      <c r="U981" s="9"/>
      <c r="V981" s="9"/>
      <c r="W981" s="9"/>
      <c r="X981" s="9"/>
      <c r="Y981" s="9"/>
      <c r="Z981" s="9"/>
    </row>
    <row r="982" spans="1:26" ht="15.75" customHeight="1" x14ac:dyDescent="0.3">
      <c r="A982" s="9"/>
      <c r="B982" s="9"/>
      <c r="C982" s="115"/>
      <c r="D982" s="9"/>
      <c r="E982" s="9"/>
      <c r="F982" s="9"/>
      <c r="G982" s="9"/>
      <c r="H982" s="9"/>
      <c r="I982" s="9"/>
      <c r="J982" s="9"/>
      <c r="K982" s="9"/>
      <c r="L982" s="9"/>
      <c r="M982" s="9"/>
      <c r="N982" s="9"/>
      <c r="O982" s="9"/>
      <c r="P982" s="9"/>
      <c r="Q982" s="9"/>
      <c r="R982" s="9"/>
      <c r="S982" s="9"/>
      <c r="T982" s="9"/>
      <c r="U982" s="9"/>
      <c r="V982" s="9"/>
      <c r="W982" s="9"/>
      <c r="X982" s="9"/>
      <c r="Y982" s="9"/>
      <c r="Z982" s="9"/>
    </row>
    <row r="983" spans="1:26" ht="15.75" customHeight="1" x14ac:dyDescent="0.3">
      <c r="A983" s="9"/>
      <c r="B983" s="9"/>
      <c r="C983" s="115"/>
      <c r="D983" s="9"/>
      <c r="E983" s="9"/>
      <c r="F983" s="9"/>
      <c r="G983" s="9"/>
      <c r="H983" s="9"/>
      <c r="I983" s="9"/>
      <c r="J983" s="9"/>
      <c r="K983" s="9"/>
      <c r="L983" s="9"/>
      <c r="M983" s="9"/>
      <c r="N983" s="9"/>
      <c r="O983" s="9"/>
      <c r="P983" s="9"/>
      <c r="Q983" s="9"/>
      <c r="R983" s="9"/>
      <c r="S983" s="9"/>
      <c r="T983" s="9"/>
      <c r="U983" s="9"/>
      <c r="V983" s="9"/>
      <c r="W983" s="9"/>
      <c r="X983" s="9"/>
      <c r="Y983" s="9"/>
      <c r="Z983" s="9"/>
    </row>
    <row r="984" spans="1:26" ht="15.75" customHeight="1" x14ac:dyDescent="0.3">
      <c r="A984" s="9"/>
      <c r="B984" s="9"/>
      <c r="C984" s="115"/>
      <c r="D984" s="9"/>
      <c r="E984" s="9"/>
      <c r="F984" s="9"/>
      <c r="G984" s="9"/>
      <c r="H984" s="9"/>
      <c r="I984" s="9"/>
      <c r="J984" s="9"/>
      <c r="K984" s="9"/>
      <c r="L984" s="9"/>
      <c r="M984" s="9"/>
      <c r="N984" s="9"/>
      <c r="O984" s="9"/>
      <c r="P984" s="9"/>
      <c r="Q984" s="9"/>
      <c r="R984" s="9"/>
      <c r="S984" s="9"/>
      <c r="T984" s="9"/>
      <c r="U984" s="9"/>
      <c r="V984" s="9"/>
      <c r="W984" s="9"/>
      <c r="X984" s="9"/>
      <c r="Y984" s="9"/>
      <c r="Z984" s="9"/>
    </row>
    <row r="985" spans="1:26" ht="15.75" customHeight="1" x14ac:dyDescent="0.3">
      <c r="A985" s="9"/>
      <c r="B985" s="9"/>
      <c r="C985" s="115"/>
      <c r="D985" s="9"/>
      <c r="E985" s="9"/>
      <c r="F985" s="9"/>
      <c r="G985" s="9"/>
      <c r="H985" s="9"/>
      <c r="I985" s="9"/>
      <c r="J985" s="9"/>
      <c r="K985" s="9"/>
      <c r="L985" s="9"/>
      <c r="M985" s="9"/>
      <c r="N985" s="9"/>
      <c r="O985" s="9"/>
      <c r="P985" s="9"/>
      <c r="Q985" s="9"/>
      <c r="R985" s="9"/>
      <c r="S985" s="9"/>
      <c r="T985" s="9"/>
      <c r="U985" s="9"/>
      <c r="V985" s="9"/>
      <c r="W985" s="9"/>
      <c r="X985" s="9"/>
      <c r="Y985" s="9"/>
      <c r="Z985" s="9"/>
    </row>
    <row r="986" spans="1:26" ht="15.75" customHeight="1" x14ac:dyDescent="0.3">
      <c r="A986" s="9"/>
      <c r="B986" s="9"/>
      <c r="C986" s="115"/>
      <c r="D986" s="9"/>
      <c r="E986" s="9"/>
      <c r="F986" s="9"/>
      <c r="G986" s="9"/>
      <c r="H986" s="9"/>
      <c r="I986" s="9"/>
      <c r="J986" s="9"/>
      <c r="K986" s="9"/>
      <c r="L986" s="9"/>
      <c r="M986" s="9"/>
      <c r="N986" s="9"/>
      <c r="O986" s="9"/>
      <c r="P986" s="9"/>
      <c r="Q986" s="9"/>
      <c r="R986" s="9"/>
      <c r="S986" s="9"/>
      <c r="T986" s="9"/>
      <c r="U986" s="9"/>
      <c r="V986" s="9"/>
      <c r="W986" s="9"/>
      <c r="X986" s="9"/>
      <c r="Y986" s="9"/>
      <c r="Z986" s="9"/>
    </row>
    <row r="987" spans="1:26" ht="15.75" customHeight="1" x14ac:dyDescent="0.3">
      <c r="A987" s="9"/>
      <c r="B987" s="9"/>
      <c r="C987" s="115"/>
      <c r="D987" s="9"/>
      <c r="E987" s="9"/>
      <c r="F987" s="9"/>
      <c r="G987" s="9"/>
      <c r="H987" s="9"/>
      <c r="I987" s="9"/>
      <c r="J987" s="9"/>
      <c r="K987" s="9"/>
      <c r="L987" s="9"/>
      <c r="M987" s="9"/>
      <c r="N987" s="9"/>
      <c r="O987" s="9"/>
      <c r="P987" s="9"/>
      <c r="Q987" s="9"/>
      <c r="R987" s="9"/>
      <c r="S987" s="9"/>
      <c r="T987" s="9"/>
      <c r="U987" s="9"/>
      <c r="V987" s="9"/>
      <c r="W987" s="9"/>
      <c r="X987" s="9"/>
      <c r="Y987" s="9"/>
      <c r="Z987" s="9"/>
    </row>
    <row r="988" spans="1:26" ht="15.75" customHeight="1" x14ac:dyDescent="0.3">
      <c r="A988" s="9"/>
      <c r="B988" s="9"/>
      <c r="C988" s="115"/>
      <c r="D988" s="9"/>
      <c r="E988" s="9"/>
      <c r="F988" s="9"/>
      <c r="G988" s="9"/>
      <c r="H988" s="9"/>
      <c r="I988" s="9"/>
      <c r="J988" s="9"/>
      <c r="K988" s="9"/>
      <c r="L988" s="9"/>
      <c r="M988" s="9"/>
      <c r="N988" s="9"/>
      <c r="O988" s="9"/>
      <c r="P988" s="9"/>
      <c r="Q988" s="9"/>
      <c r="R988" s="9"/>
      <c r="S988" s="9"/>
      <c r="T988" s="9"/>
      <c r="U988" s="9"/>
      <c r="V988" s="9"/>
      <c r="W988" s="9"/>
      <c r="X988" s="9"/>
      <c r="Y988" s="9"/>
      <c r="Z988" s="9"/>
    </row>
    <row r="989" spans="1:26" ht="15.75" customHeight="1" x14ac:dyDescent="0.3">
      <c r="A989" s="9"/>
      <c r="B989" s="9"/>
      <c r="C989" s="115"/>
      <c r="D989" s="9"/>
      <c r="E989" s="9"/>
      <c r="F989" s="9"/>
      <c r="G989" s="9"/>
      <c r="H989" s="9"/>
      <c r="I989" s="9"/>
      <c r="J989" s="9"/>
      <c r="K989" s="9"/>
      <c r="L989" s="9"/>
      <c r="M989" s="9"/>
      <c r="N989" s="9"/>
      <c r="O989" s="9"/>
      <c r="P989" s="9"/>
      <c r="Q989" s="9"/>
      <c r="R989" s="9"/>
      <c r="S989" s="9"/>
      <c r="T989" s="9"/>
      <c r="U989" s="9"/>
      <c r="V989" s="9"/>
      <c r="W989" s="9"/>
      <c r="X989" s="9"/>
      <c r="Y989" s="9"/>
      <c r="Z989" s="9"/>
    </row>
    <row r="990" spans="1:26" ht="15.75" customHeight="1" x14ac:dyDescent="0.3">
      <c r="A990" s="9"/>
      <c r="B990" s="9"/>
      <c r="C990" s="115"/>
      <c r="D990" s="9"/>
      <c r="E990" s="9"/>
      <c r="F990" s="9"/>
      <c r="G990" s="9"/>
      <c r="H990" s="9"/>
      <c r="I990" s="9"/>
      <c r="J990" s="9"/>
      <c r="K990" s="9"/>
      <c r="L990" s="9"/>
      <c r="M990" s="9"/>
      <c r="N990" s="9"/>
      <c r="O990" s="9"/>
      <c r="P990" s="9"/>
      <c r="Q990" s="9"/>
      <c r="R990" s="9"/>
      <c r="S990" s="9"/>
      <c r="T990" s="9"/>
      <c r="U990" s="9"/>
      <c r="V990" s="9"/>
      <c r="W990" s="9"/>
      <c r="X990" s="9"/>
      <c r="Y990" s="9"/>
      <c r="Z990" s="9"/>
    </row>
    <row r="991" spans="1:26" ht="15.75" customHeight="1" x14ac:dyDescent="0.3">
      <c r="A991" s="9"/>
      <c r="B991" s="9"/>
      <c r="C991" s="115"/>
      <c r="D991" s="9"/>
      <c r="E991" s="9"/>
      <c r="F991" s="9"/>
      <c r="G991" s="9"/>
      <c r="H991" s="9"/>
      <c r="I991" s="9"/>
      <c r="J991" s="9"/>
      <c r="K991" s="9"/>
      <c r="L991" s="9"/>
      <c r="M991" s="9"/>
      <c r="N991" s="9"/>
      <c r="O991" s="9"/>
      <c r="P991" s="9"/>
      <c r="Q991" s="9"/>
      <c r="R991" s="9"/>
      <c r="S991" s="9"/>
      <c r="T991" s="9"/>
      <c r="U991" s="9"/>
      <c r="V991" s="9"/>
      <c r="W991" s="9"/>
      <c r="X991" s="9"/>
      <c r="Y991" s="9"/>
      <c r="Z991" s="9"/>
    </row>
    <row r="992" spans="1:26" ht="15.75" customHeight="1" x14ac:dyDescent="0.3">
      <c r="A992" s="9"/>
      <c r="B992" s="9"/>
      <c r="C992" s="115"/>
      <c r="D992" s="9"/>
      <c r="E992" s="9"/>
      <c r="F992" s="9"/>
      <c r="G992" s="9"/>
      <c r="H992" s="9"/>
      <c r="I992" s="9"/>
      <c r="J992" s="9"/>
      <c r="K992" s="9"/>
      <c r="L992" s="9"/>
      <c r="M992" s="9"/>
      <c r="N992" s="9"/>
      <c r="O992" s="9"/>
      <c r="P992" s="9"/>
      <c r="Q992" s="9"/>
      <c r="R992" s="9"/>
      <c r="S992" s="9"/>
      <c r="T992" s="9"/>
      <c r="U992" s="9"/>
      <c r="V992" s="9"/>
      <c r="W992" s="9"/>
      <c r="X992" s="9"/>
      <c r="Y992" s="9"/>
      <c r="Z992" s="9"/>
    </row>
    <row r="993" spans="1:26" ht="15.75" customHeight="1" x14ac:dyDescent="0.3">
      <c r="A993" s="9"/>
      <c r="B993" s="9"/>
      <c r="C993" s="115"/>
      <c r="D993" s="9"/>
      <c r="E993" s="9"/>
      <c r="F993" s="9"/>
      <c r="G993" s="9"/>
      <c r="H993" s="9"/>
      <c r="I993" s="9"/>
      <c r="J993" s="9"/>
      <c r="K993" s="9"/>
      <c r="L993" s="9"/>
      <c r="M993" s="9"/>
      <c r="N993" s="9"/>
      <c r="O993" s="9"/>
      <c r="P993" s="9"/>
      <c r="Q993" s="9"/>
      <c r="R993" s="9"/>
      <c r="S993" s="9"/>
      <c r="T993" s="9"/>
      <c r="U993" s="9"/>
      <c r="V993" s="9"/>
      <c r="W993" s="9"/>
      <c r="X993" s="9"/>
      <c r="Y993" s="9"/>
      <c r="Z993" s="9"/>
    </row>
    <row r="994" spans="1:26" ht="15.75" customHeight="1" x14ac:dyDescent="0.3">
      <c r="A994" s="9"/>
      <c r="B994" s="9"/>
      <c r="C994" s="115"/>
      <c r="D994" s="9"/>
      <c r="E994" s="9"/>
      <c r="F994" s="9"/>
      <c r="G994" s="9"/>
      <c r="H994" s="9"/>
      <c r="I994" s="9"/>
      <c r="J994" s="9"/>
      <c r="K994" s="9"/>
      <c r="L994" s="9"/>
      <c r="M994" s="9"/>
      <c r="N994" s="9"/>
      <c r="O994" s="9"/>
      <c r="P994" s="9"/>
      <c r="Q994" s="9"/>
      <c r="R994" s="9"/>
      <c r="S994" s="9"/>
      <c r="T994" s="9"/>
      <c r="U994" s="9"/>
      <c r="V994" s="9"/>
      <c r="W994" s="9"/>
      <c r="X994" s="9"/>
      <c r="Y994" s="9"/>
      <c r="Z994" s="9"/>
    </row>
    <row r="995" spans="1:26" ht="15.75" customHeight="1" x14ac:dyDescent="0.3">
      <c r="A995" s="9"/>
      <c r="B995" s="9"/>
      <c r="C995" s="115"/>
      <c r="D995" s="9"/>
      <c r="E995" s="9"/>
      <c r="F995" s="9"/>
      <c r="G995" s="9"/>
      <c r="H995" s="9"/>
      <c r="I995" s="9"/>
      <c r="J995" s="9"/>
      <c r="K995" s="9"/>
      <c r="L995" s="9"/>
      <c r="M995" s="9"/>
      <c r="N995" s="9"/>
      <c r="O995" s="9"/>
      <c r="P995" s="9"/>
      <c r="Q995" s="9"/>
      <c r="R995" s="9"/>
      <c r="S995" s="9"/>
      <c r="T995" s="9"/>
      <c r="U995" s="9"/>
      <c r="V995" s="9"/>
      <c r="W995" s="9"/>
      <c r="X995" s="9"/>
      <c r="Y995" s="9"/>
      <c r="Z995" s="9"/>
    </row>
    <row r="996" spans="1:26" ht="15.75" customHeight="1" x14ac:dyDescent="0.3">
      <c r="A996" s="9"/>
      <c r="B996" s="9"/>
      <c r="C996" s="115"/>
      <c r="D996" s="9"/>
      <c r="E996" s="9"/>
      <c r="F996" s="9"/>
      <c r="G996" s="9"/>
      <c r="H996" s="9"/>
      <c r="I996" s="9"/>
      <c r="J996" s="9"/>
      <c r="K996" s="9"/>
      <c r="L996" s="9"/>
      <c r="M996" s="9"/>
      <c r="N996" s="9"/>
      <c r="O996" s="9"/>
      <c r="P996" s="9"/>
      <c r="Q996" s="9"/>
      <c r="R996" s="9"/>
      <c r="S996" s="9"/>
      <c r="T996" s="9"/>
      <c r="U996" s="9"/>
      <c r="V996" s="9"/>
      <c r="W996" s="9"/>
      <c r="X996" s="9"/>
      <c r="Y996" s="9"/>
      <c r="Z996" s="9"/>
    </row>
    <row r="997" spans="1:26" ht="15.75" customHeight="1" x14ac:dyDescent="0.3">
      <c r="A997" s="9"/>
      <c r="B997" s="9"/>
      <c r="C997" s="115"/>
      <c r="D997" s="9"/>
      <c r="E997" s="9"/>
      <c r="F997" s="9"/>
      <c r="G997" s="9"/>
      <c r="H997" s="9"/>
      <c r="I997" s="9"/>
      <c r="J997" s="9"/>
      <c r="K997" s="9"/>
      <c r="L997" s="9"/>
      <c r="M997" s="9"/>
      <c r="N997" s="9"/>
      <c r="O997" s="9"/>
      <c r="P997" s="9"/>
      <c r="Q997" s="9"/>
      <c r="R997" s="9"/>
      <c r="S997" s="9"/>
      <c r="T997" s="9"/>
      <c r="U997" s="9"/>
      <c r="V997" s="9"/>
      <c r="W997" s="9"/>
      <c r="X997" s="9"/>
      <c r="Y997" s="9"/>
      <c r="Z997" s="9"/>
    </row>
  </sheetData>
  <mergeCells count="2">
    <mergeCell ref="A1:H1"/>
    <mergeCell ref="A3:A12"/>
  </mergeCells>
  <pageMargins left="0.7" right="0.7" top="0.75" bottom="0.75" header="0" footer="0"/>
  <pageSetup orientation="landscape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D99594"/>
  </sheetPr>
  <dimension ref="A1:Z990"/>
  <sheetViews>
    <sheetView topLeftCell="A5" workbookViewId="0">
      <selection activeCell="E2" sqref="E1:F1048576"/>
    </sheetView>
  </sheetViews>
  <sheetFormatPr baseColWidth="10" defaultColWidth="14.44140625" defaultRowHeight="15" customHeight="1" x14ac:dyDescent="0.25"/>
  <cols>
    <col min="1" max="1" width="11.44140625" customWidth="1"/>
    <col min="2" max="2" width="12.6640625" customWidth="1"/>
    <col min="3" max="3" width="19.44140625" customWidth="1"/>
    <col min="4" max="4" width="23.88671875" customWidth="1"/>
    <col min="5" max="6" width="10.6640625" hidden="1" customWidth="1"/>
    <col min="7" max="8" width="11.44140625" customWidth="1"/>
    <col min="9" max="26" width="10.6640625" customWidth="1"/>
  </cols>
  <sheetData>
    <row r="1" spans="1:26" ht="14.4" x14ac:dyDescent="0.3">
      <c r="A1" s="197" t="s">
        <v>86</v>
      </c>
      <c r="B1" s="176"/>
      <c r="C1" s="176"/>
      <c r="D1" s="176"/>
      <c r="E1" s="176"/>
      <c r="F1" s="176"/>
      <c r="G1" s="176"/>
      <c r="H1" s="177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</row>
    <row r="2" spans="1:26" ht="20.399999999999999" x14ac:dyDescent="0.3">
      <c r="A2" s="96" t="s">
        <v>17</v>
      </c>
      <c r="B2" s="96" t="s">
        <v>18</v>
      </c>
      <c r="C2" s="96" t="s">
        <v>14</v>
      </c>
      <c r="D2" s="96" t="s">
        <v>19</v>
      </c>
      <c r="E2" s="96" t="s">
        <v>20</v>
      </c>
      <c r="F2" s="96" t="s">
        <v>21</v>
      </c>
      <c r="G2" s="96" t="s">
        <v>22</v>
      </c>
      <c r="H2" s="96" t="s">
        <v>23</v>
      </c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</row>
    <row r="3" spans="1:26" ht="102" x14ac:dyDescent="0.3">
      <c r="A3" s="192" t="str">
        <f>'Evaluación BIC'!C13</f>
        <v>Ambytec SAS BIC</v>
      </c>
      <c r="B3" s="99" t="s">
        <v>93</v>
      </c>
      <c r="C3" s="99" t="str">
        <f>'Evaluación BIC'!C48</f>
        <v>Su organización crea opciones de trabajo para población en situación de vulnerabilidad (desempleados, jóvenes en situación de riesgo, individuos sin hogar, reinsertados, proscritos, mujeres cabeza de hogar, etc.)</v>
      </c>
      <c r="D3" s="99" t="str">
        <f>'Evaluación BIC'!I48</f>
        <v>La organización deberá demostrar que tiene iniciativas de este tipo y que lleva indicadores de vinculación de personas en situación de vulnerabilidad
0 - No contempla estas iniciativas
1 - Contempla solo algunas incoativas pero no lleva indicadores
2 - Tiene definido un procedimiento y lleva indicadores</v>
      </c>
      <c r="E3" s="101">
        <f>'Evaluación BIC'!F48</f>
        <v>50</v>
      </c>
      <c r="F3" s="101">
        <f>'Evaluación BIC'!E48</f>
        <v>25</v>
      </c>
      <c r="G3" s="102">
        <v>1</v>
      </c>
      <c r="H3" s="102">
        <f t="shared" ref="H3:H6" si="0">F3/E3</f>
        <v>0.5</v>
      </c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6" ht="112.2" x14ac:dyDescent="0.3">
      <c r="A4" s="193"/>
      <c r="B4" s="99" t="s">
        <v>93</v>
      </c>
      <c r="C4" s="99" t="str">
        <f>'Evaluación BIC'!C49</f>
        <v>La organización incentiva actividades de voluntariado para sus trabajadores</v>
      </c>
      <c r="D4" s="99" t="str">
        <f>'Evaluación BIC'!I49</f>
        <v>la organización deberá demostrar que incentiva la participación de sus trabajadores en actividades de voluntariado
0 - No incentiva
1 - Incentiva desde iniciativas externas
2 - Tiene diseñadas actividades de voluntariado e incentiva a sus trabajadores a participar activamente de ellas</v>
      </c>
      <c r="E4" s="101">
        <f>'Evaluación BIC'!F49</f>
        <v>50</v>
      </c>
      <c r="F4" s="101">
        <f>'Evaluación BIC'!E49</f>
        <v>50</v>
      </c>
      <c r="G4" s="102">
        <v>1</v>
      </c>
      <c r="H4" s="102">
        <f t="shared" si="0"/>
        <v>1</v>
      </c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26" ht="153" x14ac:dyDescent="0.3">
      <c r="A5" s="194"/>
      <c r="B5" s="99" t="s">
        <v>93</v>
      </c>
      <c r="C5" s="99" t="str">
        <f>'Evaluación BIC'!C50</f>
        <v>Su organización ha creado alianzas con fundaciones que apoyen obras sociales en interés de la comunidad</v>
      </c>
      <c r="D5" s="99" t="str">
        <f>'Evaluación BIC'!I50</f>
        <v>La organización deberá demostrar iniciativas de creación de alianzas con fundaciones u otras entidades para apoyar obras sociales que vayan en línea con las expectativas y necesidades de la comunidad
0 - No realiza alianzas
1 - Se tienen identificadas las expectativas y necesidades de la comunidad pero no se hacen alianzas para apoyar obras
2 - Se presentan evidencias de alianzas para apoyar obras sociales alienadas con expectativas y necesidades de la comunidad</v>
      </c>
      <c r="E5" s="101">
        <f>'Evaluación BIC'!F50</f>
        <v>50</v>
      </c>
      <c r="F5" s="101">
        <f>'Evaluación BIC'!E50</f>
        <v>50</v>
      </c>
      <c r="G5" s="102">
        <v>1</v>
      </c>
      <c r="H5" s="102">
        <f t="shared" si="0"/>
        <v>1</v>
      </c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26" ht="28.8" x14ac:dyDescent="0.3">
      <c r="A6" s="122"/>
      <c r="B6" s="123"/>
      <c r="C6" s="124" t="s">
        <v>89</v>
      </c>
      <c r="D6" s="123"/>
      <c r="E6" s="125">
        <f>SUM(E3:E5)</f>
        <v>150</v>
      </c>
      <c r="F6" s="125">
        <f>SUM(F3:F5)</f>
        <v>125</v>
      </c>
      <c r="G6" s="126">
        <v>1</v>
      </c>
      <c r="H6" s="127">
        <f t="shared" si="0"/>
        <v>0.83333333333333337</v>
      </c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ht="14.4" x14ac:dyDescent="0.3">
      <c r="A7" s="9"/>
      <c r="B7" s="9"/>
      <c r="C7" s="115"/>
      <c r="D7" s="9"/>
      <c r="E7" s="9"/>
      <c r="F7" s="9"/>
      <c r="G7" s="56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26" ht="14.4" x14ac:dyDescent="0.3">
      <c r="A8" s="9"/>
      <c r="B8" s="9"/>
      <c r="C8" s="115"/>
      <c r="D8" s="9"/>
      <c r="E8" s="9"/>
      <c r="F8" s="9"/>
      <c r="G8" s="56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26" ht="14.4" x14ac:dyDescent="0.3">
      <c r="A9" s="9"/>
      <c r="B9" s="9"/>
      <c r="C9" s="115"/>
      <c r="D9" s="9"/>
      <c r="E9" s="9"/>
      <c r="F9" s="9"/>
      <c r="G9" s="5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 spans="1:26" ht="14.4" x14ac:dyDescent="0.3">
      <c r="A10" s="9"/>
      <c r="B10" s="9"/>
      <c r="C10" s="115"/>
      <c r="D10" s="9"/>
      <c r="E10" s="9"/>
      <c r="F10" s="9"/>
      <c r="G10" s="56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spans="1:26" ht="15.75" customHeight="1" x14ac:dyDescent="0.3">
      <c r="A11" s="9"/>
      <c r="B11" s="9"/>
      <c r="C11" s="115"/>
      <c r="D11" s="9"/>
      <c r="E11" s="9"/>
      <c r="F11" s="9"/>
      <c r="G11" s="56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 spans="1:26" ht="15.75" customHeight="1" x14ac:dyDescent="0.3">
      <c r="A12" s="9"/>
      <c r="B12" s="9"/>
      <c r="C12" s="115"/>
      <c r="D12" s="9"/>
      <c r="E12" s="9"/>
      <c r="F12" s="9"/>
      <c r="G12" s="5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</row>
    <row r="13" spans="1:26" ht="15.75" customHeight="1" x14ac:dyDescent="0.3">
      <c r="A13" s="9"/>
      <c r="B13" s="9"/>
      <c r="C13" s="115"/>
      <c r="D13" s="9"/>
      <c r="E13" s="9"/>
      <c r="F13" s="9"/>
      <c r="G13" s="56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</row>
    <row r="14" spans="1:26" ht="15.75" customHeight="1" x14ac:dyDescent="0.3">
      <c r="A14" s="9"/>
      <c r="B14" s="9"/>
      <c r="C14" s="115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</row>
    <row r="15" spans="1:26" ht="15.75" customHeight="1" x14ac:dyDescent="0.3">
      <c r="A15" s="9"/>
      <c r="B15" s="9"/>
      <c r="C15" s="115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</row>
    <row r="16" spans="1:26" ht="15.75" customHeight="1" x14ac:dyDescent="0.3">
      <c r="A16" s="9"/>
      <c r="B16" s="9"/>
      <c r="C16" s="115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</row>
    <row r="17" spans="1:26" ht="15.75" customHeight="1" x14ac:dyDescent="0.3">
      <c r="A17" s="9"/>
      <c r="B17" s="9"/>
      <c r="C17" s="115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</row>
    <row r="18" spans="1:26" ht="15.75" customHeight="1" x14ac:dyDescent="0.3">
      <c r="A18" s="9"/>
      <c r="B18" s="9"/>
      <c r="C18" s="115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</row>
    <row r="19" spans="1:26" ht="15.75" customHeight="1" x14ac:dyDescent="0.3">
      <c r="A19" s="9"/>
      <c r="B19" s="9"/>
      <c r="C19" s="115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</row>
    <row r="20" spans="1:26" ht="15.75" customHeight="1" x14ac:dyDescent="0.3">
      <c r="A20" s="9"/>
      <c r="B20" s="9"/>
      <c r="C20" s="115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</row>
    <row r="21" spans="1:26" ht="15.75" customHeight="1" x14ac:dyDescent="0.3">
      <c r="A21" s="9"/>
      <c r="B21" s="9"/>
      <c r="C21" s="115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</row>
    <row r="22" spans="1:26" ht="15.75" customHeight="1" x14ac:dyDescent="0.3">
      <c r="A22" s="9"/>
      <c r="B22" s="9"/>
      <c r="C22" s="115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</row>
    <row r="23" spans="1:26" ht="15.75" customHeight="1" x14ac:dyDescent="0.3">
      <c r="A23" s="9"/>
      <c r="B23" s="9"/>
      <c r="C23" s="115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</row>
    <row r="24" spans="1:26" ht="15.75" customHeight="1" x14ac:dyDescent="0.3">
      <c r="A24" s="9"/>
      <c r="B24" s="9"/>
      <c r="C24" s="115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</row>
    <row r="25" spans="1:26" ht="15.75" customHeight="1" x14ac:dyDescent="0.3">
      <c r="A25" s="9"/>
      <c r="B25" s="9"/>
      <c r="C25" s="115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</row>
    <row r="26" spans="1:26" ht="15.75" customHeight="1" x14ac:dyDescent="0.3">
      <c r="A26" s="9"/>
      <c r="B26" s="9"/>
      <c r="C26" s="115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</row>
    <row r="27" spans="1:26" ht="15.75" customHeight="1" x14ac:dyDescent="0.3">
      <c r="A27" s="9"/>
      <c r="B27" s="9"/>
      <c r="C27" s="115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</row>
    <row r="28" spans="1:26" ht="15.75" customHeight="1" x14ac:dyDescent="0.3">
      <c r="A28" s="9"/>
      <c r="B28" s="9"/>
      <c r="C28" s="115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</row>
    <row r="29" spans="1:26" ht="15.75" customHeight="1" x14ac:dyDescent="0.3">
      <c r="A29" s="9"/>
      <c r="B29" s="9"/>
      <c r="C29" s="115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</row>
    <row r="30" spans="1:26" ht="15.75" customHeight="1" x14ac:dyDescent="0.3">
      <c r="A30" s="9"/>
      <c r="B30" s="9"/>
      <c r="C30" s="115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</row>
    <row r="31" spans="1:26" ht="15.75" customHeight="1" x14ac:dyDescent="0.3">
      <c r="A31" s="9"/>
      <c r="B31" s="9"/>
      <c r="C31" s="115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</row>
    <row r="32" spans="1:26" ht="15.75" customHeight="1" x14ac:dyDescent="0.3">
      <c r="A32" s="9"/>
      <c r="B32" s="9"/>
      <c r="C32" s="115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</row>
    <row r="33" spans="1:26" ht="15.75" customHeight="1" x14ac:dyDescent="0.3">
      <c r="A33" s="9"/>
      <c r="B33" s="9"/>
      <c r="C33" s="115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</row>
    <row r="34" spans="1:26" ht="15.75" customHeight="1" x14ac:dyDescent="0.3">
      <c r="A34" s="9"/>
      <c r="B34" s="9"/>
      <c r="C34" s="115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</row>
    <row r="35" spans="1:26" ht="15.75" customHeight="1" x14ac:dyDescent="0.3">
      <c r="A35" s="9"/>
      <c r="B35" s="9"/>
      <c r="C35" s="115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</row>
    <row r="36" spans="1:26" ht="15.75" customHeight="1" x14ac:dyDescent="0.3">
      <c r="A36" s="9"/>
      <c r="B36" s="9"/>
      <c r="C36" s="115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</row>
    <row r="37" spans="1:26" ht="15.75" customHeight="1" x14ac:dyDescent="0.3">
      <c r="A37" s="9"/>
      <c r="B37" s="9"/>
      <c r="C37" s="115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</row>
    <row r="38" spans="1:26" ht="15.75" customHeight="1" x14ac:dyDescent="0.3">
      <c r="A38" s="9"/>
      <c r="B38" s="9"/>
      <c r="C38" s="115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</row>
    <row r="39" spans="1:26" ht="15.75" customHeight="1" x14ac:dyDescent="0.3">
      <c r="A39" s="9"/>
      <c r="B39" s="9"/>
      <c r="C39" s="115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</row>
    <row r="40" spans="1:26" ht="15.75" customHeight="1" x14ac:dyDescent="0.3">
      <c r="A40" s="9"/>
      <c r="B40" s="9"/>
      <c r="C40" s="115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</row>
    <row r="41" spans="1:26" ht="15.75" customHeight="1" x14ac:dyDescent="0.3">
      <c r="A41" s="9"/>
      <c r="B41" s="9"/>
      <c r="C41" s="115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</row>
    <row r="42" spans="1:26" ht="15.75" customHeight="1" x14ac:dyDescent="0.3">
      <c r="A42" s="9"/>
      <c r="B42" s="9"/>
      <c r="C42" s="115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</row>
    <row r="43" spans="1:26" ht="15.75" customHeight="1" x14ac:dyDescent="0.3">
      <c r="A43" s="9"/>
      <c r="B43" s="9"/>
      <c r="C43" s="115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</row>
    <row r="44" spans="1:26" ht="15.75" customHeight="1" x14ac:dyDescent="0.3">
      <c r="A44" s="9"/>
      <c r="B44" s="9"/>
      <c r="C44" s="115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</row>
    <row r="45" spans="1:26" ht="15.75" customHeight="1" x14ac:dyDescent="0.3">
      <c r="A45" s="9"/>
      <c r="B45" s="9"/>
      <c r="C45" s="115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</row>
    <row r="46" spans="1:26" ht="15.75" customHeight="1" x14ac:dyDescent="0.3">
      <c r="A46" s="9"/>
      <c r="B46" s="9"/>
      <c r="C46" s="115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</row>
    <row r="47" spans="1:26" ht="15.75" customHeight="1" x14ac:dyDescent="0.3">
      <c r="A47" s="9"/>
      <c r="B47" s="9"/>
      <c r="C47" s="115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</row>
    <row r="48" spans="1:26" ht="15.75" customHeight="1" x14ac:dyDescent="0.3">
      <c r="A48" s="9"/>
      <c r="B48" s="9"/>
      <c r="C48" s="115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</row>
    <row r="49" spans="1:26" ht="15.75" customHeight="1" x14ac:dyDescent="0.3">
      <c r="A49" s="9"/>
      <c r="B49" s="9"/>
      <c r="C49" s="115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</row>
    <row r="50" spans="1:26" ht="15.75" customHeight="1" x14ac:dyDescent="0.3">
      <c r="A50" s="9"/>
      <c r="B50" s="9"/>
      <c r="C50" s="115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</row>
    <row r="51" spans="1:26" ht="15.75" customHeight="1" x14ac:dyDescent="0.3">
      <c r="A51" s="9"/>
      <c r="B51" s="9"/>
      <c r="C51" s="115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</row>
    <row r="52" spans="1:26" ht="15.75" customHeight="1" x14ac:dyDescent="0.3">
      <c r="A52" s="9"/>
      <c r="B52" s="9"/>
      <c r="C52" s="115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</row>
    <row r="53" spans="1:26" ht="15.75" customHeight="1" x14ac:dyDescent="0.3">
      <c r="A53" s="9"/>
      <c r="B53" s="9"/>
      <c r="C53" s="115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</row>
    <row r="54" spans="1:26" ht="15.75" customHeight="1" x14ac:dyDescent="0.3">
      <c r="A54" s="9"/>
      <c r="B54" s="9"/>
      <c r="C54" s="115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</row>
    <row r="55" spans="1:26" ht="15.75" customHeight="1" x14ac:dyDescent="0.3">
      <c r="A55" s="9"/>
      <c r="B55" s="9"/>
      <c r="C55" s="115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</row>
    <row r="56" spans="1:26" ht="15.75" customHeight="1" x14ac:dyDescent="0.3">
      <c r="A56" s="9"/>
      <c r="B56" s="9"/>
      <c r="C56" s="115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</row>
    <row r="57" spans="1:26" ht="15.75" customHeight="1" x14ac:dyDescent="0.3">
      <c r="A57" s="9"/>
      <c r="B57" s="9"/>
      <c r="C57" s="115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</row>
    <row r="58" spans="1:26" ht="15.75" customHeight="1" x14ac:dyDescent="0.3">
      <c r="A58" s="9"/>
      <c r="B58" s="9"/>
      <c r="C58" s="115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</row>
    <row r="59" spans="1:26" ht="15.75" customHeight="1" x14ac:dyDescent="0.3">
      <c r="A59" s="9"/>
      <c r="B59" s="9"/>
      <c r="C59" s="115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</row>
    <row r="60" spans="1:26" ht="15.75" customHeight="1" x14ac:dyDescent="0.3">
      <c r="A60" s="9"/>
      <c r="B60" s="9"/>
      <c r="C60" s="115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</row>
    <row r="61" spans="1:26" ht="15.75" customHeight="1" x14ac:dyDescent="0.3">
      <c r="A61" s="9"/>
      <c r="B61" s="9"/>
      <c r="C61" s="115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</row>
    <row r="62" spans="1:26" ht="15.75" customHeight="1" x14ac:dyDescent="0.3">
      <c r="A62" s="9"/>
      <c r="B62" s="9"/>
      <c r="C62" s="115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</row>
    <row r="63" spans="1:26" ht="15.75" customHeight="1" x14ac:dyDescent="0.3">
      <c r="A63" s="9"/>
      <c r="B63" s="9"/>
      <c r="C63" s="115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</row>
    <row r="64" spans="1:26" ht="15.75" customHeight="1" x14ac:dyDescent="0.3">
      <c r="A64" s="9"/>
      <c r="B64" s="9"/>
      <c r="C64" s="115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</row>
    <row r="65" spans="1:26" ht="15.75" customHeight="1" x14ac:dyDescent="0.3">
      <c r="A65" s="9"/>
      <c r="B65" s="9"/>
      <c r="C65" s="115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</row>
    <row r="66" spans="1:26" ht="15.75" customHeight="1" x14ac:dyDescent="0.3">
      <c r="A66" s="9"/>
      <c r="B66" s="9"/>
      <c r="C66" s="115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</row>
    <row r="67" spans="1:26" ht="15.75" customHeight="1" x14ac:dyDescent="0.3">
      <c r="A67" s="9"/>
      <c r="B67" s="9"/>
      <c r="C67" s="115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</row>
    <row r="68" spans="1:26" ht="15.75" customHeight="1" x14ac:dyDescent="0.3">
      <c r="A68" s="9"/>
      <c r="B68" s="9"/>
      <c r="C68" s="115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</row>
    <row r="69" spans="1:26" ht="15.75" customHeight="1" x14ac:dyDescent="0.3">
      <c r="A69" s="9"/>
      <c r="B69" s="9"/>
      <c r="C69" s="115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</row>
    <row r="70" spans="1:26" ht="15.75" customHeight="1" x14ac:dyDescent="0.3">
      <c r="A70" s="9"/>
      <c r="B70" s="9"/>
      <c r="C70" s="115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</row>
    <row r="71" spans="1:26" ht="15.75" customHeight="1" x14ac:dyDescent="0.3">
      <c r="A71" s="9"/>
      <c r="B71" s="9"/>
      <c r="C71" s="115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</row>
    <row r="72" spans="1:26" ht="15.75" customHeight="1" x14ac:dyDescent="0.3">
      <c r="A72" s="9"/>
      <c r="B72" s="9"/>
      <c r="C72" s="115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</row>
    <row r="73" spans="1:26" ht="15.75" customHeight="1" x14ac:dyDescent="0.3">
      <c r="A73" s="9"/>
      <c r="B73" s="9"/>
      <c r="C73" s="115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</row>
    <row r="74" spans="1:26" ht="15.75" customHeight="1" x14ac:dyDescent="0.3">
      <c r="A74" s="9"/>
      <c r="B74" s="9"/>
      <c r="C74" s="115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</row>
    <row r="75" spans="1:26" ht="15.75" customHeight="1" x14ac:dyDescent="0.3">
      <c r="A75" s="9"/>
      <c r="B75" s="9"/>
      <c r="C75" s="115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</row>
    <row r="76" spans="1:26" ht="15.75" customHeight="1" x14ac:dyDescent="0.3">
      <c r="A76" s="9"/>
      <c r="B76" s="9"/>
      <c r="C76" s="115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</row>
    <row r="77" spans="1:26" ht="15.75" customHeight="1" x14ac:dyDescent="0.3">
      <c r="A77" s="9"/>
      <c r="B77" s="9"/>
      <c r="C77" s="115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</row>
    <row r="78" spans="1:26" ht="15.75" customHeight="1" x14ac:dyDescent="0.3">
      <c r="A78" s="9"/>
      <c r="B78" s="9"/>
      <c r="C78" s="115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</row>
    <row r="79" spans="1:26" ht="15.75" customHeight="1" x14ac:dyDescent="0.3">
      <c r="A79" s="9"/>
      <c r="B79" s="9"/>
      <c r="C79" s="115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</row>
    <row r="80" spans="1:26" ht="15.75" customHeight="1" x14ac:dyDescent="0.3">
      <c r="A80" s="9"/>
      <c r="B80" s="9"/>
      <c r="C80" s="115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</row>
    <row r="81" spans="1:26" ht="15.75" customHeight="1" x14ac:dyDescent="0.3">
      <c r="A81" s="9"/>
      <c r="B81" s="9"/>
      <c r="C81" s="115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</row>
    <row r="82" spans="1:26" ht="15.75" customHeight="1" x14ac:dyDescent="0.3">
      <c r="A82" s="9"/>
      <c r="B82" s="9"/>
      <c r="C82" s="115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</row>
    <row r="83" spans="1:26" ht="15.75" customHeight="1" x14ac:dyDescent="0.3">
      <c r="A83" s="9"/>
      <c r="B83" s="9"/>
      <c r="C83" s="115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</row>
    <row r="84" spans="1:26" ht="15.75" customHeight="1" x14ac:dyDescent="0.3">
      <c r="A84" s="9"/>
      <c r="B84" s="9"/>
      <c r="C84" s="115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</row>
    <row r="85" spans="1:26" ht="15.75" customHeight="1" x14ac:dyDescent="0.3">
      <c r="A85" s="9"/>
      <c r="B85" s="9"/>
      <c r="C85" s="115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</row>
    <row r="86" spans="1:26" ht="15.75" customHeight="1" x14ac:dyDescent="0.3">
      <c r="A86" s="9"/>
      <c r="B86" s="9"/>
      <c r="C86" s="115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</row>
    <row r="87" spans="1:26" ht="15.75" customHeight="1" x14ac:dyDescent="0.3">
      <c r="A87" s="9"/>
      <c r="B87" s="9"/>
      <c r="C87" s="115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</row>
    <row r="88" spans="1:26" ht="15.75" customHeight="1" x14ac:dyDescent="0.3">
      <c r="A88" s="9"/>
      <c r="B88" s="9"/>
      <c r="C88" s="115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</row>
    <row r="89" spans="1:26" ht="15.75" customHeight="1" x14ac:dyDescent="0.3">
      <c r="A89" s="9"/>
      <c r="B89" s="9"/>
      <c r="C89" s="115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</row>
    <row r="90" spans="1:26" ht="15.75" customHeight="1" x14ac:dyDescent="0.3">
      <c r="A90" s="9"/>
      <c r="B90" s="9"/>
      <c r="C90" s="115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</row>
    <row r="91" spans="1:26" ht="15.75" customHeight="1" x14ac:dyDescent="0.3">
      <c r="A91" s="9"/>
      <c r="B91" s="9"/>
      <c r="C91" s="115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</row>
    <row r="92" spans="1:26" ht="15.75" customHeight="1" x14ac:dyDescent="0.3">
      <c r="A92" s="9"/>
      <c r="B92" s="9"/>
      <c r="C92" s="115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</row>
    <row r="93" spans="1:26" ht="15.75" customHeight="1" x14ac:dyDescent="0.3">
      <c r="A93" s="9"/>
      <c r="B93" s="9"/>
      <c r="C93" s="115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</row>
    <row r="94" spans="1:26" ht="15.75" customHeight="1" x14ac:dyDescent="0.3">
      <c r="A94" s="9"/>
      <c r="B94" s="9"/>
      <c r="C94" s="115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</row>
    <row r="95" spans="1:26" ht="15.75" customHeight="1" x14ac:dyDescent="0.3">
      <c r="A95" s="9"/>
      <c r="B95" s="9"/>
      <c r="C95" s="115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</row>
    <row r="96" spans="1:26" ht="15.75" customHeight="1" x14ac:dyDescent="0.3">
      <c r="A96" s="9"/>
      <c r="B96" s="9"/>
      <c r="C96" s="115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</row>
    <row r="97" spans="1:26" ht="15.75" customHeight="1" x14ac:dyDescent="0.3">
      <c r="A97" s="9"/>
      <c r="B97" s="9"/>
      <c r="C97" s="115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</row>
    <row r="98" spans="1:26" ht="15.75" customHeight="1" x14ac:dyDescent="0.3">
      <c r="A98" s="9"/>
      <c r="B98" s="9"/>
      <c r="C98" s="115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</row>
    <row r="99" spans="1:26" ht="15.75" customHeight="1" x14ac:dyDescent="0.3">
      <c r="A99" s="9"/>
      <c r="B99" s="9"/>
      <c r="C99" s="115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</row>
    <row r="100" spans="1:26" ht="15.75" customHeight="1" x14ac:dyDescent="0.3">
      <c r="A100" s="9"/>
      <c r="B100" s="9"/>
      <c r="C100" s="115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</row>
    <row r="101" spans="1:26" ht="15.75" customHeight="1" x14ac:dyDescent="0.3">
      <c r="A101" s="9"/>
      <c r="B101" s="9"/>
      <c r="C101" s="115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</row>
    <row r="102" spans="1:26" ht="15.75" customHeight="1" x14ac:dyDescent="0.3">
      <c r="A102" s="9"/>
      <c r="B102" s="9"/>
      <c r="C102" s="115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</row>
    <row r="103" spans="1:26" ht="15.75" customHeight="1" x14ac:dyDescent="0.3">
      <c r="A103" s="9"/>
      <c r="B103" s="9"/>
      <c r="C103" s="115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</row>
    <row r="104" spans="1:26" ht="15.75" customHeight="1" x14ac:dyDescent="0.3">
      <c r="A104" s="9"/>
      <c r="B104" s="9"/>
      <c r="C104" s="115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</row>
    <row r="105" spans="1:26" ht="15.75" customHeight="1" x14ac:dyDescent="0.3">
      <c r="A105" s="9"/>
      <c r="B105" s="9"/>
      <c r="C105" s="115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</row>
    <row r="106" spans="1:26" ht="15.75" customHeight="1" x14ac:dyDescent="0.3">
      <c r="A106" s="9"/>
      <c r="B106" s="9"/>
      <c r="C106" s="115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</row>
    <row r="107" spans="1:26" ht="15.75" customHeight="1" x14ac:dyDescent="0.3">
      <c r="A107" s="9"/>
      <c r="B107" s="9"/>
      <c r="C107" s="115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</row>
    <row r="108" spans="1:26" ht="15.75" customHeight="1" x14ac:dyDescent="0.3">
      <c r="A108" s="9"/>
      <c r="B108" s="9"/>
      <c r="C108" s="115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</row>
    <row r="109" spans="1:26" ht="15.75" customHeight="1" x14ac:dyDescent="0.3">
      <c r="A109" s="9"/>
      <c r="B109" s="9"/>
      <c r="C109" s="115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</row>
    <row r="110" spans="1:26" ht="15.75" customHeight="1" x14ac:dyDescent="0.3">
      <c r="A110" s="9"/>
      <c r="B110" s="9"/>
      <c r="C110" s="115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</row>
    <row r="111" spans="1:26" ht="15.75" customHeight="1" x14ac:dyDescent="0.3">
      <c r="A111" s="9"/>
      <c r="B111" s="9"/>
      <c r="C111" s="115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</row>
    <row r="112" spans="1:26" ht="15.75" customHeight="1" x14ac:dyDescent="0.3">
      <c r="A112" s="9"/>
      <c r="B112" s="9"/>
      <c r="C112" s="115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</row>
    <row r="113" spans="1:26" ht="15.75" customHeight="1" x14ac:dyDescent="0.3">
      <c r="A113" s="9"/>
      <c r="B113" s="9"/>
      <c r="C113" s="115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</row>
    <row r="114" spans="1:26" ht="15.75" customHeight="1" x14ac:dyDescent="0.3">
      <c r="A114" s="9"/>
      <c r="B114" s="9"/>
      <c r="C114" s="115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</row>
    <row r="115" spans="1:26" ht="15.75" customHeight="1" x14ac:dyDescent="0.3">
      <c r="A115" s="9"/>
      <c r="B115" s="9"/>
      <c r="C115" s="115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</row>
    <row r="116" spans="1:26" ht="15.75" customHeight="1" x14ac:dyDescent="0.3">
      <c r="A116" s="9"/>
      <c r="B116" s="9"/>
      <c r="C116" s="115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</row>
    <row r="117" spans="1:26" ht="15.75" customHeight="1" x14ac:dyDescent="0.3">
      <c r="A117" s="9"/>
      <c r="B117" s="9"/>
      <c r="C117" s="115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</row>
    <row r="118" spans="1:26" ht="15.75" customHeight="1" x14ac:dyDescent="0.3">
      <c r="A118" s="9"/>
      <c r="B118" s="9"/>
      <c r="C118" s="115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</row>
    <row r="119" spans="1:26" ht="15.75" customHeight="1" x14ac:dyDescent="0.3">
      <c r="A119" s="9"/>
      <c r="B119" s="9"/>
      <c r="C119" s="115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</row>
    <row r="120" spans="1:26" ht="15.75" customHeight="1" x14ac:dyDescent="0.3">
      <c r="A120" s="9"/>
      <c r="B120" s="9"/>
      <c r="C120" s="115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</row>
    <row r="121" spans="1:26" ht="15.75" customHeight="1" x14ac:dyDescent="0.3">
      <c r="A121" s="9"/>
      <c r="B121" s="9"/>
      <c r="C121" s="115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</row>
    <row r="122" spans="1:26" ht="15.75" customHeight="1" x14ac:dyDescent="0.3">
      <c r="A122" s="9"/>
      <c r="B122" s="9"/>
      <c r="C122" s="115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</row>
    <row r="123" spans="1:26" ht="15.75" customHeight="1" x14ac:dyDescent="0.3">
      <c r="A123" s="9"/>
      <c r="B123" s="9"/>
      <c r="C123" s="115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</row>
    <row r="124" spans="1:26" ht="15.75" customHeight="1" x14ac:dyDescent="0.3">
      <c r="A124" s="9"/>
      <c r="B124" s="9"/>
      <c r="C124" s="115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</row>
    <row r="125" spans="1:26" ht="15.75" customHeight="1" x14ac:dyDescent="0.3">
      <c r="A125" s="9"/>
      <c r="B125" s="9"/>
      <c r="C125" s="115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</row>
    <row r="126" spans="1:26" ht="15.75" customHeight="1" x14ac:dyDescent="0.3">
      <c r="A126" s="9"/>
      <c r="B126" s="9"/>
      <c r="C126" s="115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</row>
    <row r="127" spans="1:26" ht="15.75" customHeight="1" x14ac:dyDescent="0.3">
      <c r="A127" s="9"/>
      <c r="B127" s="9"/>
      <c r="C127" s="115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</row>
    <row r="128" spans="1:26" ht="15.75" customHeight="1" x14ac:dyDescent="0.3">
      <c r="A128" s="9"/>
      <c r="B128" s="9"/>
      <c r="C128" s="115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</row>
    <row r="129" spans="1:26" ht="15.75" customHeight="1" x14ac:dyDescent="0.3">
      <c r="A129" s="9"/>
      <c r="B129" s="9"/>
      <c r="C129" s="115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</row>
    <row r="130" spans="1:26" ht="15.75" customHeight="1" x14ac:dyDescent="0.3">
      <c r="A130" s="9"/>
      <c r="B130" s="9"/>
      <c r="C130" s="115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</row>
    <row r="131" spans="1:26" ht="15.75" customHeight="1" x14ac:dyDescent="0.3">
      <c r="A131" s="9"/>
      <c r="B131" s="9"/>
      <c r="C131" s="115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</row>
    <row r="132" spans="1:26" ht="15.75" customHeight="1" x14ac:dyDescent="0.3">
      <c r="A132" s="9"/>
      <c r="B132" s="9"/>
      <c r="C132" s="115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</row>
    <row r="133" spans="1:26" ht="15.75" customHeight="1" x14ac:dyDescent="0.3">
      <c r="A133" s="9"/>
      <c r="B133" s="9"/>
      <c r="C133" s="115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</row>
    <row r="134" spans="1:26" ht="15.75" customHeight="1" x14ac:dyDescent="0.3">
      <c r="A134" s="9"/>
      <c r="B134" s="9"/>
      <c r="C134" s="115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</row>
    <row r="135" spans="1:26" ht="15.75" customHeight="1" x14ac:dyDescent="0.3">
      <c r="A135" s="9"/>
      <c r="B135" s="9"/>
      <c r="C135" s="115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</row>
    <row r="136" spans="1:26" ht="15.75" customHeight="1" x14ac:dyDescent="0.3">
      <c r="A136" s="9"/>
      <c r="B136" s="9"/>
      <c r="C136" s="115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</row>
    <row r="137" spans="1:26" ht="15.75" customHeight="1" x14ac:dyDescent="0.3">
      <c r="A137" s="9"/>
      <c r="B137" s="9"/>
      <c r="C137" s="115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</row>
    <row r="138" spans="1:26" ht="15.75" customHeight="1" x14ac:dyDescent="0.3">
      <c r="A138" s="9"/>
      <c r="B138" s="9"/>
      <c r="C138" s="115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</row>
    <row r="139" spans="1:26" ht="15.75" customHeight="1" x14ac:dyDescent="0.3">
      <c r="A139" s="9"/>
      <c r="B139" s="9"/>
      <c r="C139" s="115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</row>
    <row r="140" spans="1:26" ht="15.75" customHeight="1" x14ac:dyDescent="0.3">
      <c r="A140" s="9"/>
      <c r="B140" s="9"/>
      <c r="C140" s="115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</row>
    <row r="141" spans="1:26" ht="15.75" customHeight="1" x14ac:dyDescent="0.3">
      <c r="A141" s="9"/>
      <c r="B141" s="9"/>
      <c r="C141" s="115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</row>
    <row r="142" spans="1:26" ht="15.75" customHeight="1" x14ac:dyDescent="0.3">
      <c r="A142" s="9"/>
      <c r="B142" s="9"/>
      <c r="C142" s="115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</row>
    <row r="143" spans="1:26" ht="15.75" customHeight="1" x14ac:dyDescent="0.3">
      <c r="A143" s="9"/>
      <c r="B143" s="9"/>
      <c r="C143" s="115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</row>
    <row r="144" spans="1:26" ht="15.75" customHeight="1" x14ac:dyDescent="0.3">
      <c r="A144" s="9"/>
      <c r="B144" s="9"/>
      <c r="C144" s="115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</row>
    <row r="145" spans="1:26" ht="15.75" customHeight="1" x14ac:dyDescent="0.3">
      <c r="A145" s="9"/>
      <c r="B145" s="9"/>
      <c r="C145" s="115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</row>
    <row r="146" spans="1:26" ht="15.75" customHeight="1" x14ac:dyDescent="0.3">
      <c r="A146" s="9"/>
      <c r="B146" s="9"/>
      <c r="C146" s="115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</row>
    <row r="147" spans="1:26" ht="15.75" customHeight="1" x14ac:dyDescent="0.3">
      <c r="A147" s="9"/>
      <c r="B147" s="9"/>
      <c r="C147" s="115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</row>
    <row r="148" spans="1:26" ht="15.75" customHeight="1" x14ac:dyDescent="0.3">
      <c r="A148" s="9"/>
      <c r="B148" s="9"/>
      <c r="C148" s="115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</row>
    <row r="149" spans="1:26" ht="15.75" customHeight="1" x14ac:dyDescent="0.3">
      <c r="A149" s="9"/>
      <c r="B149" s="9"/>
      <c r="C149" s="115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</row>
    <row r="150" spans="1:26" ht="15.75" customHeight="1" x14ac:dyDescent="0.3">
      <c r="A150" s="9"/>
      <c r="B150" s="9"/>
      <c r="C150" s="115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</row>
    <row r="151" spans="1:26" ht="15.75" customHeight="1" x14ac:dyDescent="0.3">
      <c r="A151" s="9"/>
      <c r="B151" s="9"/>
      <c r="C151" s="115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</row>
    <row r="152" spans="1:26" ht="15.75" customHeight="1" x14ac:dyDescent="0.3">
      <c r="A152" s="9"/>
      <c r="B152" s="9"/>
      <c r="C152" s="115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</row>
    <row r="153" spans="1:26" ht="15.75" customHeight="1" x14ac:dyDescent="0.3">
      <c r="A153" s="9"/>
      <c r="B153" s="9"/>
      <c r="C153" s="115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</row>
    <row r="154" spans="1:26" ht="15.75" customHeight="1" x14ac:dyDescent="0.3">
      <c r="A154" s="9"/>
      <c r="B154" s="9"/>
      <c r="C154" s="115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</row>
    <row r="155" spans="1:26" ht="15.75" customHeight="1" x14ac:dyDescent="0.3">
      <c r="A155" s="9"/>
      <c r="B155" s="9"/>
      <c r="C155" s="115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</row>
    <row r="156" spans="1:26" ht="15.75" customHeight="1" x14ac:dyDescent="0.3">
      <c r="A156" s="9"/>
      <c r="B156" s="9"/>
      <c r="C156" s="115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</row>
    <row r="157" spans="1:26" ht="15.75" customHeight="1" x14ac:dyDescent="0.3">
      <c r="A157" s="9"/>
      <c r="B157" s="9"/>
      <c r="C157" s="115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</row>
    <row r="158" spans="1:26" ht="15.75" customHeight="1" x14ac:dyDescent="0.3">
      <c r="A158" s="9"/>
      <c r="B158" s="9"/>
      <c r="C158" s="115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</row>
    <row r="159" spans="1:26" ht="15.75" customHeight="1" x14ac:dyDescent="0.3">
      <c r="A159" s="9"/>
      <c r="B159" s="9"/>
      <c r="C159" s="115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</row>
    <row r="160" spans="1:26" ht="15.75" customHeight="1" x14ac:dyDescent="0.3">
      <c r="A160" s="9"/>
      <c r="B160" s="9"/>
      <c r="C160" s="115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</row>
    <row r="161" spans="1:26" ht="15.75" customHeight="1" x14ac:dyDescent="0.3">
      <c r="A161" s="9"/>
      <c r="B161" s="9"/>
      <c r="C161" s="115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</row>
    <row r="162" spans="1:26" ht="15.75" customHeight="1" x14ac:dyDescent="0.3">
      <c r="A162" s="9"/>
      <c r="B162" s="9"/>
      <c r="C162" s="115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</row>
    <row r="163" spans="1:26" ht="15.75" customHeight="1" x14ac:dyDescent="0.3">
      <c r="A163" s="9"/>
      <c r="B163" s="9"/>
      <c r="C163" s="115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</row>
    <row r="164" spans="1:26" ht="15.75" customHeight="1" x14ac:dyDescent="0.3">
      <c r="A164" s="9"/>
      <c r="B164" s="9"/>
      <c r="C164" s="115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</row>
    <row r="165" spans="1:26" ht="15.75" customHeight="1" x14ac:dyDescent="0.3">
      <c r="A165" s="9"/>
      <c r="B165" s="9"/>
      <c r="C165" s="115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</row>
    <row r="166" spans="1:26" ht="15.75" customHeight="1" x14ac:dyDescent="0.3">
      <c r="A166" s="9"/>
      <c r="B166" s="9"/>
      <c r="C166" s="115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</row>
    <row r="167" spans="1:26" ht="15.75" customHeight="1" x14ac:dyDescent="0.3">
      <c r="A167" s="9"/>
      <c r="B167" s="9"/>
      <c r="C167" s="115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</row>
    <row r="168" spans="1:26" ht="15.75" customHeight="1" x14ac:dyDescent="0.3">
      <c r="A168" s="9"/>
      <c r="B168" s="9"/>
      <c r="C168" s="115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</row>
    <row r="169" spans="1:26" ht="15.75" customHeight="1" x14ac:dyDescent="0.3">
      <c r="A169" s="9"/>
      <c r="B169" s="9"/>
      <c r="C169" s="115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</row>
    <row r="170" spans="1:26" ht="15.75" customHeight="1" x14ac:dyDescent="0.3">
      <c r="A170" s="9"/>
      <c r="B170" s="9"/>
      <c r="C170" s="115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</row>
    <row r="171" spans="1:26" ht="15.75" customHeight="1" x14ac:dyDescent="0.3">
      <c r="A171" s="9"/>
      <c r="B171" s="9"/>
      <c r="C171" s="115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</row>
    <row r="172" spans="1:26" ht="15.75" customHeight="1" x14ac:dyDescent="0.3">
      <c r="A172" s="9"/>
      <c r="B172" s="9"/>
      <c r="C172" s="115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</row>
    <row r="173" spans="1:26" ht="15.75" customHeight="1" x14ac:dyDescent="0.3">
      <c r="A173" s="9"/>
      <c r="B173" s="9"/>
      <c r="C173" s="115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</row>
    <row r="174" spans="1:26" ht="15.75" customHeight="1" x14ac:dyDescent="0.3">
      <c r="A174" s="9"/>
      <c r="B174" s="9"/>
      <c r="C174" s="115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</row>
    <row r="175" spans="1:26" ht="15.75" customHeight="1" x14ac:dyDescent="0.3">
      <c r="A175" s="9"/>
      <c r="B175" s="9"/>
      <c r="C175" s="115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</row>
    <row r="176" spans="1:26" ht="15.75" customHeight="1" x14ac:dyDescent="0.3">
      <c r="A176" s="9"/>
      <c r="B176" s="9"/>
      <c r="C176" s="115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</row>
    <row r="177" spans="1:26" ht="15.75" customHeight="1" x14ac:dyDescent="0.3">
      <c r="A177" s="9"/>
      <c r="B177" s="9"/>
      <c r="C177" s="115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</row>
    <row r="178" spans="1:26" ht="15.75" customHeight="1" x14ac:dyDescent="0.3">
      <c r="A178" s="9"/>
      <c r="B178" s="9"/>
      <c r="C178" s="115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</row>
    <row r="179" spans="1:26" ht="15.75" customHeight="1" x14ac:dyDescent="0.3">
      <c r="A179" s="9"/>
      <c r="B179" s="9"/>
      <c r="C179" s="115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</row>
    <row r="180" spans="1:26" ht="15.75" customHeight="1" x14ac:dyDescent="0.3">
      <c r="A180" s="9"/>
      <c r="B180" s="9"/>
      <c r="C180" s="115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</row>
    <row r="181" spans="1:26" ht="15.75" customHeight="1" x14ac:dyDescent="0.3">
      <c r="A181" s="9"/>
      <c r="B181" s="9"/>
      <c r="C181" s="115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</row>
    <row r="182" spans="1:26" ht="15.75" customHeight="1" x14ac:dyDescent="0.3">
      <c r="A182" s="9"/>
      <c r="B182" s="9"/>
      <c r="C182" s="115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</row>
    <row r="183" spans="1:26" ht="15.75" customHeight="1" x14ac:dyDescent="0.3">
      <c r="A183" s="9"/>
      <c r="B183" s="9"/>
      <c r="C183" s="115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</row>
    <row r="184" spans="1:26" ht="15.75" customHeight="1" x14ac:dyDescent="0.3">
      <c r="A184" s="9"/>
      <c r="B184" s="9"/>
      <c r="C184" s="115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</row>
    <row r="185" spans="1:26" ht="15.75" customHeight="1" x14ac:dyDescent="0.3">
      <c r="A185" s="9"/>
      <c r="B185" s="9"/>
      <c r="C185" s="115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</row>
    <row r="186" spans="1:26" ht="15.75" customHeight="1" x14ac:dyDescent="0.3">
      <c r="A186" s="9"/>
      <c r="B186" s="9"/>
      <c r="C186" s="115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</row>
    <row r="187" spans="1:26" ht="15.75" customHeight="1" x14ac:dyDescent="0.3">
      <c r="A187" s="9"/>
      <c r="B187" s="9"/>
      <c r="C187" s="115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</row>
    <row r="188" spans="1:26" ht="15.75" customHeight="1" x14ac:dyDescent="0.3">
      <c r="A188" s="9"/>
      <c r="B188" s="9"/>
      <c r="C188" s="115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</row>
    <row r="189" spans="1:26" ht="15.75" customHeight="1" x14ac:dyDescent="0.3">
      <c r="A189" s="9"/>
      <c r="B189" s="9"/>
      <c r="C189" s="115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</row>
    <row r="190" spans="1:26" ht="15.75" customHeight="1" x14ac:dyDescent="0.3">
      <c r="A190" s="9"/>
      <c r="B190" s="9"/>
      <c r="C190" s="115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</row>
    <row r="191" spans="1:26" ht="15.75" customHeight="1" x14ac:dyDescent="0.3">
      <c r="A191" s="9"/>
      <c r="B191" s="9"/>
      <c r="C191" s="115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</row>
    <row r="192" spans="1:26" ht="15.75" customHeight="1" x14ac:dyDescent="0.3">
      <c r="A192" s="9"/>
      <c r="B192" s="9"/>
      <c r="C192" s="115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</row>
    <row r="193" spans="1:26" ht="15.75" customHeight="1" x14ac:dyDescent="0.3">
      <c r="A193" s="9"/>
      <c r="B193" s="9"/>
      <c r="C193" s="115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</row>
    <row r="194" spans="1:26" ht="15.75" customHeight="1" x14ac:dyDescent="0.3">
      <c r="A194" s="9"/>
      <c r="B194" s="9"/>
      <c r="C194" s="115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</row>
    <row r="195" spans="1:26" ht="15.75" customHeight="1" x14ac:dyDescent="0.3">
      <c r="A195" s="9"/>
      <c r="B195" s="9"/>
      <c r="C195" s="115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</row>
    <row r="196" spans="1:26" ht="15.75" customHeight="1" x14ac:dyDescent="0.3">
      <c r="A196" s="9"/>
      <c r="B196" s="9"/>
      <c r="C196" s="115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</row>
    <row r="197" spans="1:26" ht="15.75" customHeight="1" x14ac:dyDescent="0.3">
      <c r="A197" s="9"/>
      <c r="B197" s="9"/>
      <c r="C197" s="115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</row>
    <row r="198" spans="1:26" ht="15.75" customHeight="1" x14ac:dyDescent="0.3">
      <c r="A198" s="9"/>
      <c r="B198" s="9"/>
      <c r="C198" s="115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</row>
    <row r="199" spans="1:26" ht="15.75" customHeight="1" x14ac:dyDescent="0.3">
      <c r="A199" s="9"/>
      <c r="B199" s="9"/>
      <c r="C199" s="115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</row>
    <row r="200" spans="1:26" ht="15.75" customHeight="1" x14ac:dyDescent="0.3">
      <c r="A200" s="9"/>
      <c r="B200" s="9"/>
      <c r="C200" s="115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</row>
    <row r="201" spans="1:26" ht="15.75" customHeight="1" x14ac:dyDescent="0.3">
      <c r="A201" s="9"/>
      <c r="B201" s="9"/>
      <c r="C201" s="115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</row>
    <row r="202" spans="1:26" ht="15.75" customHeight="1" x14ac:dyDescent="0.3">
      <c r="A202" s="9"/>
      <c r="B202" s="9"/>
      <c r="C202" s="115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</row>
    <row r="203" spans="1:26" ht="15.75" customHeight="1" x14ac:dyDescent="0.3">
      <c r="A203" s="9"/>
      <c r="B203" s="9"/>
      <c r="C203" s="115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</row>
    <row r="204" spans="1:26" ht="15.75" customHeight="1" x14ac:dyDescent="0.3">
      <c r="A204" s="9"/>
      <c r="B204" s="9"/>
      <c r="C204" s="115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</row>
    <row r="205" spans="1:26" ht="15.75" customHeight="1" x14ac:dyDescent="0.3">
      <c r="A205" s="9"/>
      <c r="B205" s="9"/>
      <c r="C205" s="115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</row>
    <row r="206" spans="1:26" ht="15.75" customHeight="1" x14ac:dyDescent="0.3">
      <c r="A206" s="9"/>
      <c r="B206" s="9"/>
      <c r="C206" s="115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</row>
    <row r="207" spans="1:26" ht="15.75" customHeight="1" x14ac:dyDescent="0.3">
      <c r="A207" s="9"/>
      <c r="B207" s="9"/>
      <c r="C207" s="115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</row>
    <row r="208" spans="1:26" ht="15.75" customHeight="1" x14ac:dyDescent="0.3">
      <c r="A208" s="9"/>
      <c r="B208" s="9"/>
      <c r="C208" s="115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</row>
    <row r="209" spans="1:26" ht="15.75" customHeight="1" x14ac:dyDescent="0.3">
      <c r="A209" s="9"/>
      <c r="B209" s="9"/>
      <c r="C209" s="115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</row>
    <row r="210" spans="1:26" ht="15.75" customHeight="1" x14ac:dyDescent="0.3">
      <c r="A210" s="9"/>
      <c r="B210" s="9"/>
      <c r="C210" s="115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</row>
    <row r="211" spans="1:26" ht="15.75" customHeight="1" x14ac:dyDescent="0.3">
      <c r="A211" s="9"/>
      <c r="B211" s="9"/>
      <c r="C211" s="115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</row>
    <row r="212" spans="1:26" ht="15.75" customHeight="1" x14ac:dyDescent="0.3">
      <c r="A212" s="9"/>
      <c r="B212" s="9"/>
      <c r="C212" s="115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</row>
    <row r="213" spans="1:26" ht="15.75" customHeight="1" x14ac:dyDescent="0.3">
      <c r="A213" s="9"/>
      <c r="B213" s="9"/>
      <c r="C213" s="115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</row>
    <row r="214" spans="1:26" ht="15.75" customHeight="1" x14ac:dyDescent="0.3">
      <c r="A214" s="9"/>
      <c r="B214" s="9"/>
      <c r="C214" s="115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</row>
    <row r="215" spans="1:26" ht="15.75" customHeight="1" x14ac:dyDescent="0.3">
      <c r="A215" s="9"/>
      <c r="B215" s="9"/>
      <c r="C215" s="115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</row>
    <row r="216" spans="1:26" ht="15.75" customHeight="1" x14ac:dyDescent="0.3">
      <c r="A216" s="9"/>
      <c r="B216" s="9"/>
      <c r="C216" s="115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</row>
    <row r="217" spans="1:26" ht="15.75" customHeight="1" x14ac:dyDescent="0.3">
      <c r="A217" s="9"/>
      <c r="B217" s="9"/>
      <c r="C217" s="115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</row>
    <row r="218" spans="1:26" ht="15.75" customHeight="1" x14ac:dyDescent="0.3">
      <c r="A218" s="9"/>
      <c r="B218" s="9"/>
      <c r="C218" s="115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</row>
    <row r="219" spans="1:26" ht="15.75" customHeight="1" x14ac:dyDescent="0.3">
      <c r="A219" s="9"/>
      <c r="B219" s="9"/>
      <c r="C219" s="115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</row>
    <row r="220" spans="1:26" ht="15.75" customHeight="1" x14ac:dyDescent="0.3">
      <c r="A220" s="9"/>
      <c r="B220" s="9"/>
      <c r="C220" s="115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</row>
    <row r="221" spans="1:26" ht="15.75" customHeight="1" x14ac:dyDescent="0.3">
      <c r="A221" s="9"/>
      <c r="B221" s="9"/>
      <c r="C221" s="115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</row>
    <row r="222" spans="1:26" ht="15.75" customHeight="1" x14ac:dyDescent="0.3">
      <c r="A222" s="9"/>
      <c r="B222" s="9"/>
      <c r="C222" s="115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</row>
    <row r="223" spans="1:26" ht="15.75" customHeight="1" x14ac:dyDescent="0.3">
      <c r="A223" s="9"/>
      <c r="B223" s="9"/>
      <c r="C223" s="115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</row>
    <row r="224" spans="1:26" ht="15.75" customHeight="1" x14ac:dyDescent="0.3">
      <c r="A224" s="9"/>
      <c r="B224" s="9"/>
      <c r="C224" s="115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</row>
    <row r="225" spans="1:26" ht="15.75" customHeight="1" x14ac:dyDescent="0.3">
      <c r="A225" s="9"/>
      <c r="B225" s="9"/>
      <c r="C225" s="115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</row>
    <row r="226" spans="1:26" ht="15.75" customHeight="1" x14ac:dyDescent="0.3">
      <c r="A226" s="9"/>
      <c r="B226" s="9"/>
      <c r="C226" s="115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</row>
    <row r="227" spans="1:26" ht="15.75" customHeight="1" x14ac:dyDescent="0.3">
      <c r="A227" s="9"/>
      <c r="B227" s="9"/>
      <c r="C227" s="115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</row>
    <row r="228" spans="1:26" ht="15.75" customHeight="1" x14ac:dyDescent="0.3">
      <c r="A228" s="9"/>
      <c r="B228" s="9"/>
      <c r="C228" s="115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</row>
    <row r="229" spans="1:26" ht="15.75" customHeight="1" x14ac:dyDescent="0.3">
      <c r="A229" s="9"/>
      <c r="B229" s="9"/>
      <c r="C229" s="115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</row>
    <row r="230" spans="1:26" ht="15.75" customHeight="1" x14ac:dyDescent="0.3">
      <c r="A230" s="9"/>
      <c r="B230" s="9"/>
      <c r="C230" s="115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</row>
    <row r="231" spans="1:26" ht="15.75" customHeight="1" x14ac:dyDescent="0.3">
      <c r="A231" s="9"/>
      <c r="B231" s="9"/>
      <c r="C231" s="115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</row>
    <row r="232" spans="1:26" ht="15.75" customHeight="1" x14ac:dyDescent="0.3">
      <c r="A232" s="9"/>
      <c r="B232" s="9"/>
      <c r="C232" s="115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</row>
    <row r="233" spans="1:26" ht="15.75" customHeight="1" x14ac:dyDescent="0.3">
      <c r="A233" s="9"/>
      <c r="B233" s="9"/>
      <c r="C233" s="115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</row>
    <row r="234" spans="1:26" ht="15.75" customHeight="1" x14ac:dyDescent="0.3">
      <c r="A234" s="9"/>
      <c r="B234" s="9"/>
      <c r="C234" s="115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</row>
    <row r="235" spans="1:26" ht="15.75" customHeight="1" x14ac:dyDescent="0.3">
      <c r="A235" s="9"/>
      <c r="B235" s="9"/>
      <c r="C235" s="115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</row>
    <row r="236" spans="1:26" ht="15.75" customHeight="1" x14ac:dyDescent="0.3">
      <c r="A236" s="9"/>
      <c r="B236" s="9"/>
      <c r="C236" s="115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</row>
    <row r="237" spans="1:26" ht="15.75" customHeight="1" x14ac:dyDescent="0.3">
      <c r="A237" s="9"/>
      <c r="B237" s="9"/>
      <c r="C237" s="115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</row>
    <row r="238" spans="1:26" ht="15.75" customHeight="1" x14ac:dyDescent="0.3">
      <c r="A238" s="9"/>
      <c r="B238" s="9"/>
      <c r="C238" s="115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</row>
    <row r="239" spans="1:26" ht="15.75" customHeight="1" x14ac:dyDescent="0.3">
      <c r="A239" s="9"/>
      <c r="B239" s="9"/>
      <c r="C239" s="115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</row>
    <row r="240" spans="1:26" ht="15.75" customHeight="1" x14ac:dyDescent="0.3">
      <c r="A240" s="9"/>
      <c r="B240" s="9"/>
      <c r="C240" s="115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</row>
    <row r="241" spans="1:26" ht="15.75" customHeight="1" x14ac:dyDescent="0.3">
      <c r="A241" s="9"/>
      <c r="B241" s="9"/>
      <c r="C241" s="115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</row>
    <row r="242" spans="1:26" ht="15.75" customHeight="1" x14ac:dyDescent="0.3">
      <c r="A242" s="9"/>
      <c r="B242" s="9"/>
      <c r="C242" s="115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</row>
    <row r="243" spans="1:26" ht="15.75" customHeight="1" x14ac:dyDescent="0.3">
      <c r="A243" s="9"/>
      <c r="B243" s="9"/>
      <c r="C243" s="115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</row>
    <row r="244" spans="1:26" ht="15.75" customHeight="1" x14ac:dyDescent="0.3">
      <c r="A244" s="9"/>
      <c r="B244" s="9"/>
      <c r="C244" s="115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</row>
    <row r="245" spans="1:26" ht="15.75" customHeight="1" x14ac:dyDescent="0.3">
      <c r="A245" s="9"/>
      <c r="B245" s="9"/>
      <c r="C245" s="115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</row>
    <row r="246" spans="1:26" ht="15.75" customHeight="1" x14ac:dyDescent="0.3">
      <c r="A246" s="9"/>
      <c r="B246" s="9"/>
      <c r="C246" s="115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</row>
    <row r="247" spans="1:26" ht="15.75" customHeight="1" x14ac:dyDescent="0.3">
      <c r="A247" s="9"/>
      <c r="B247" s="9"/>
      <c r="C247" s="115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</row>
    <row r="248" spans="1:26" ht="15.75" customHeight="1" x14ac:dyDescent="0.3">
      <c r="A248" s="9"/>
      <c r="B248" s="9"/>
      <c r="C248" s="115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</row>
    <row r="249" spans="1:26" ht="15.75" customHeight="1" x14ac:dyDescent="0.3">
      <c r="A249" s="9"/>
      <c r="B249" s="9"/>
      <c r="C249" s="115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</row>
    <row r="250" spans="1:26" ht="15.75" customHeight="1" x14ac:dyDescent="0.3">
      <c r="A250" s="9"/>
      <c r="B250" s="9"/>
      <c r="C250" s="115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</row>
    <row r="251" spans="1:26" ht="15.75" customHeight="1" x14ac:dyDescent="0.3">
      <c r="A251" s="9"/>
      <c r="B251" s="9"/>
      <c r="C251" s="115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</row>
    <row r="252" spans="1:26" ht="15.75" customHeight="1" x14ac:dyDescent="0.3">
      <c r="A252" s="9"/>
      <c r="B252" s="9"/>
      <c r="C252" s="115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</row>
    <row r="253" spans="1:26" ht="15.75" customHeight="1" x14ac:dyDescent="0.3">
      <c r="A253" s="9"/>
      <c r="B253" s="9"/>
      <c r="C253" s="115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</row>
    <row r="254" spans="1:26" ht="15.75" customHeight="1" x14ac:dyDescent="0.3">
      <c r="A254" s="9"/>
      <c r="B254" s="9"/>
      <c r="C254" s="115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</row>
    <row r="255" spans="1:26" ht="15.75" customHeight="1" x14ac:dyDescent="0.3">
      <c r="A255" s="9"/>
      <c r="B255" s="9"/>
      <c r="C255" s="115"/>
      <c r="D255" s="9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</row>
    <row r="256" spans="1:26" ht="15.75" customHeight="1" x14ac:dyDescent="0.3">
      <c r="A256" s="9"/>
      <c r="B256" s="9"/>
      <c r="C256" s="115"/>
      <c r="D256" s="9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</row>
    <row r="257" spans="1:26" ht="15.75" customHeight="1" x14ac:dyDescent="0.3">
      <c r="A257" s="9"/>
      <c r="B257" s="9"/>
      <c r="C257" s="115"/>
      <c r="D257" s="9"/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</row>
    <row r="258" spans="1:26" ht="15.75" customHeight="1" x14ac:dyDescent="0.3">
      <c r="A258" s="9"/>
      <c r="B258" s="9"/>
      <c r="C258" s="115"/>
      <c r="D258" s="9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</row>
    <row r="259" spans="1:26" ht="15.75" customHeight="1" x14ac:dyDescent="0.3">
      <c r="A259" s="9"/>
      <c r="B259" s="9"/>
      <c r="C259" s="115"/>
      <c r="D259" s="9"/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</row>
    <row r="260" spans="1:26" ht="15.75" customHeight="1" x14ac:dyDescent="0.3">
      <c r="A260" s="9"/>
      <c r="B260" s="9"/>
      <c r="C260" s="115"/>
      <c r="D260" s="9"/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</row>
    <row r="261" spans="1:26" ht="15.75" customHeight="1" x14ac:dyDescent="0.3">
      <c r="A261" s="9"/>
      <c r="B261" s="9"/>
      <c r="C261" s="115"/>
      <c r="D261" s="9"/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</row>
    <row r="262" spans="1:26" ht="15.75" customHeight="1" x14ac:dyDescent="0.3">
      <c r="A262" s="9"/>
      <c r="B262" s="9"/>
      <c r="C262" s="115"/>
      <c r="D262" s="9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</row>
    <row r="263" spans="1:26" ht="15.75" customHeight="1" x14ac:dyDescent="0.3">
      <c r="A263" s="9"/>
      <c r="B263" s="9"/>
      <c r="C263" s="115"/>
      <c r="D263" s="9"/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</row>
    <row r="264" spans="1:26" ht="15.75" customHeight="1" x14ac:dyDescent="0.3">
      <c r="A264" s="9"/>
      <c r="B264" s="9"/>
      <c r="C264" s="115"/>
      <c r="D264" s="9"/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</row>
    <row r="265" spans="1:26" ht="15.75" customHeight="1" x14ac:dyDescent="0.3">
      <c r="A265" s="9"/>
      <c r="B265" s="9"/>
      <c r="C265" s="115"/>
      <c r="D265" s="9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</row>
    <row r="266" spans="1:26" ht="15.75" customHeight="1" x14ac:dyDescent="0.3">
      <c r="A266" s="9"/>
      <c r="B266" s="9"/>
      <c r="C266" s="115"/>
      <c r="D266" s="9"/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</row>
    <row r="267" spans="1:26" ht="15.75" customHeight="1" x14ac:dyDescent="0.3">
      <c r="A267" s="9"/>
      <c r="B267" s="9"/>
      <c r="C267" s="115"/>
      <c r="D267" s="9"/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</row>
    <row r="268" spans="1:26" ht="15.75" customHeight="1" x14ac:dyDescent="0.3">
      <c r="A268" s="9"/>
      <c r="B268" s="9"/>
      <c r="C268" s="115"/>
      <c r="D268" s="9"/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</row>
    <row r="269" spans="1:26" ht="15.75" customHeight="1" x14ac:dyDescent="0.3">
      <c r="A269" s="9"/>
      <c r="B269" s="9"/>
      <c r="C269" s="115"/>
      <c r="D269" s="9"/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</row>
    <row r="270" spans="1:26" ht="15.75" customHeight="1" x14ac:dyDescent="0.3">
      <c r="A270" s="9"/>
      <c r="B270" s="9"/>
      <c r="C270" s="115"/>
      <c r="D270" s="9"/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</row>
    <row r="271" spans="1:26" ht="15.75" customHeight="1" x14ac:dyDescent="0.3">
      <c r="A271" s="9"/>
      <c r="B271" s="9"/>
      <c r="C271" s="115"/>
      <c r="D271" s="9"/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</row>
    <row r="272" spans="1:26" ht="15.75" customHeight="1" x14ac:dyDescent="0.3">
      <c r="A272" s="9"/>
      <c r="B272" s="9"/>
      <c r="C272" s="115"/>
      <c r="D272" s="9"/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</row>
    <row r="273" spans="1:26" ht="15.75" customHeight="1" x14ac:dyDescent="0.3">
      <c r="A273" s="9"/>
      <c r="B273" s="9"/>
      <c r="C273" s="115"/>
      <c r="D273" s="9"/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</row>
    <row r="274" spans="1:26" ht="15.75" customHeight="1" x14ac:dyDescent="0.3">
      <c r="A274" s="9"/>
      <c r="B274" s="9"/>
      <c r="C274" s="115"/>
      <c r="D274" s="9"/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</row>
    <row r="275" spans="1:26" ht="15.75" customHeight="1" x14ac:dyDescent="0.3">
      <c r="A275" s="9"/>
      <c r="B275" s="9"/>
      <c r="C275" s="115"/>
      <c r="D275" s="9"/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</row>
    <row r="276" spans="1:26" ht="15.75" customHeight="1" x14ac:dyDescent="0.3">
      <c r="A276" s="9"/>
      <c r="B276" s="9"/>
      <c r="C276" s="115"/>
      <c r="D276" s="9"/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</row>
    <row r="277" spans="1:26" ht="15.75" customHeight="1" x14ac:dyDescent="0.3">
      <c r="A277" s="9"/>
      <c r="B277" s="9"/>
      <c r="C277" s="115"/>
      <c r="D277" s="9"/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</row>
    <row r="278" spans="1:26" ht="15.75" customHeight="1" x14ac:dyDescent="0.3">
      <c r="A278" s="9"/>
      <c r="B278" s="9"/>
      <c r="C278" s="115"/>
      <c r="D278" s="9"/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</row>
    <row r="279" spans="1:26" ht="15.75" customHeight="1" x14ac:dyDescent="0.3">
      <c r="A279" s="9"/>
      <c r="B279" s="9"/>
      <c r="C279" s="115"/>
      <c r="D279" s="9"/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</row>
    <row r="280" spans="1:26" ht="15.75" customHeight="1" x14ac:dyDescent="0.3">
      <c r="A280" s="9"/>
      <c r="B280" s="9"/>
      <c r="C280" s="115"/>
      <c r="D280" s="9"/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</row>
    <row r="281" spans="1:26" ht="15.75" customHeight="1" x14ac:dyDescent="0.3">
      <c r="A281" s="9"/>
      <c r="B281" s="9"/>
      <c r="C281" s="115"/>
      <c r="D281" s="9"/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</row>
    <row r="282" spans="1:26" ht="15.75" customHeight="1" x14ac:dyDescent="0.3">
      <c r="A282" s="9"/>
      <c r="B282" s="9"/>
      <c r="C282" s="115"/>
      <c r="D282" s="9"/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</row>
    <row r="283" spans="1:26" ht="15.75" customHeight="1" x14ac:dyDescent="0.3">
      <c r="A283" s="9"/>
      <c r="B283" s="9"/>
      <c r="C283" s="115"/>
      <c r="D283" s="9"/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</row>
    <row r="284" spans="1:26" ht="15.75" customHeight="1" x14ac:dyDescent="0.3">
      <c r="A284" s="9"/>
      <c r="B284" s="9"/>
      <c r="C284" s="115"/>
      <c r="D284" s="9"/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</row>
    <row r="285" spans="1:26" ht="15.75" customHeight="1" x14ac:dyDescent="0.3">
      <c r="A285" s="9"/>
      <c r="B285" s="9"/>
      <c r="C285" s="115"/>
      <c r="D285" s="9"/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</row>
    <row r="286" spans="1:26" ht="15.75" customHeight="1" x14ac:dyDescent="0.3">
      <c r="A286" s="9"/>
      <c r="B286" s="9"/>
      <c r="C286" s="115"/>
      <c r="D286" s="9"/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</row>
    <row r="287" spans="1:26" ht="15.75" customHeight="1" x14ac:dyDescent="0.3">
      <c r="A287" s="9"/>
      <c r="B287" s="9"/>
      <c r="C287" s="115"/>
      <c r="D287" s="9"/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</row>
    <row r="288" spans="1:26" ht="15.75" customHeight="1" x14ac:dyDescent="0.3">
      <c r="A288" s="9"/>
      <c r="B288" s="9"/>
      <c r="C288" s="115"/>
      <c r="D288" s="9"/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</row>
    <row r="289" spans="1:26" ht="15.75" customHeight="1" x14ac:dyDescent="0.3">
      <c r="A289" s="9"/>
      <c r="B289" s="9"/>
      <c r="C289" s="115"/>
      <c r="D289" s="9"/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</row>
    <row r="290" spans="1:26" ht="15.75" customHeight="1" x14ac:dyDescent="0.3">
      <c r="A290" s="9"/>
      <c r="B290" s="9"/>
      <c r="C290" s="115"/>
      <c r="D290" s="9"/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</row>
    <row r="291" spans="1:26" ht="15.75" customHeight="1" x14ac:dyDescent="0.3">
      <c r="A291" s="9"/>
      <c r="B291" s="9"/>
      <c r="C291" s="115"/>
      <c r="D291" s="9"/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</row>
    <row r="292" spans="1:26" ht="15.75" customHeight="1" x14ac:dyDescent="0.3">
      <c r="A292" s="9"/>
      <c r="B292" s="9"/>
      <c r="C292" s="115"/>
      <c r="D292" s="9"/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9"/>
    </row>
    <row r="293" spans="1:26" ht="15.75" customHeight="1" x14ac:dyDescent="0.3">
      <c r="A293" s="9"/>
      <c r="B293" s="9"/>
      <c r="C293" s="115"/>
      <c r="D293" s="9"/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9"/>
    </row>
    <row r="294" spans="1:26" ht="15.75" customHeight="1" x14ac:dyDescent="0.3">
      <c r="A294" s="9"/>
      <c r="B294" s="9"/>
      <c r="C294" s="115"/>
      <c r="D294" s="9"/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9"/>
    </row>
    <row r="295" spans="1:26" ht="15.75" customHeight="1" x14ac:dyDescent="0.3">
      <c r="A295" s="9"/>
      <c r="B295" s="9"/>
      <c r="C295" s="115"/>
      <c r="D295" s="9"/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9"/>
    </row>
    <row r="296" spans="1:26" ht="15.75" customHeight="1" x14ac:dyDescent="0.3">
      <c r="A296" s="9"/>
      <c r="B296" s="9"/>
      <c r="C296" s="115"/>
      <c r="D296" s="9"/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9"/>
    </row>
    <row r="297" spans="1:26" ht="15.75" customHeight="1" x14ac:dyDescent="0.3">
      <c r="A297" s="9"/>
      <c r="B297" s="9"/>
      <c r="C297" s="115"/>
      <c r="D297" s="9"/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9"/>
    </row>
    <row r="298" spans="1:26" ht="15.75" customHeight="1" x14ac:dyDescent="0.3">
      <c r="A298" s="9"/>
      <c r="B298" s="9"/>
      <c r="C298" s="115"/>
      <c r="D298" s="9"/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9"/>
    </row>
    <row r="299" spans="1:26" ht="15.75" customHeight="1" x14ac:dyDescent="0.3">
      <c r="A299" s="9"/>
      <c r="B299" s="9"/>
      <c r="C299" s="115"/>
      <c r="D299" s="9"/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9"/>
    </row>
    <row r="300" spans="1:26" ht="15.75" customHeight="1" x14ac:dyDescent="0.3">
      <c r="A300" s="9"/>
      <c r="B300" s="9"/>
      <c r="C300" s="115"/>
      <c r="D300" s="9"/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9"/>
    </row>
    <row r="301" spans="1:26" ht="15.75" customHeight="1" x14ac:dyDescent="0.3">
      <c r="A301" s="9"/>
      <c r="B301" s="9"/>
      <c r="C301" s="115"/>
      <c r="D301" s="9"/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</row>
    <row r="302" spans="1:26" ht="15.75" customHeight="1" x14ac:dyDescent="0.3">
      <c r="A302" s="9"/>
      <c r="B302" s="9"/>
      <c r="C302" s="115"/>
      <c r="D302" s="9"/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</row>
    <row r="303" spans="1:26" ht="15.75" customHeight="1" x14ac:dyDescent="0.3">
      <c r="A303" s="9"/>
      <c r="B303" s="9"/>
      <c r="C303" s="115"/>
      <c r="D303" s="9"/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</row>
    <row r="304" spans="1:26" ht="15.75" customHeight="1" x14ac:dyDescent="0.3">
      <c r="A304" s="9"/>
      <c r="B304" s="9"/>
      <c r="C304" s="115"/>
      <c r="D304" s="9"/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</row>
    <row r="305" spans="1:26" ht="15.75" customHeight="1" x14ac:dyDescent="0.3">
      <c r="A305" s="9"/>
      <c r="B305" s="9"/>
      <c r="C305" s="115"/>
      <c r="D305" s="9"/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</row>
    <row r="306" spans="1:26" ht="15.75" customHeight="1" x14ac:dyDescent="0.3">
      <c r="A306" s="9"/>
      <c r="B306" s="9"/>
      <c r="C306" s="115"/>
      <c r="D306" s="9"/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</row>
    <row r="307" spans="1:26" ht="15.75" customHeight="1" x14ac:dyDescent="0.3">
      <c r="A307" s="9"/>
      <c r="B307" s="9"/>
      <c r="C307" s="115"/>
      <c r="D307" s="9"/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</row>
    <row r="308" spans="1:26" ht="15.75" customHeight="1" x14ac:dyDescent="0.3">
      <c r="A308" s="9"/>
      <c r="B308" s="9"/>
      <c r="C308" s="115"/>
      <c r="D308" s="9"/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9"/>
    </row>
    <row r="309" spans="1:26" ht="15.75" customHeight="1" x14ac:dyDescent="0.3">
      <c r="A309" s="9"/>
      <c r="B309" s="9"/>
      <c r="C309" s="115"/>
      <c r="D309" s="9"/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</row>
    <row r="310" spans="1:26" ht="15.75" customHeight="1" x14ac:dyDescent="0.3">
      <c r="A310" s="9"/>
      <c r="B310" s="9"/>
      <c r="C310" s="115"/>
      <c r="D310" s="9"/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</row>
    <row r="311" spans="1:26" ht="15.75" customHeight="1" x14ac:dyDescent="0.3">
      <c r="A311" s="9"/>
      <c r="B311" s="9"/>
      <c r="C311" s="115"/>
      <c r="D311" s="9"/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9"/>
    </row>
    <row r="312" spans="1:26" ht="15.75" customHeight="1" x14ac:dyDescent="0.3">
      <c r="A312" s="9"/>
      <c r="B312" s="9"/>
      <c r="C312" s="115"/>
      <c r="D312" s="9"/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9"/>
    </row>
    <row r="313" spans="1:26" ht="15.75" customHeight="1" x14ac:dyDescent="0.3">
      <c r="A313" s="9"/>
      <c r="B313" s="9"/>
      <c r="C313" s="115"/>
      <c r="D313" s="9"/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</row>
    <row r="314" spans="1:26" ht="15.75" customHeight="1" x14ac:dyDescent="0.3">
      <c r="A314" s="9"/>
      <c r="B314" s="9"/>
      <c r="C314" s="115"/>
      <c r="D314" s="9"/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</row>
    <row r="315" spans="1:26" ht="15.75" customHeight="1" x14ac:dyDescent="0.3">
      <c r="A315" s="9"/>
      <c r="B315" s="9"/>
      <c r="C315" s="115"/>
      <c r="D315" s="9"/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</row>
    <row r="316" spans="1:26" ht="15.75" customHeight="1" x14ac:dyDescent="0.3">
      <c r="A316" s="9"/>
      <c r="B316" s="9"/>
      <c r="C316" s="115"/>
      <c r="D316" s="9"/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9"/>
    </row>
    <row r="317" spans="1:26" ht="15.75" customHeight="1" x14ac:dyDescent="0.3">
      <c r="A317" s="9"/>
      <c r="B317" s="9"/>
      <c r="C317" s="115"/>
      <c r="D317" s="9"/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9"/>
    </row>
    <row r="318" spans="1:26" ht="15.75" customHeight="1" x14ac:dyDescent="0.3">
      <c r="A318" s="9"/>
      <c r="B318" s="9"/>
      <c r="C318" s="115"/>
      <c r="D318" s="9"/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9"/>
    </row>
    <row r="319" spans="1:26" ht="15.75" customHeight="1" x14ac:dyDescent="0.3">
      <c r="A319" s="9"/>
      <c r="B319" s="9"/>
      <c r="C319" s="115"/>
      <c r="D319" s="9"/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</row>
    <row r="320" spans="1:26" ht="15.75" customHeight="1" x14ac:dyDescent="0.3">
      <c r="A320" s="9"/>
      <c r="B320" s="9"/>
      <c r="C320" s="115"/>
      <c r="D320" s="9"/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</row>
    <row r="321" spans="1:26" ht="15.75" customHeight="1" x14ac:dyDescent="0.3">
      <c r="A321" s="9"/>
      <c r="B321" s="9"/>
      <c r="C321" s="115"/>
      <c r="D321" s="9"/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</row>
    <row r="322" spans="1:26" ht="15.75" customHeight="1" x14ac:dyDescent="0.3">
      <c r="A322" s="9"/>
      <c r="B322" s="9"/>
      <c r="C322" s="115"/>
      <c r="D322" s="9"/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</row>
    <row r="323" spans="1:26" ht="15.75" customHeight="1" x14ac:dyDescent="0.3">
      <c r="A323" s="9"/>
      <c r="B323" s="9"/>
      <c r="C323" s="115"/>
      <c r="D323" s="9"/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9"/>
    </row>
    <row r="324" spans="1:26" ht="15.75" customHeight="1" x14ac:dyDescent="0.3">
      <c r="A324" s="9"/>
      <c r="B324" s="9"/>
      <c r="C324" s="115"/>
      <c r="D324" s="9"/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</row>
    <row r="325" spans="1:26" ht="15.75" customHeight="1" x14ac:dyDescent="0.3">
      <c r="A325" s="9"/>
      <c r="B325" s="9"/>
      <c r="C325" s="115"/>
      <c r="D325" s="9"/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</row>
    <row r="326" spans="1:26" ht="15.75" customHeight="1" x14ac:dyDescent="0.3">
      <c r="A326" s="9"/>
      <c r="B326" s="9"/>
      <c r="C326" s="115"/>
      <c r="D326" s="9"/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9"/>
    </row>
    <row r="327" spans="1:26" ht="15.75" customHeight="1" x14ac:dyDescent="0.3">
      <c r="A327" s="9"/>
      <c r="B327" s="9"/>
      <c r="C327" s="115"/>
      <c r="D327" s="9"/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</row>
    <row r="328" spans="1:26" ht="15.75" customHeight="1" x14ac:dyDescent="0.3">
      <c r="A328" s="9"/>
      <c r="B328" s="9"/>
      <c r="C328" s="115"/>
      <c r="D328" s="9"/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9"/>
    </row>
    <row r="329" spans="1:26" ht="15.75" customHeight="1" x14ac:dyDescent="0.3">
      <c r="A329" s="9"/>
      <c r="B329" s="9"/>
      <c r="C329" s="115"/>
      <c r="D329" s="9"/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</row>
    <row r="330" spans="1:26" ht="15.75" customHeight="1" x14ac:dyDescent="0.3">
      <c r="A330" s="9"/>
      <c r="B330" s="9"/>
      <c r="C330" s="115"/>
      <c r="D330" s="9"/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</row>
    <row r="331" spans="1:26" ht="15.75" customHeight="1" x14ac:dyDescent="0.3">
      <c r="A331" s="9"/>
      <c r="B331" s="9"/>
      <c r="C331" s="115"/>
      <c r="D331" s="9"/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9"/>
    </row>
    <row r="332" spans="1:26" ht="15.75" customHeight="1" x14ac:dyDescent="0.3">
      <c r="A332" s="9"/>
      <c r="B332" s="9"/>
      <c r="C332" s="115"/>
      <c r="D332" s="9"/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</row>
    <row r="333" spans="1:26" ht="15.75" customHeight="1" x14ac:dyDescent="0.3">
      <c r="A333" s="9"/>
      <c r="B333" s="9"/>
      <c r="C333" s="115"/>
      <c r="D333" s="9"/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</row>
    <row r="334" spans="1:26" ht="15.75" customHeight="1" x14ac:dyDescent="0.3">
      <c r="A334" s="9"/>
      <c r="B334" s="9"/>
      <c r="C334" s="115"/>
      <c r="D334" s="9"/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</row>
    <row r="335" spans="1:26" ht="15.75" customHeight="1" x14ac:dyDescent="0.3">
      <c r="A335" s="9"/>
      <c r="B335" s="9"/>
      <c r="C335" s="115"/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</row>
    <row r="336" spans="1:26" ht="15.75" customHeight="1" x14ac:dyDescent="0.3">
      <c r="A336" s="9"/>
      <c r="B336" s="9"/>
      <c r="C336" s="115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</row>
    <row r="337" spans="1:26" ht="15.75" customHeight="1" x14ac:dyDescent="0.3">
      <c r="A337" s="9"/>
      <c r="B337" s="9"/>
      <c r="C337" s="115"/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</row>
    <row r="338" spans="1:26" ht="15.75" customHeight="1" x14ac:dyDescent="0.3">
      <c r="A338" s="9"/>
      <c r="B338" s="9"/>
      <c r="C338" s="115"/>
      <c r="D338" s="9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</row>
    <row r="339" spans="1:26" ht="15.75" customHeight="1" x14ac:dyDescent="0.3">
      <c r="A339" s="9"/>
      <c r="B339" s="9"/>
      <c r="C339" s="115"/>
      <c r="D339" s="9"/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</row>
    <row r="340" spans="1:26" ht="15.75" customHeight="1" x14ac:dyDescent="0.3">
      <c r="A340" s="9"/>
      <c r="B340" s="9"/>
      <c r="C340" s="115"/>
      <c r="D340" s="9"/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</row>
    <row r="341" spans="1:26" ht="15.75" customHeight="1" x14ac:dyDescent="0.3">
      <c r="A341" s="9"/>
      <c r="B341" s="9"/>
      <c r="C341" s="115"/>
      <c r="D341" s="9"/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</row>
    <row r="342" spans="1:26" ht="15.75" customHeight="1" x14ac:dyDescent="0.3">
      <c r="A342" s="9"/>
      <c r="B342" s="9"/>
      <c r="C342" s="115"/>
      <c r="D342" s="9"/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</row>
    <row r="343" spans="1:26" ht="15.75" customHeight="1" x14ac:dyDescent="0.3">
      <c r="A343" s="9"/>
      <c r="B343" s="9"/>
      <c r="C343" s="115"/>
      <c r="D343" s="9"/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</row>
    <row r="344" spans="1:26" ht="15.75" customHeight="1" x14ac:dyDescent="0.3">
      <c r="A344" s="9"/>
      <c r="B344" s="9"/>
      <c r="C344" s="115"/>
      <c r="D344" s="9"/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</row>
    <row r="345" spans="1:26" ht="15.75" customHeight="1" x14ac:dyDescent="0.3">
      <c r="A345" s="9"/>
      <c r="B345" s="9"/>
      <c r="C345" s="115"/>
      <c r="D345" s="9"/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9"/>
    </row>
    <row r="346" spans="1:26" ht="15.75" customHeight="1" x14ac:dyDescent="0.3">
      <c r="A346" s="9"/>
      <c r="B346" s="9"/>
      <c r="C346" s="115"/>
      <c r="D346" s="9"/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9"/>
    </row>
    <row r="347" spans="1:26" ht="15.75" customHeight="1" x14ac:dyDescent="0.3">
      <c r="A347" s="9"/>
      <c r="B347" s="9"/>
      <c r="C347" s="115"/>
      <c r="D347" s="9"/>
      <c r="E347" s="9"/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9"/>
    </row>
    <row r="348" spans="1:26" ht="15.75" customHeight="1" x14ac:dyDescent="0.3">
      <c r="A348" s="9"/>
      <c r="B348" s="9"/>
      <c r="C348" s="115"/>
      <c r="D348" s="9"/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9"/>
    </row>
    <row r="349" spans="1:26" ht="15.75" customHeight="1" x14ac:dyDescent="0.3">
      <c r="A349" s="9"/>
      <c r="B349" s="9"/>
      <c r="C349" s="115"/>
      <c r="D349" s="9"/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  <c r="Z349" s="9"/>
    </row>
    <row r="350" spans="1:26" ht="15.75" customHeight="1" x14ac:dyDescent="0.3">
      <c r="A350" s="9"/>
      <c r="B350" s="9"/>
      <c r="C350" s="115"/>
      <c r="D350" s="9"/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  <c r="Z350" s="9"/>
    </row>
    <row r="351" spans="1:26" ht="15.75" customHeight="1" x14ac:dyDescent="0.3">
      <c r="A351" s="9"/>
      <c r="B351" s="9"/>
      <c r="C351" s="115"/>
      <c r="D351" s="9"/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  <c r="Z351" s="9"/>
    </row>
    <row r="352" spans="1:26" ht="15.75" customHeight="1" x14ac:dyDescent="0.3">
      <c r="A352" s="9"/>
      <c r="B352" s="9"/>
      <c r="C352" s="115"/>
      <c r="D352" s="9"/>
      <c r="E352" s="9"/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  <c r="Z352" s="9"/>
    </row>
    <row r="353" spans="1:26" ht="15.75" customHeight="1" x14ac:dyDescent="0.3">
      <c r="A353" s="9"/>
      <c r="B353" s="9"/>
      <c r="C353" s="115"/>
      <c r="D353" s="9"/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  <c r="Z353" s="9"/>
    </row>
    <row r="354" spans="1:26" ht="15.75" customHeight="1" x14ac:dyDescent="0.3">
      <c r="A354" s="9"/>
      <c r="B354" s="9"/>
      <c r="C354" s="115"/>
      <c r="D354" s="9"/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9"/>
    </row>
    <row r="355" spans="1:26" ht="15.75" customHeight="1" x14ac:dyDescent="0.3">
      <c r="A355" s="9"/>
      <c r="B355" s="9"/>
      <c r="C355" s="115"/>
      <c r="D355" s="9"/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  <c r="Z355" s="9"/>
    </row>
    <row r="356" spans="1:26" ht="15.75" customHeight="1" x14ac:dyDescent="0.3">
      <c r="A356" s="9"/>
      <c r="B356" s="9"/>
      <c r="C356" s="115"/>
      <c r="D356" s="9"/>
      <c r="E356" s="9"/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  <c r="Z356" s="9"/>
    </row>
    <row r="357" spans="1:26" ht="15.75" customHeight="1" x14ac:dyDescent="0.3">
      <c r="A357" s="9"/>
      <c r="B357" s="9"/>
      <c r="C357" s="115"/>
      <c r="D357" s="9"/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  <c r="Z357" s="9"/>
    </row>
    <row r="358" spans="1:26" ht="15.75" customHeight="1" x14ac:dyDescent="0.3">
      <c r="A358" s="9"/>
      <c r="B358" s="9"/>
      <c r="C358" s="115"/>
      <c r="D358" s="9"/>
      <c r="E358" s="9"/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  <c r="Z358" s="9"/>
    </row>
    <row r="359" spans="1:26" ht="15.75" customHeight="1" x14ac:dyDescent="0.3">
      <c r="A359" s="9"/>
      <c r="B359" s="9"/>
      <c r="C359" s="115"/>
      <c r="D359" s="9"/>
      <c r="E359" s="9"/>
      <c r="F359" s="9"/>
      <c r="G359" s="9"/>
      <c r="H359" s="9"/>
      <c r="I359" s="9"/>
      <c r="J359" s="9"/>
      <c r="K359" s="9"/>
      <c r="L359" s="9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  <c r="Z359" s="9"/>
    </row>
    <row r="360" spans="1:26" ht="15.75" customHeight="1" x14ac:dyDescent="0.3">
      <c r="A360" s="9"/>
      <c r="B360" s="9"/>
      <c r="C360" s="115"/>
      <c r="D360" s="9"/>
      <c r="E360" s="9"/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  <c r="Z360" s="9"/>
    </row>
    <row r="361" spans="1:26" ht="15.75" customHeight="1" x14ac:dyDescent="0.3">
      <c r="A361" s="9"/>
      <c r="B361" s="9"/>
      <c r="C361" s="115"/>
      <c r="D361" s="9"/>
      <c r="E361" s="9"/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  <c r="Z361" s="9"/>
    </row>
    <row r="362" spans="1:26" ht="15.75" customHeight="1" x14ac:dyDescent="0.3">
      <c r="A362" s="9"/>
      <c r="B362" s="9"/>
      <c r="C362" s="115"/>
      <c r="D362" s="9"/>
      <c r="E362" s="9"/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  <c r="Z362" s="9"/>
    </row>
    <row r="363" spans="1:26" ht="15.75" customHeight="1" x14ac:dyDescent="0.3">
      <c r="A363" s="9"/>
      <c r="B363" s="9"/>
      <c r="C363" s="115"/>
      <c r="D363" s="9"/>
      <c r="E363" s="9"/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9"/>
    </row>
    <row r="364" spans="1:26" ht="15.75" customHeight="1" x14ac:dyDescent="0.3">
      <c r="A364" s="9"/>
      <c r="B364" s="9"/>
      <c r="C364" s="115"/>
      <c r="D364" s="9"/>
      <c r="E364" s="9"/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  <c r="Z364" s="9"/>
    </row>
    <row r="365" spans="1:26" ht="15.75" customHeight="1" x14ac:dyDescent="0.3">
      <c r="A365" s="9"/>
      <c r="B365" s="9"/>
      <c r="C365" s="115"/>
      <c r="D365" s="9"/>
      <c r="E365" s="9"/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9"/>
    </row>
    <row r="366" spans="1:26" ht="15.75" customHeight="1" x14ac:dyDescent="0.3">
      <c r="A366" s="9"/>
      <c r="B366" s="9"/>
      <c r="C366" s="115"/>
      <c r="D366" s="9"/>
      <c r="E366" s="9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9"/>
    </row>
    <row r="367" spans="1:26" ht="15.75" customHeight="1" x14ac:dyDescent="0.3">
      <c r="A367" s="9"/>
      <c r="B367" s="9"/>
      <c r="C367" s="115"/>
      <c r="D367" s="9"/>
      <c r="E367" s="9"/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  <c r="Z367" s="9"/>
    </row>
    <row r="368" spans="1:26" ht="15.75" customHeight="1" x14ac:dyDescent="0.3">
      <c r="A368" s="9"/>
      <c r="B368" s="9"/>
      <c r="C368" s="115"/>
      <c r="D368" s="9"/>
      <c r="E368" s="9"/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  <c r="Z368" s="9"/>
    </row>
    <row r="369" spans="1:26" ht="15.75" customHeight="1" x14ac:dyDescent="0.3">
      <c r="A369" s="9"/>
      <c r="B369" s="9"/>
      <c r="C369" s="115"/>
      <c r="D369" s="9"/>
      <c r="E369" s="9"/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  <c r="Z369" s="9"/>
    </row>
    <row r="370" spans="1:26" ht="15.75" customHeight="1" x14ac:dyDescent="0.3">
      <c r="A370" s="9"/>
      <c r="B370" s="9"/>
      <c r="C370" s="115"/>
      <c r="D370" s="9"/>
      <c r="E370" s="9"/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</row>
    <row r="371" spans="1:26" ht="15.75" customHeight="1" x14ac:dyDescent="0.3">
      <c r="A371" s="9"/>
      <c r="B371" s="9"/>
      <c r="C371" s="115"/>
      <c r="D371" s="9"/>
      <c r="E371" s="9"/>
      <c r="F371" s="9"/>
      <c r="G371" s="9"/>
      <c r="H371" s="9"/>
      <c r="I371" s="9"/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  <c r="Z371" s="9"/>
    </row>
    <row r="372" spans="1:26" ht="15.75" customHeight="1" x14ac:dyDescent="0.3">
      <c r="A372" s="9"/>
      <c r="B372" s="9"/>
      <c r="C372" s="115"/>
      <c r="D372" s="9"/>
      <c r="E372" s="9"/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  <c r="Z372" s="9"/>
    </row>
    <row r="373" spans="1:26" ht="15.75" customHeight="1" x14ac:dyDescent="0.3">
      <c r="A373" s="9"/>
      <c r="B373" s="9"/>
      <c r="C373" s="115"/>
      <c r="D373" s="9"/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  <c r="Z373" s="9"/>
    </row>
    <row r="374" spans="1:26" ht="15.75" customHeight="1" x14ac:dyDescent="0.3">
      <c r="A374" s="9"/>
      <c r="B374" s="9"/>
      <c r="C374" s="115"/>
      <c r="D374" s="9"/>
      <c r="E374" s="9"/>
      <c r="F374" s="9"/>
      <c r="G374" s="9"/>
      <c r="H374" s="9"/>
      <c r="I374" s="9"/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  <c r="Z374" s="9"/>
    </row>
    <row r="375" spans="1:26" ht="15.75" customHeight="1" x14ac:dyDescent="0.3">
      <c r="A375" s="9"/>
      <c r="B375" s="9"/>
      <c r="C375" s="115"/>
      <c r="D375" s="9"/>
      <c r="E375" s="9"/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  <c r="Z375" s="9"/>
    </row>
    <row r="376" spans="1:26" ht="15.75" customHeight="1" x14ac:dyDescent="0.3">
      <c r="A376" s="9"/>
      <c r="B376" s="9"/>
      <c r="C376" s="115"/>
      <c r="D376" s="9"/>
      <c r="E376" s="9"/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  <c r="Z376" s="9"/>
    </row>
    <row r="377" spans="1:26" ht="15.75" customHeight="1" x14ac:dyDescent="0.3">
      <c r="A377" s="9"/>
      <c r="B377" s="9"/>
      <c r="C377" s="115"/>
      <c r="D377" s="9"/>
      <c r="E377" s="9"/>
      <c r="F377" s="9"/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  <c r="Z377" s="9"/>
    </row>
    <row r="378" spans="1:26" ht="15.75" customHeight="1" x14ac:dyDescent="0.3">
      <c r="A378" s="9"/>
      <c r="B378" s="9"/>
      <c r="C378" s="115"/>
      <c r="D378" s="9"/>
      <c r="E378" s="9"/>
      <c r="F378" s="9"/>
      <c r="G378" s="9"/>
      <c r="H378" s="9"/>
      <c r="I378" s="9"/>
      <c r="J378" s="9"/>
      <c r="K378" s="9"/>
      <c r="L378" s="9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  <c r="Z378" s="9"/>
    </row>
    <row r="379" spans="1:26" ht="15.75" customHeight="1" x14ac:dyDescent="0.3">
      <c r="A379" s="9"/>
      <c r="B379" s="9"/>
      <c r="C379" s="115"/>
      <c r="D379" s="9"/>
      <c r="E379" s="9"/>
      <c r="F379" s="9"/>
      <c r="G379" s="9"/>
      <c r="H379" s="9"/>
      <c r="I379" s="9"/>
      <c r="J379" s="9"/>
      <c r="K379" s="9"/>
      <c r="L379" s="9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  <c r="Z379" s="9"/>
    </row>
    <row r="380" spans="1:26" ht="15.75" customHeight="1" x14ac:dyDescent="0.3">
      <c r="A380" s="9"/>
      <c r="B380" s="9"/>
      <c r="C380" s="115"/>
      <c r="D380" s="9"/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  <c r="Z380" s="9"/>
    </row>
    <row r="381" spans="1:26" ht="15.75" customHeight="1" x14ac:dyDescent="0.3">
      <c r="A381" s="9"/>
      <c r="B381" s="9"/>
      <c r="C381" s="115"/>
      <c r="D381" s="9"/>
      <c r="E381" s="9"/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  <c r="Z381" s="9"/>
    </row>
    <row r="382" spans="1:26" ht="15.75" customHeight="1" x14ac:dyDescent="0.3">
      <c r="A382" s="9"/>
      <c r="B382" s="9"/>
      <c r="C382" s="115"/>
      <c r="D382" s="9"/>
      <c r="E382" s="9"/>
      <c r="F382" s="9"/>
      <c r="G382" s="9"/>
      <c r="H382" s="9"/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  <c r="Z382" s="9"/>
    </row>
    <row r="383" spans="1:26" ht="15.75" customHeight="1" x14ac:dyDescent="0.3">
      <c r="A383" s="9"/>
      <c r="B383" s="9"/>
      <c r="C383" s="115"/>
      <c r="D383" s="9"/>
      <c r="E383" s="9"/>
      <c r="F383" s="9"/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  <c r="Z383" s="9"/>
    </row>
    <row r="384" spans="1:26" ht="15.75" customHeight="1" x14ac:dyDescent="0.3">
      <c r="A384" s="9"/>
      <c r="B384" s="9"/>
      <c r="C384" s="115"/>
      <c r="D384" s="9"/>
      <c r="E384" s="9"/>
      <c r="F384" s="9"/>
      <c r="G384" s="9"/>
      <c r="H384" s="9"/>
      <c r="I384" s="9"/>
      <c r="J384" s="9"/>
      <c r="K384" s="9"/>
      <c r="L384" s="9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  <c r="Z384" s="9"/>
    </row>
    <row r="385" spans="1:26" ht="15.75" customHeight="1" x14ac:dyDescent="0.3">
      <c r="A385" s="9"/>
      <c r="B385" s="9"/>
      <c r="C385" s="115"/>
      <c r="D385" s="9"/>
      <c r="E385" s="9"/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  <c r="Z385" s="9"/>
    </row>
    <row r="386" spans="1:26" ht="15.75" customHeight="1" x14ac:dyDescent="0.3">
      <c r="A386" s="9"/>
      <c r="B386" s="9"/>
      <c r="C386" s="115"/>
      <c r="D386" s="9"/>
      <c r="E386" s="9"/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  <c r="Z386" s="9"/>
    </row>
    <row r="387" spans="1:26" ht="15.75" customHeight="1" x14ac:dyDescent="0.3">
      <c r="A387" s="9"/>
      <c r="B387" s="9"/>
      <c r="C387" s="115"/>
      <c r="D387" s="9"/>
      <c r="E387" s="9"/>
      <c r="F387" s="9"/>
      <c r="G387" s="9"/>
      <c r="H387" s="9"/>
      <c r="I387" s="9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  <c r="Z387" s="9"/>
    </row>
    <row r="388" spans="1:26" ht="15.75" customHeight="1" x14ac:dyDescent="0.3">
      <c r="A388" s="9"/>
      <c r="B388" s="9"/>
      <c r="C388" s="115"/>
      <c r="D388" s="9"/>
      <c r="E388" s="9"/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  <c r="Z388" s="9"/>
    </row>
    <row r="389" spans="1:26" ht="15.75" customHeight="1" x14ac:dyDescent="0.3">
      <c r="A389" s="9"/>
      <c r="B389" s="9"/>
      <c r="C389" s="115"/>
      <c r="D389" s="9"/>
      <c r="E389" s="9"/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</row>
    <row r="390" spans="1:26" ht="15.75" customHeight="1" x14ac:dyDescent="0.3">
      <c r="A390" s="9"/>
      <c r="B390" s="9"/>
      <c r="C390" s="115"/>
      <c r="D390" s="9"/>
      <c r="E390" s="9"/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9"/>
    </row>
    <row r="391" spans="1:26" ht="15.75" customHeight="1" x14ac:dyDescent="0.3">
      <c r="A391" s="9"/>
      <c r="B391" s="9"/>
      <c r="C391" s="115"/>
      <c r="D391" s="9"/>
      <c r="E391" s="9"/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  <c r="Z391" s="9"/>
    </row>
    <row r="392" spans="1:26" ht="15.75" customHeight="1" x14ac:dyDescent="0.3">
      <c r="A392" s="9"/>
      <c r="B392" s="9"/>
      <c r="C392" s="115"/>
      <c r="D392" s="9"/>
      <c r="E392" s="9"/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  <c r="Z392" s="9"/>
    </row>
    <row r="393" spans="1:26" ht="15.75" customHeight="1" x14ac:dyDescent="0.3">
      <c r="A393" s="9"/>
      <c r="B393" s="9"/>
      <c r="C393" s="115"/>
      <c r="D393" s="9"/>
      <c r="E393" s="9"/>
      <c r="F393" s="9"/>
      <c r="G393" s="9"/>
      <c r="H393" s="9"/>
      <c r="I393" s="9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  <c r="Z393" s="9"/>
    </row>
    <row r="394" spans="1:26" ht="15.75" customHeight="1" x14ac:dyDescent="0.3">
      <c r="A394" s="9"/>
      <c r="B394" s="9"/>
      <c r="C394" s="115"/>
      <c r="D394" s="9"/>
      <c r="E394" s="9"/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  <c r="Z394" s="9"/>
    </row>
    <row r="395" spans="1:26" ht="15.75" customHeight="1" x14ac:dyDescent="0.3">
      <c r="A395" s="9"/>
      <c r="B395" s="9"/>
      <c r="C395" s="115"/>
      <c r="D395" s="9"/>
      <c r="E395" s="9"/>
      <c r="F395" s="9"/>
      <c r="G395" s="9"/>
      <c r="H395" s="9"/>
      <c r="I395" s="9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  <c r="Z395" s="9"/>
    </row>
    <row r="396" spans="1:26" ht="15.75" customHeight="1" x14ac:dyDescent="0.3">
      <c r="A396" s="9"/>
      <c r="B396" s="9"/>
      <c r="C396" s="115"/>
      <c r="D396" s="9"/>
      <c r="E396" s="9"/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  <c r="Z396" s="9"/>
    </row>
    <row r="397" spans="1:26" ht="15.75" customHeight="1" x14ac:dyDescent="0.3">
      <c r="A397" s="9"/>
      <c r="B397" s="9"/>
      <c r="C397" s="115"/>
      <c r="D397" s="9"/>
      <c r="E397" s="9"/>
      <c r="F397" s="9"/>
      <c r="G397" s="9"/>
      <c r="H397" s="9"/>
      <c r="I397" s="9"/>
      <c r="J397" s="9"/>
      <c r="K397" s="9"/>
      <c r="L397" s="9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  <c r="Z397" s="9"/>
    </row>
    <row r="398" spans="1:26" ht="15.75" customHeight="1" x14ac:dyDescent="0.3">
      <c r="A398" s="9"/>
      <c r="B398" s="9"/>
      <c r="C398" s="115"/>
      <c r="D398" s="9"/>
      <c r="E398" s="9"/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  <c r="Z398" s="9"/>
    </row>
    <row r="399" spans="1:26" ht="15.75" customHeight="1" x14ac:dyDescent="0.3">
      <c r="A399" s="9"/>
      <c r="B399" s="9"/>
      <c r="C399" s="115"/>
      <c r="D399" s="9"/>
      <c r="E399" s="9"/>
      <c r="F399" s="9"/>
      <c r="G399" s="9"/>
      <c r="H399" s="9"/>
      <c r="I399" s="9"/>
      <c r="J399" s="9"/>
      <c r="K399" s="9"/>
      <c r="L399" s="9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  <c r="Z399" s="9"/>
    </row>
    <row r="400" spans="1:26" ht="15.75" customHeight="1" x14ac:dyDescent="0.3">
      <c r="A400" s="9"/>
      <c r="B400" s="9"/>
      <c r="C400" s="115"/>
      <c r="D400" s="9"/>
      <c r="E400" s="9"/>
      <c r="F400" s="9"/>
      <c r="G400" s="9"/>
      <c r="H400" s="9"/>
      <c r="I400" s="9"/>
      <c r="J400" s="9"/>
      <c r="K400" s="9"/>
      <c r="L400" s="9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  <c r="Z400" s="9"/>
    </row>
    <row r="401" spans="1:26" ht="15.75" customHeight="1" x14ac:dyDescent="0.3">
      <c r="A401" s="9"/>
      <c r="B401" s="9"/>
      <c r="C401" s="115"/>
      <c r="D401" s="9"/>
      <c r="E401" s="9"/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  <c r="Z401" s="9"/>
    </row>
    <row r="402" spans="1:26" ht="15.75" customHeight="1" x14ac:dyDescent="0.3">
      <c r="A402" s="9"/>
      <c r="B402" s="9"/>
      <c r="C402" s="115"/>
      <c r="D402" s="9"/>
      <c r="E402" s="9"/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  <c r="Z402" s="9"/>
    </row>
    <row r="403" spans="1:26" ht="15.75" customHeight="1" x14ac:dyDescent="0.3">
      <c r="A403" s="9"/>
      <c r="B403" s="9"/>
      <c r="C403" s="115"/>
      <c r="D403" s="9"/>
      <c r="E403" s="9"/>
      <c r="F403" s="9"/>
      <c r="G403" s="9"/>
      <c r="H403" s="9"/>
      <c r="I403" s="9"/>
      <c r="J403" s="9"/>
      <c r="K403" s="9"/>
      <c r="L403" s="9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  <c r="Z403" s="9"/>
    </row>
    <row r="404" spans="1:26" ht="15.75" customHeight="1" x14ac:dyDescent="0.3">
      <c r="A404" s="9"/>
      <c r="B404" s="9"/>
      <c r="C404" s="115"/>
      <c r="D404" s="9"/>
      <c r="E404" s="9"/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  <c r="Z404" s="9"/>
    </row>
    <row r="405" spans="1:26" ht="15.75" customHeight="1" x14ac:dyDescent="0.3">
      <c r="A405" s="9"/>
      <c r="B405" s="9"/>
      <c r="C405" s="115"/>
      <c r="D405" s="9"/>
      <c r="E405" s="9"/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  <c r="Z405" s="9"/>
    </row>
    <row r="406" spans="1:26" ht="15.75" customHeight="1" x14ac:dyDescent="0.3">
      <c r="A406" s="9"/>
      <c r="B406" s="9"/>
      <c r="C406" s="115"/>
      <c r="D406" s="9"/>
      <c r="E406" s="9"/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  <c r="Z406" s="9"/>
    </row>
    <row r="407" spans="1:26" ht="15.75" customHeight="1" x14ac:dyDescent="0.3">
      <c r="A407" s="9"/>
      <c r="B407" s="9"/>
      <c r="C407" s="115"/>
      <c r="D407" s="9"/>
      <c r="E407" s="9"/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  <c r="Z407" s="9"/>
    </row>
    <row r="408" spans="1:26" ht="15.75" customHeight="1" x14ac:dyDescent="0.3">
      <c r="A408" s="9"/>
      <c r="B408" s="9"/>
      <c r="C408" s="115"/>
      <c r="D408" s="9"/>
      <c r="E408" s="9"/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  <c r="Z408" s="9"/>
    </row>
    <row r="409" spans="1:26" ht="15.75" customHeight="1" x14ac:dyDescent="0.3">
      <c r="A409" s="9"/>
      <c r="B409" s="9"/>
      <c r="C409" s="115"/>
      <c r="D409" s="9"/>
      <c r="E409" s="9"/>
      <c r="F409" s="9"/>
      <c r="G409" s="9"/>
      <c r="H409" s="9"/>
      <c r="I409" s="9"/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  <c r="Z409" s="9"/>
    </row>
    <row r="410" spans="1:26" ht="15.75" customHeight="1" x14ac:dyDescent="0.3">
      <c r="A410" s="9"/>
      <c r="B410" s="9"/>
      <c r="C410" s="115"/>
      <c r="D410" s="9"/>
      <c r="E410" s="9"/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  <c r="Z410" s="9"/>
    </row>
    <row r="411" spans="1:26" ht="15.75" customHeight="1" x14ac:dyDescent="0.3">
      <c r="A411" s="9"/>
      <c r="B411" s="9"/>
      <c r="C411" s="115"/>
      <c r="D411" s="9"/>
      <c r="E411" s="9"/>
      <c r="F411" s="9"/>
      <c r="G411" s="9"/>
      <c r="H411" s="9"/>
      <c r="I411" s="9"/>
      <c r="J411" s="9"/>
      <c r="K411" s="9"/>
      <c r="L411" s="9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  <c r="Z411" s="9"/>
    </row>
    <row r="412" spans="1:26" ht="15.75" customHeight="1" x14ac:dyDescent="0.3">
      <c r="A412" s="9"/>
      <c r="B412" s="9"/>
      <c r="C412" s="115"/>
      <c r="D412" s="9"/>
      <c r="E412" s="9"/>
      <c r="F412" s="9"/>
      <c r="G412" s="9"/>
      <c r="H412" s="9"/>
      <c r="I412" s="9"/>
      <c r="J412" s="9"/>
      <c r="K412" s="9"/>
      <c r="L412" s="9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  <c r="Z412" s="9"/>
    </row>
    <row r="413" spans="1:26" ht="15.75" customHeight="1" x14ac:dyDescent="0.3">
      <c r="A413" s="9"/>
      <c r="B413" s="9"/>
      <c r="C413" s="115"/>
      <c r="D413" s="9"/>
      <c r="E413" s="9"/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  <c r="Z413" s="9"/>
    </row>
    <row r="414" spans="1:26" ht="15.75" customHeight="1" x14ac:dyDescent="0.3">
      <c r="A414" s="9"/>
      <c r="B414" s="9"/>
      <c r="C414" s="115"/>
      <c r="D414" s="9"/>
      <c r="E414" s="9"/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  <c r="Z414" s="9"/>
    </row>
    <row r="415" spans="1:26" ht="15.75" customHeight="1" x14ac:dyDescent="0.3">
      <c r="A415" s="9"/>
      <c r="B415" s="9"/>
      <c r="C415" s="115"/>
      <c r="D415" s="9"/>
      <c r="E415" s="9"/>
      <c r="F415" s="9"/>
      <c r="G415" s="9"/>
      <c r="H415" s="9"/>
      <c r="I415" s="9"/>
      <c r="J415" s="9"/>
      <c r="K415" s="9"/>
      <c r="L415" s="9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  <c r="Z415" s="9"/>
    </row>
    <row r="416" spans="1:26" ht="15.75" customHeight="1" x14ac:dyDescent="0.3">
      <c r="A416" s="9"/>
      <c r="B416" s="9"/>
      <c r="C416" s="115"/>
      <c r="D416" s="9"/>
      <c r="E416" s="9"/>
      <c r="F416" s="9"/>
      <c r="G416" s="9"/>
      <c r="H416" s="9"/>
      <c r="I416" s="9"/>
      <c r="J416" s="9"/>
      <c r="K416" s="9"/>
      <c r="L416" s="9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  <c r="Z416" s="9"/>
    </row>
    <row r="417" spans="1:26" ht="15.75" customHeight="1" x14ac:dyDescent="0.3">
      <c r="A417" s="9"/>
      <c r="B417" s="9"/>
      <c r="C417" s="115"/>
      <c r="D417" s="9"/>
      <c r="E417" s="9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  <c r="Z417" s="9"/>
    </row>
    <row r="418" spans="1:26" ht="15.75" customHeight="1" x14ac:dyDescent="0.3">
      <c r="A418" s="9"/>
      <c r="B418" s="9"/>
      <c r="C418" s="115"/>
      <c r="D418" s="9"/>
      <c r="E418" s="9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  <c r="Z418" s="9"/>
    </row>
    <row r="419" spans="1:26" ht="15.75" customHeight="1" x14ac:dyDescent="0.3">
      <c r="A419" s="9"/>
      <c r="B419" s="9"/>
      <c r="C419" s="115"/>
      <c r="D419" s="9"/>
      <c r="E419" s="9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  <c r="Z419" s="9"/>
    </row>
    <row r="420" spans="1:26" ht="15.75" customHeight="1" x14ac:dyDescent="0.3">
      <c r="A420" s="9"/>
      <c r="B420" s="9"/>
      <c r="C420" s="115"/>
      <c r="D420" s="9"/>
      <c r="E420" s="9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9"/>
    </row>
    <row r="421" spans="1:26" ht="15.75" customHeight="1" x14ac:dyDescent="0.3">
      <c r="A421" s="9"/>
      <c r="B421" s="9"/>
      <c r="C421" s="115"/>
      <c r="D421" s="9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</row>
    <row r="422" spans="1:26" ht="15.75" customHeight="1" x14ac:dyDescent="0.3">
      <c r="A422" s="9"/>
      <c r="B422" s="9"/>
      <c r="C422" s="115"/>
      <c r="D422" s="9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</row>
    <row r="423" spans="1:26" ht="15.75" customHeight="1" x14ac:dyDescent="0.3">
      <c r="A423" s="9"/>
      <c r="B423" s="9"/>
      <c r="C423" s="115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</row>
    <row r="424" spans="1:26" ht="15.75" customHeight="1" x14ac:dyDescent="0.3">
      <c r="A424" s="9"/>
      <c r="B424" s="9"/>
      <c r="C424" s="115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</row>
    <row r="425" spans="1:26" ht="15.75" customHeight="1" x14ac:dyDescent="0.3">
      <c r="A425" s="9"/>
      <c r="B425" s="9"/>
      <c r="C425" s="115"/>
      <c r="D425" s="9"/>
      <c r="E425" s="9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</row>
    <row r="426" spans="1:26" ht="15.75" customHeight="1" x14ac:dyDescent="0.3">
      <c r="A426" s="9"/>
      <c r="B426" s="9"/>
      <c r="C426" s="115"/>
      <c r="D426" s="9"/>
      <c r="E426" s="9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</row>
    <row r="427" spans="1:26" ht="15.75" customHeight="1" x14ac:dyDescent="0.3">
      <c r="A427" s="9"/>
      <c r="B427" s="9"/>
      <c r="C427" s="115"/>
      <c r="D427" s="9"/>
      <c r="E427" s="9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</row>
    <row r="428" spans="1:26" ht="15.75" customHeight="1" x14ac:dyDescent="0.3">
      <c r="A428" s="9"/>
      <c r="B428" s="9"/>
      <c r="C428" s="115"/>
      <c r="D428" s="9"/>
      <c r="E428" s="9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</row>
    <row r="429" spans="1:26" ht="15.75" customHeight="1" x14ac:dyDescent="0.3">
      <c r="A429" s="9"/>
      <c r="B429" s="9"/>
      <c r="C429" s="115"/>
      <c r="D429" s="9"/>
      <c r="E429" s="9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</row>
    <row r="430" spans="1:26" ht="15.75" customHeight="1" x14ac:dyDescent="0.3">
      <c r="A430" s="9"/>
      <c r="B430" s="9"/>
      <c r="C430" s="115"/>
      <c r="D430" s="9"/>
      <c r="E430" s="9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</row>
    <row r="431" spans="1:26" ht="15.75" customHeight="1" x14ac:dyDescent="0.3">
      <c r="A431" s="9"/>
      <c r="B431" s="9"/>
      <c r="C431" s="115"/>
      <c r="D431" s="9"/>
      <c r="E431" s="9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</row>
    <row r="432" spans="1:26" ht="15.75" customHeight="1" x14ac:dyDescent="0.3">
      <c r="A432" s="9"/>
      <c r="B432" s="9"/>
      <c r="C432" s="115"/>
      <c r="D432" s="9"/>
      <c r="E432" s="9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</row>
    <row r="433" spans="1:26" ht="15.75" customHeight="1" x14ac:dyDescent="0.3">
      <c r="A433" s="9"/>
      <c r="B433" s="9"/>
      <c r="C433" s="115"/>
      <c r="D433" s="9"/>
      <c r="E433" s="9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</row>
    <row r="434" spans="1:26" ht="15.75" customHeight="1" x14ac:dyDescent="0.3">
      <c r="A434" s="9"/>
      <c r="B434" s="9"/>
      <c r="C434" s="115"/>
      <c r="D434" s="9"/>
      <c r="E434" s="9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  <c r="Z434" s="9"/>
    </row>
    <row r="435" spans="1:26" ht="15.75" customHeight="1" x14ac:dyDescent="0.3">
      <c r="A435" s="9"/>
      <c r="B435" s="9"/>
      <c r="C435" s="115"/>
      <c r="D435" s="9"/>
      <c r="E435" s="9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  <c r="Z435" s="9"/>
    </row>
    <row r="436" spans="1:26" ht="15.75" customHeight="1" x14ac:dyDescent="0.3">
      <c r="A436" s="9"/>
      <c r="B436" s="9"/>
      <c r="C436" s="115"/>
      <c r="D436" s="9"/>
      <c r="E436" s="9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  <c r="Z436" s="9"/>
    </row>
    <row r="437" spans="1:26" ht="15.75" customHeight="1" x14ac:dyDescent="0.3">
      <c r="A437" s="9"/>
      <c r="B437" s="9"/>
      <c r="C437" s="115"/>
      <c r="D437" s="9"/>
      <c r="E437" s="9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  <c r="Z437" s="9"/>
    </row>
    <row r="438" spans="1:26" ht="15.75" customHeight="1" x14ac:dyDescent="0.3">
      <c r="A438" s="9"/>
      <c r="B438" s="9"/>
      <c r="C438" s="115"/>
      <c r="D438" s="9"/>
      <c r="E438" s="9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</row>
    <row r="439" spans="1:26" ht="15.75" customHeight="1" x14ac:dyDescent="0.3">
      <c r="A439" s="9"/>
      <c r="B439" s="9"/>
      <c r="C439" s="115"/>
      <c r="D439" s="9"/>
      <c r="E439" s="9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9"/>
    </row>
    <row r="440" spans="1:26" ht="15.75" customHeight="1" x14ac:dyDescent="0.3">
      <c r="A440" s="9"/>
      <c r="B440" s="9"/>
      <c r="C440" s="115"/>
      <c r="D440" s="9"/>
      <c r="E440" s="9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9"/>
    </row>
    <row r="441" spans="1:26" ht="15.75" customHeight="1" x14ac:dyDescent="0.3">
      <c r="A441" s="9"/>
      <c r="B441" s="9"/>
      <c r="C441" s="115"/>
      <c r="D441" s="9"/>
      <c r="E441" s="9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9"/>
    </row>
    <row r="442" spans="1:26" ht="15.75" customHeight="1" x14ac:dyDescent="0.3">
      <c r="A442" s="9"/>
      <c r="B442" s="9"/>
      <c r="C442" s="115"/>
      <c r="D442" s="9"/>
      <c r="E442" s="9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9"/>
    </row>
    <row r="443" spans="1:26" ht="15.75" customHeight="1" x14ac:dyDescent="0.3">
      <c r="A443" s="9"/>
      <c r="B443" s="9"/>
      <c r="C443" s="115"/>
      <c r="D443" s="9"/>
      <c r="E443" s="9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  <c r="Z443" s="9"/>
    </row>
    <row r="444" spans="1:26" ht="15.75" customHeight="1" x14ac:dyDescent="0.3">
      <c r="A444" s="9"/>
      <c r="B444" s="9"/>
      <c r="C444" s="115"/>
      <c r="D444" s="9"/>
      <c r="E444" s="9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9"/>
    </row>
    <row r="445" spans="1:26" ht="15.75" customHeight="1" x14ac:dyDescent="0.3">
      <c r="A445" s="9"/>
      <c r="B445" s="9"/>
      <c r="C445" s="115"/>
      <c r="D445" s="9"/>
      <c r="E445" s="9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  <c r="Z445" s="9"/>
    </row>
    <row r="446" spans="1:26" ht="15.75" customHeight="1" x14ac:dyDescent="0.3">
      <c r="A446" s="9"/>
      <c r="B446" s="9"/>
      <c r="C446" s="115"/>
      <c r="D446" s="9"/>
      <c r="E446" s="9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  <c r="Z446" s="9"/>
    </row>
    <row r="447" spans="1:26" ht="15.75" customHeight="1" x14ac:dyDescent="0.3">
      <c r="A447" s="9"/>
      <c r="B447" s="9"/>
      <c r="C447" s="115"/>
      <c r="D447" s="9"/>
      <c r="E447" s="9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  <c r="Z447" s="9"/>
    </row>
    <row r="448" spans="1:26" ht="15.75" customHeight="1" x14ac:dyDescent="0.3">
      <c r="A448" s="9"/>
      <c r="B448" s="9"/>
      <c r="C448" s="115"/>
      <c r="D448" s="9"/>
      <c r="E448" s="9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  <c r="Z448" s="9"/>
    </row>
    <row r="449" spans="1:26" ht="15.75" customHeight="1" x14ac:dyDescent="0.3">
      <c r="A449" s="9"/>
      <c r="B449" s="9"/>
      <c r="C449" s="115"/>
      <c r="D449" s="9"/>
      <c r="E449" s="9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  <c r="Z449" s="9"/>
    </row>
    <row r="450" spans="1:26" ht="15.75" customHeight="1" x14ac:dyDescent="0.3">
      <c r="A450" s="9"/>
      <c r="B450" s="9"/>
      <c r="C450" s="115"/>
      <c r="D450" s="9"/>
      <c r="E450" s="9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  <c r="Z450" s="9"/>
    </row>
    <row r="451" spans="1:26" ht="15.75" customHeight="1" x14ac:dyDescent="0.3">
      <c r="A451" s="9"/>
      <c r="B451" s="9"/>
      <c r="C451" s="115"/>
      <c r="D451" s="9"/>
      <c r="E451" s="9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  <c r="Z451" s="9"/>
    </row>
    <row r="452" spans="1:26" ht="15.75" customHeight="1" x14ac:dyDescent="0.3">
      <c r="A452" s="9"/>
      <c r="B452" s="9"/>
      <c r="C452" s="115"/>
      <c r="D452" s="9"/>
      <c r="E452" s="9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  <c r="Z452" s="9"/>
    </row>
    <row r="453" spans="1:26" ht="15.75" customHeight="1" x14ac:dyDescent="0.3">
      <c r="A453" s="9"/>
      <c r="B453" s="9"/>
      <c r="C453" s="115"/>
      <c r="D453" s="9"/>
      <c r="E453" s="9"/>
      <c r="F453" s="9"/>
      <c r="G453" s="9"/>
      <c r="H453" s="9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  <c r="Z453" s="9"/>
    </row>
    <row r="454" spans="1:26" ht="15.75" customHeight="1" x14ac:dyDescent="0.3">
      <c r="A454" s="9"/>
      <c r="B454" s="9"/>
      <c r="C454" s="115"/>
      <c r="D454" s="9"/>
      <c r="E454" s="9"/>
      <c r="F454" s="9"/>
      <c r="G454" s="9"/>
      <c r="H454" s="9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  <c r="Z454" s="9"/>
    </row>
    <row r="455" spans="1:26" ht="15.75" customHeight="1" x14ac:dyDescent="0.3">
      <c r="A455" s="9"/>
      <c r="B455" s="9"/>
      <c r="C455" s="115"/>
      <c r="D455" s="9"/>
      <c r="E455" s="9"/>
      <c r="F455" s="9"/>
      <c r="G455" s="9"/>
      <c r="H455" s="9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  <c r="Z455" s="9"/>
    </row>
    <row r="456" spans="1:26" ht="15.75" customHeight="1" x14ac:dyDescent="0.3">
      <c r="A456" s="9"/>
      <c r="B456" s="9"/>
      <c r="C456" s="115"/>
      <c r="D456" s="9"/>
      <c r="E456" s="9"/>
      <c r="F456" s="9"/>
      <c r="G456" s="9"/>
      <c r="H456" s="9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  <c r="Z456" s="9"/>
    </row>
    <row r="457" spans="1:26" ht="15.75" customHeight="1" x14ac:dyDescent="0.3">
      <c r="A457" s="9"/>
      <c r="B457" s="9"/>
      <c r="C457" s="115"/>
      <c r="D457" s="9"/>
      <c r="E457" s="9"/>
      <c r="F457" s="9"/>
      <c r="G457" s="9"/>
      <c r="H457" s="9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  <c r="Z457" s="9"/>
    </row>
    <row r="458" spans="1:26" ht="15.75" customHeight="1" x14ac:dyDescent="0.3">
      <c r="A458" s="9"/>
      <c r="B458" s="9"/>
      <c r="C458" s="115"/>
      <c r="D458" s="9"/>
      <c r="E458" s="9"/>
      <c r="F458" s="9"/>
      <c r="G458" s="9"/>
      <c r="H458" s="9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  <c r="Z458" s="9"/>
    </row>
    <row r="459" spans="1:26" ht="15.75" customHeight="1" x14ac:dyDescent="0.3">
      <c r="A459" s="9"/>
      <c r="B459" s="9"/>
      <c r="C459" s="115"/>
      <c r="D459" s="9"/>
      <c r="E459" s="9"/>
      <c r="F459" s="9"/>
      <c r="G459" s="9"/>
      <c r="H459" s="9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  <c r="Z459" s="9"/>
    </row>
    <row r="460" spans="1:26" ht="15.75" customHeight="1" x14ac:dyDescent="0.3">
      <c r="A460" s="9"/>
      <c r="B460" s="9"/>
      <c r="C460" s="115"/>
      <c r="D460" s="9"/>
      <c r="E460" s="9"/>
      <c r="F460" s="9"/>
      <c r="G460" s="9"/>
      <c r="H460" s="9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  <c r="Z460" s="9"/>
    </row>
    <row r="461" spans="1:26" ht="15.75" customHeight="1" x14ac:dyDescent="0.3">
      <c r="A461" s="9"/>
      <c r="B461" s="9"/>
      <c r="C461" s="115"/>
      <c r="D461" s="9"/>
      <c r="E461" s="9"/>
      <c r="F461" s="9"/>
      <c r="G461" s="9"/>
      <c r="H461" s="9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  <c r="Z461" s="9"/>
    </row>
    <row r="462" spans="1:26" ht="15.75" customHeight="1" x14ac:dyDescent="0.3">
      <c r="A462" s="9"/>
      <c r="B462" s="9"/>
      <c r="C462" s="115"/>
      <c r="D462" s="9"/>
      <c r="E462" s="9"/>
      <c r="F462" s="9"/>
      <c r="G462" s="9"/>
      <c r="H462" s="9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  <c r="Z462" s="9"/>
    </row>
    <row r="463" spans="1:26" ht="15.75" customHeight="1" x14ac:dyDescent="0.3">
      <c r="A463" s="9"/>
      <c r="B463" s="9"/>
      <c r="C463" s="115"/>
      <c r="D463" s="9"/>
      <c r="E463" s="9"/>
      <c r="F463" s="9"/>
      <c r="G463" s="9"/>
      <c r="H463" s="9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  <c r="Z463" s="9"/>
    </row>
    <row r="464" spans="1:26" ht="15.75" customHeight="1" x14ac:dyDescent="0.3">
      <c r="A464" s="9"/>
      <c r="B464" s="9"/>
      <c r="C464" s="115"/>
      <c r="D464" s="9"/>
      <c r="E464" s="9"/>
      <c r="F464" s="9"/>
      <c r="G464" s="9"/>
      <c r="H464" s="9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  <c r="Z464" s="9"/>
    </row>
    <row r="465" spans="1:26" ht="15.75" customHeight="1" x14ac:dyDescent="0.3">
      <c r="A465" s="9"/>
      <c r="B465" s="9"/>
      <c r="C465" s="115"/>
      <c r="D465" s="9"/>
      <c r="E465" s="9"/>
      <c r="F465" s="9"/>
      <c r="G465" s="9"/>
      <c r="H465" s="9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  <c r="Z465" s="9"/>
    </row>
    <row r="466" spans="1:26" ht="15.75" customHeight="1" x14ac:dyDescent="0.3">
      <c r="A466" s="9"/>
      <c r="B466" s="9"/>
      <c r="C466" s="115"/>
      <c r="D466" s="9"/>
      <c r="E466" s="9"/>
      <c r="F466" s="9"/>
      <c r="G466" s="9"/>
      <c r="H466" s="9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  <c r="Z466" s="9"/>
    </row>
    <row r="467" spans="1:26" ht="15.75" customHeight="1" x14ac:dyDescent="0.3">
      <c r="A467" s="9"/>
      <c r="B467" s="9"/>
      <c r="C467" s="115"/>
      <c r="D467" s="9"/>
      <c r="E467" s="9"/>
      <c r="F467" s="9"/>
      <c r="G467" s="9"/>
      <c r="H467" s="9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  <c r="Z467" s="9"/>
    </row>
    <row r="468" spans="1:26" ht="15.75" customHeight="1" x14ac:dyDescent="0.3">
      <c r="A468" s="9"/>
      <c r="B468" s="9"/>
      <c r="C468" s="115"/>
      <c r="D468" s="9"/>
      <c r="E468" s="9"/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  <c r="Z468" s="9"/>
    </row>
    <row r="469" spans="1:26" ht="15.75" customHeight="1" x14ac:dyDescent="0.3">
      <c r="A469" s="9"/>
      <c r="B469" s="9"/>
      <c r="C469" s="115"/>
      <c r="D469" s="9"/>
      <c r="E469" s="9"/>
      <c r="F469" s="9"/>
      <c r="G469" s="9"/>
      <c r="H469" s="9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  <c r="Z469" s="9"/>
    </row>
    <row r="470" spans="1:26" ht="15.75" customHeight="1" x14ac:dyDescent="0.3">
      <c r="A470" s="9"/>
      <c r="B470" s="9"/>
      <c r="C470" s="115"/>
      <c r="D470" s="9"/>
      <c r="E470" s="9"/>
      <c r="F470" s="9"/>
      <c r="G470" s="9"/>
      <c r="H470" s="9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  <c r="Z470" s="9"/>
    </row>
    <row r="471" spans="1:26" ht="15.75" customHeight="1" x14ac:dyDescent="0.3">
      <c r="A471" s="9"/>
      <c r="B471" s="9"/>
      <c r="C471" s="115"/>
      <c r="D471" s="9"/>
      <c r="E471" s="9"/>
      <c r="F471" s="9"/>
      <c r="G471" s="9"/>
      <c r="H471" s="9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9"/>
    </row>
    <row r="472" spans="1:26" ht="15.75" customHeight="1" x14ac:dyDescent="0.3">
      <c r="A472" s="9"/>
      <c r="B472" s="9"/>
      <c r="C472" s="115"/>
      <c r="D472" s="9"/>
      <c r="E472" s="9"/>
      <c r="F472" s="9"/>
      <c r="G472" s="9"/>
      <c r="H472" s="9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  <c r="Z472" s="9"/>
    </row>
    <row r="473" spans="1:26" ht="15.75" customHeight="1" x14ac:dyDescent="0.3">
      <c r="A473" s="9"/>
      <c r="B473" s="9"/>
      <c r="C473" s="115"/>
      <c r="D473" s="9"/>
      <c r="E473" s="9"/>
      <c r="F473" s="9"/>
      <c r="G473" s="9"/>
      <c r="H473" s="9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  <c r="Z473" s="9"/>
    </row>
    <row r="474" spans="1:26" ht="15.75" customHeight="1" x14ac:dyDescent="0.3">
      <c r="A474" s="9"/>
      <c r="B474" s="9"/>
      <c r="C474" s="115"/>
      <c r="D474" s="9"/>
      <c r="E474" s="9"/>
      <c r="F474" s="9"/>
      <c r="G474" s="9"/>
      <c r="H474" s="9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  <c r="Z474" s="9"/>
    </row>
    <row r="475" spans="1:26" ht="15.75" customHeight="1" x14ac:dyDescent="0.3">
      <c r="A475" s="9"/>
      <c r="B475" s="9"/>
      <c r="C475" s="115"/>
      <c r="D475" s="9"/>
      <c r="E475" s="9"/>
      <c r="F475" s="9"/>
      <c r="G475" s="9"/>
      <c r="H475" s="9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  <c r="Z475" s="9"/>
    </row>
    <row r="476" spans="1:26" ht="15.75" customHeight="1" x14ac:dyDescent="0.3">
      <c r="A476" s="9"/>
      <c r="B476" s="9"/>
      <c r="C476" s="115"/>
      <c r="D476" s="9"/>
      <c r="E476" s="9"/>
      <c r="F476" s="9"/>
      <c r="G476" s="9"/>
      <c r="H476" s="9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  <c r="Z476" s="9"/>
    </row>
    <row r="477" spans="1:26" ht="15.75" customHeight="1" x14ac:dyDescent="0.3">
      <c r="A477" s="9"/>
      <c r="B477" s="9"/>
      <c r="C477" s="115"/>
      <c r="D477" s="9"/>
      <c r="E477" s="9"/>
      <c r="F477" s="9"/>
      <c r="G477" s="9"/>
      <c r="H477" s="9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9"/>
    </row>
    <row r="478" spans="1:26" ht="15.75" customHeight="1" x14ac:dyDescent="0.3">
      <c r="A478" s="9"/>
      <c r="B478" s="9"/>
      <c r="C478" s="115"/>
      <c r="D478" s="9"/>
      <c r="E478" s="9"/>
      <c r="F478" s="9"/>
      <c r="G478" s="9"/>
      <c r="H478" s="9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  <c r="Z478" s="9"/>
    </row>
    <row r="479" spans="1:26" ht="15.75" customHeight="1" x14ac:dyDescent="0.3">
      <c r="A479" s="9"/>
      <c r="B479" s="9"/>
      <c r="C479" s="115"/>
      <c r="D479" s="9"/>
      <c r="E479" s="9"/>
      <c r="F479" s="9"/>
      <c r="G479" s="9"/>
      <c r="H479" s="9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  <c r="Z479" s="9"/>
    </row>
    <row r="480" spans="1:26" ht="15.75" customHeight="1" x14ac:dyDescent="0.3">
      <c r="A480" s="9"/>
      <c r="B480" s="9"/>
      <c r="C480" s="115"/>
      <c r="D480" s="9"/>
      <c r="E480" s="9"/>
      <c r="F480" s="9"/>
      <c r="G480" s="9"/>
      <c r="H480" s="9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  <c r="Z480" s="9"/>
    </row>
    <row r="481" spans="1:26" ht="15.75" customHeight="1" x14ac:dyDescent="0.3">
      <c r="A481" s="9"/>
      <c r="B481" s="9"/>
      <c r="C481" s="115"/>
      <c r="D481" s="9"/>
      <c r="E481" s="9"/>
      <c r="F481" s="9"/>
      <c r="G481" s="9"/>
      <c r="H481" s="9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  <c r="Z481" s="9"/>
    </row>
    <row r="482" spans="1:26" ht="15.75" customHeight="1" x14ac:dyDescent="0.3">
      <c r="A482" s="9"/>
      <c r="B482" s="9"/>
      <c r="C482" s="115"/>
      <c r="D482" s="9"/>
      <c r="E482" s="9"/>
      <c r="F482" s="9"/>
      <c r="G482" s="9"/>
      <c r="H482" s="9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  <c r="Z482" s="9"/>
    </row>
    <row r="483" spans="1:26" ht="15.75" customHeight="1" x14ac:dyDescent="0.3">
      <c r="A483" s="9"/>
      <c r="B483" s="9"/>
      <c r="C483" s="115"/>
      <c r="D483" s="9"/>
      <c r="E483" s="9"/>
      <c r="F483" s="9"/>
      <c r="G483" s="9"/>
      <c r="H483" s="9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  <c r="Z483" s="9"/>
    </row>
    <row r="484" spans="1:26" ht="15.75" customHeight="1" x14ac:dyDescent="0.3">
      <c r="A484" s="9"/>
      <c r="B484" s="9"/>
      <c r="C484" s="115"/>
      <c r="D484" s="9"/>
      <c r="E484" s="9"/>
      <c r="F484" s="9"/>
      <c r="G484" s="9"/>
      <c r="H484" s="9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  <c r="Z484" s="9"/>
    </row>
    <row r="485" spans="1:26" ht="15.75" customHeight="1" x14ac:dyDescent="0.3">
      <c r="A485" s="9"/>
      <c r="B485" s="9"/>
      <c r="C485" s="115"/>
      <c r="D485" s="9"/>
      <c r="E485" s="9"/>
      <c r="F485" s="9"/>
      <c r="G485" s="9"/>
      <c r="H485" s="9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  <c r="Z485" s="9"/>
    </row>
    <row r="486" spans="1:26" ht="15.75" customHeight="1" x14ac:dyDescent="0.3">
      <c r="A486" s="9"/>
      <c r="B486" s="9"/>
      <c r="C486" s="115"/>
      <c r="D486" s="9"/>
      <c r="E486" s="9"/>
      <c r="F486" s="9"/>
      <c r="G486" s="9"/>
      <c r="H486" s="9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9"/>
    </row>
    <row r="487" spans="1:26" ht="15.75" customHeight="1" x14ac:dyDescent="0.3">
      <c r="A487" s="9"/>
      <c r="B487" s="9"/>
      <c r="C487" s="115"/>
      <c r="D487" s="9"/>
      <c r="E487" s="9"/>
      <c r="F487" s="9"/>
      <c r="G487" s="9"/>
      <c r="H487" s="9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  <c r="Z487" s="9"/>
    </row>
    <row r="488" spans="1:26" ht="15.75" customHeight="1" x14ac:dyDescent="0.3">
      <c r="A488" s="9"/>
      <c r="B488" s="9"/>
      <c r="C488" s="115"/>
      <c r="D488" s="9"/>
      <c r="E488" s="9"/>
      <c r="F488" s="9"/>
      <c r="G488" s="9"/>
      <c r="H488" s="9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  <c r="Z488" s="9"/>
    </row>
    <row r="489" spans="1:26" ht="15.75" customHeight="1" x14ac:dyDescent="0.3">
      <c r="A489" s="9"/>
      <c r="B489" s="9"/>
      <c r="C489" s="115"/>
      <c r="D489" s="9"/>
      <c r="E489" s="9"/>
      <c r="F489" s="9"/>
      <c r="G489" s="9"/>
      <c r="H489" s="9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  <c r="Z489" s="9"/>
    </row>
    <row r="490" spans="1:26" ht="15.75" customHeight="1" x14ac:dyDescent="0.3">
      <c r="A490" s="9"/>
      <c r="B490" s="9"/>
      <c r="C490" s="115"/>
      <c r="D490" s="9"/>
      <c r="E490" s="9"/>
      <c r="F490" s="9"/>
      <c r="G490" s="9"/>
      <c r="H490" s="9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  <c r="Z490" s="9"/>
    </row>
    <row r="491" spans="1:26" ht="15.75" customHeight="1" x14ac:dyDescent="0.3">
      <c r="A491" s="9"/>
      <c r="B491" s="9"/>
      <c r="C491" s="115"/>
      <c r="D491" s="9"/>
      <c r="E491" s="9"/>
      <c r="F491" s="9"/>
      <c r="G491" s="9"/>
      <c r="H491" s="9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  <c r="Z491" s="9"/>
    </row>
    <row r="492" spans="1:26" ht="15.75" customHeight="1" x14ac:dyDescent="0.3">
      <c r="A492" s="9"/>
      <c r="B492" s="9"/>
      <c r="C492" s="115"/>
      <c r="D492" s="9"/>
      <c r="E492" s="9"/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  <c r="Z492" s="9"/>
    </row>
    <row r="493" spans="1:26" ht="15.75" customHeight="1" x14ac:dyDescent="0.3">
      <c r="A493" s="9"/>
      <c r="B493" s="9"/>
      <c r="C493" s="115"/>
      <c r="D493" s="9"/>
      <c r="E493" s="9"/>
      <c r="F493" s="9"/>
      <c r="G493" s="9"/>
      <c r="H493" s="9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  <c r="Z493" s="9"/>
    </row>
    <row r="494" spans="1:26" ht="15.75" customHeight="1" x14ac:dyDescent="0.3">
      <c r="A494" s="9"/>
      <c r="B494" s="9"/>
      <c r="C494" s="115"/>
      <c r="D494" s="9"/>
      <c r="E494" s="9"/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  <c r="Z494" s="9"/>
    </row>
    <row r="495" spans="1:26" ht="15.75" customHeight="1" x14ac:dyDescent="0.3">
      <c r="A495" s="9"/>
      <c r="B495" s="9"/>
      <c r="C495" s="115"/>
      <c r="D495" s="9"/>
      <c r="E495" s="9"/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9"/>
    </row>
    <row r="496" spans="1:26" ht="15.75" customHeight="1" x14ac:dyDescent="0.3">
      <c r="A496" s="9"/>
      <c r="B496" s="9"/>
      <c r="C496" s="115"/>
      <c r="D496" s="9"/>
      <c r="E496" s="9"/>
      <c r="F496" s="9"/>
      <c r="G496" s="9"/>
      <c r="H496" s="9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9"/>
    </row>
    <row r="497" spans="1:26" ht="15.75" customHeight="1" x14ac:dyDescent="0.3">
      <c r="A497" s="9"/>
      <c r="B497" s="9"/>
      <c r="C497" s="115"/>
      <c r="D497" s="9"/>
      <c r="E497" s="9"/>
      <c r="F497" s="9"/>
      <c r="G497" s="9"/>
      <c r="H497" s="9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  <c r="Z497" s="9"/>
    </row>
    <row r="498" spans="1:26" ht="15.75" customHeight="1" x14ac:dyDescent="0.3">
      <c r="A498" s="9"/>
      <c r="B498" s="9"/>
      <c r="C498" s="115"/>
      <c r="D498" s="9"/>
      <c r="E498" s="9"/>
      <c r="F498" s="9"/>
      <c r="G498" s="9"/>
      <c r="H498" s="9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  <c r="Z498" s="9"/>
    </row>
    <row r="499" spans="1:26" ht="15.75" customHeight="1" x14ac:dyDescent="0.3">
      <c r="A499" s="9"/>
      <c r="B499" s="9"/>
      <c r="C499" s="115"/>
      <c r="D499" s="9"/>
      <c r="E499" s="9"/>
      <c r="F499" s="9"/>
      <c r="G499" s="9"/>
      <c r="H499" s="9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9"/>
    </row>
    <row r="500" spans="1:26" ht="15.75" customHeight="1" x14ac:dyDescent="0.3">
      <c r="A500" s="9"/>
      <c r="B500" s="9"/>
      <c r="C500" s="115"/>
      <c r="D500" s="9"/>
      <c r="E500" s="9"/>
      <c r="F500" s="9"/>
      <c r="G500" s="9"/>
      <c r="H500" s="9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  <c r="Z500" s="9"/>
    </row>
    <row r="501" spans="1:26" ht="15.75" customHeight="1" x14ac:dyDescent="0.3">
      <c r="A501" s="9"/>
      <c r="B501" s="9"/>
      <c r="C501" s="115"/>
      <c r="D501" s="9"/>
      <c r="E501" s="9"/>
      <c r="F501" s="9"/>
      <c r="G501" s="9"/>
      <c r="H501" s="9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  <c r="Z501" s="9"/>
    </row>
    <row r="502" spans="1:26" ht="15.75" customHeight="1" x14ac:dyDescent="0.3">
      <c r="A502" s="9"/>
      <c r="B502" s="9"/>
      <c r="C502" s="115"/>
      <c r="D502" s="9"/>
      <c r="E502" s="9"/>
      <c r="F502" s="9"/>
      <c r="G502" s="9"/>
      <c r="H502" s="9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  <c r="Z502" s="9"/>
    </row>
    <row r="503" spans="1:26" ht="15.75" customHeight="1" x14ac:dyDescent="0.3">
      <c r="A503" s="9"/>
      <c r="B503" s="9"/>
      <c r="C503" s="115"/>
      <c r="D503" s="9"/>
      <c r="E503" s="9"/>
      <c r="F503" s="9"/>
      <c r="G503" s="9"/>
      <c r="H503" s="9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  <c r="Z503" s="9"/>
    </row>
    <row r="504" spans="1:26" ht="15.75" customHeight="1" x14ac:dyDescent="0.3">
      <c r="A504" s="9"/>
      <c r="B504" s="9"/>
      <c r="C504" s="115"/>
      <c r="D504" s="9"/>
      <c r="E504" s="9"/>
      <c r="F504" s="9"/>
      <c r="G504" s="9"/>
      <c r="H504" s="9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  <c r="Z504" s="9"/>
    </row>
    <row r="505" spans="1:26" ht="15.75" customHeight="1" x14ac:dyDescent="0.3">
      <c r="A505" s="9"/>
      <c r="B505" s="9"/>
      <c r="C505" s="115"/>
      <c r="D505" s="9"/>
      <c r="E505" s="9"/>
      <c r="F505" s="9"/>
      <c r="G505" s="9"/>
      <c r="H505" s="9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  <c r="Z505" s="9"/>
    </row>
    <row r="506" spans="1:26" ht="15.75" customHeight="1" x14ac:dyDescent="0.3">
      <c r="A506" s="9"/>
      <c r="B506" s="9"/>
      <c r="C506" s="115"/>
      <c r="D506" s="9"/>
      <c r="E506" s="9"/>
      <c r="F506" s="9"/>
      <c r="G506" s="9"/>
      <c r="H506" s="9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  <c r="Z506" s="9"/>
    </row>
    <row r="507" spans="1:26" ht="15.75" customHeight="1" x14ac:dyDescent="0.3">
      <c r="A507" s="9"/>
      <c r="B507" s="9"/>
      <c r="C507" s="115"/>
      <c r="D507" s="9"/>
      <c r="E507" s="9"/>
      <c r="F507" s="9"/>
      <c r="G507" s="9"/>
      <c r="H507" s="9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  <c r="Z507" s="9"/>
    </row>
    <row r="508" spans="1:26" ht="15.75" customHeight="1" x14ac:dyDescent="0.3">
      <c r="A508" s="9"/>
      <c r="B508" s="9"/>
      <c r="C508" s="115"/>
      <c r="D508" s="9"/>
      <c r="E508" s="9"/>
      <c r="F508" s="9"/>
      <c r="G508" s="9"/>
      <c r="H508" s="9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  <c r="Z508" s="9"/>
    </row>
    <row r="509" spans="1:26" ht="15.75" customHeight="1" x14ac:dyDescent="0.3">
      <c r="A509" s="9"/>
      <c r="B509" s="9"/>
      <c r="C509" s="115"/>
      <c r="D509" s="9"/>
      <c r="E509" s="9"/>
      <c r="F509" s="9"/>
      <c r="G509" s="9"/>
      <c r="H509" s="9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  <c r="Z509" s="9"/>
    </row>
    <row r="510" spans="1:26" ht="15.75" customHeight="1" x14ac:dyDescent="0.3">
      <c r="A510" s="9"/>
      <c r="B510" s="9"/>
      <c r="C510" s="115"/>
      <c r="D510" s="9"/>
      <c r="E510" s="9"/>
      <c r="F510" s="9"/>
      <c r="G510" s="9"/>
      <c r="H510" s="9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  <c r="Z510" s="9"/>
    </row>
    <row r="511" spans="1:26" ht="15.75" customHeight="1" x14ac:dyDescent="0.3">
      <c r="A511" s="9"/>
      <c r="B511" s="9"/>
      <c r="C511" s="115"/>
      <c r="D511" s="9"/>
      <c r="E511" s="9"/>
      <c r="F511" s="9"/>
      <c r="G511" s="9"/>
      <c r="H511" s="9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  <c r="Z511" s="9"/>
    </row>
    <row r="512" spans="1:26" ht="15.75" customHeight="1" x14ac:dyDescent="0.3">
      <c r="A512" s="9"/>
      <c r="B512" s="9"/>
      <c r="C512" s="115"/>
      <c r="D512" s="9"/>
      <c r="E512" s="9"/>
      <c r="F512" s="9"/>
      <c r="G512" s="9"/>
      <c r="H512" s="9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  <c r="Z512" s="9"/>
    </row>
    <row r="513" spans="1:26" ht="15.75" customHeight="1" x14ac:dyDescent="0.3">
      <c r="A513" s="9"/>
      <c r="B513" s="9"/>
      <c r="C513" s="115"/>
      <c r="D513" s="9"/>
      <c r="E513" s="9"/>
      <c r="F513" s="9"/>
      <c r="G513" s="9"/>
      <c r="H513" s="9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  <c r="Z513" s="9"/>
    </row>
    <row r="514" spans="1:26" ht="15.75" customHeight="1" x14ac:dyDescent="0.3">
      <c r="A514" s="9"/>
      <c r="B514" s="9"/>
      <c r="C514" s="115"/>
      <c r="D514" s="9"/>
      <c r="E514" s="9"/>
      <c r="F514" s="9"/>
      <c r="G514" s="9"/>
      <c r="H514" s="9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  <c r="Z514" s="9"/>
    </row>
    <row r="515" spans="1:26" ht="15.75" customHeight="1" x14ac:dyDescent="0.3">
      <c r="A515" s="9"/>
      <c r="B515" s="9"/>
      <c r="C515" s="115"/>
      <c r="D515" s="9"/>
      <c r="E515" s="9"/>
      <c r="F515" s="9"/>
      <c r="G515" s="9"/>
      <c r="H515" s="9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  <c r="Z515" s="9"/>
    </row>
    <row r="516" spans="1:26" ht="15.75" customHeight="1" x14ac:dyDescent="0.3">
      <c r="A516" s="9"/>
      <c r="B516" s="9"/>
      <c r="C516" s="115"/>
      <c r="D516" s="9"/>
      <c r="E516" s="9"/>
      <c r="F516" s="9"/>
      <c r="G516" s="9"/>
      <c r="H516" s="9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  <c r="Z516" s="9"/>
    </row>
    <row r="517" spans="1:26" ht="15.75" customHeight="1" x14ac:dyDescent="0.3">
      <c r="A517" s="9"/>
      <c r="B517" s="9"/>
      <c r="C517" s="115"/>
      <c r="D517" s="9"/>
      <c r="E517" s="9"/>
      <c r="F517" s="9"/>
      <c r="G517" s="9"/>
      <c r="H517" s="9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  <c r="Z517" s="9"/>
    </row>
    <row r="518" spans="1:26" ht="15.75" customHeight="1" x14ac:dyDescent="0.3">
      <c r="A518" s="9"/>
      <c r="B518" s="9"/>
      <c r="C518" s="115"/>
      <c r="D518" s="9"/>
      <c r="E518" s="9"/>
      <c r="F518" s="9"/>
      <c r="G518" s="9"/>
      <c r="H518" s="9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  <c r="Z518" s="9"/>
    </row>
    <row r="519" spans="1:26" ht="15.75" customHeight="1" x14ac:dyDescent="0.3">
      <c r="A519" s="9"/>
      <c r="B519" s="9"/>
      <c r="C519" s="115"/>
      <c r="D519" s="9"/>
      <c r="E519" s="9"/>
      <c r="F519" s="9"/>
      <c r="G519" s="9"/>
      <c r="H519" s="9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  <c r="Z519" s="9"/>
    </row>
    <row r="520" spans="1:26" ht="15.75" customHeight="1" x14ac:dyDescent="0.3">
      <c r="A520" s="9"/>
      <c r="B520" s="9"/>
      <c r="C520" s="115"/>
      <c r="D520" s="9"/>
      <c r="E520" s="9"/>
      <c r="F520" s="9"/>
      <c r="G520" s="9"/>
      <c r="H520" s="9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  <c r="Z520" s="9"/>
    </row>
    <row r="521" spans="1:26" ht="15.75" customHeight="1" x14ac:dyDescent="0.3">
      <c r="A521" s="9"/>
      <c r="B521" s="9"/>
      <c r="C521" s="115"/>
      <c r="D521" s="9"/>
      <c r="E521" s="9"/>
      <c r="F521" s="9"/>
      <c r="G521" s="9"/>
      <c r="H521" s="9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  <c r="Z521" s="9"/>
    </row>
    <row r="522" spans="1:26" ht="15.75" customHeight="1" x14ac:dyDescent="0.3">
      <c r="A522" s="9"/>
      <c r="B522" s="9"/>
      <c r="C522" s="115"/>
      <c r="D522" s="9"/>
      <c r="E522" s="9"/>
      <c r="F522" s="9"/>
      <c r="G522" s="9"/>
      <c r="H522" s="9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  <c r="Z522" s="9"/>
    </row>
    <row r="523" spans="1:26" ht="15.75" customHeight="1" x14ac:dyDescent="0.3">
      <c r="A523" s="9"/>
      <c r="B523" s="9"/>
      <c r="C523" s="115"/>
      <c r="D523" s="9"/>
      <c r="E523" s="9"/>
      <c r="F523" s="9"/>
      <c r="G523" s="9"/>
      <c r="H523" s="9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  <c r="Z523" s="9"/>
    </row>
    <row r="524" spans="1:26" ht="15.75" customHeight="1" x14ac:dyDescent="0.3">
      <c r="A524" s="9"/>
      <c r="B524" s="9"/>
      <c r="C524" s="115"/>
      <c r="D524" s="9"/>
      <c r="E524" s="9"/>
      <c r="F524" s="9"/>
      <c r="G524" s="9"/>
      <c r="H524" s="9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  <c r="Z524" s="9"/>
    </row>
    <row r="525" spans="1:26" ht="15.75" customHeight="1" x14ac:dyDescent="0.3">
      <c r="A525" s="9"/>
      <c r="B525" s="9"/>
      <c r="C525" s="115"/>
      <c r="D525" s="9"/>
      <c r="E525" s="9"/>
      <c r="F525" s="9"/>
      <c r="G525" s="9"/>
      <c r="H525" s="9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  <c r="Z525" s="9"/>
    </row>
    <row r="526" spans="1:26" ht="15.75" customHeight="1" x14ac:dyDescent="0.3">
      <c r="A526" s="9"/>
      <c r="B526" s="9"/>
      <c r="C526" s="115"/>
      <c r="D526" s="9"/>
      <c r="E526" s="9"/>
      <c r="F526" s="9"/>
      <c r="G526" s="9"/>
      <c r="H526" s="9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9"/>
      <c r="Z526" s="9"/>
    </row>
    <row r="527" spans="1:26" ht="15.75" customHeight="1" x14ac:dyDescent="0.3">
      <c r="A527" s="9"/>
      <c r="B527" s="9"/>
      <c r="C527" s="115"/>
      <c r="D527" s="9"/>
      <c r="E527" s="9"/>
      <c r="F527" s="9"/>
      <c r="G527" s="9"/>
      <c r="H527" s="9"/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  <c r="Z527" s="9"/>
    </row>
    <row r="528" spans="1:26" ht="15.75" customHeight="1" x14ac:dyDescent="0.3">
      <c r="A528" s="9"/>
      <c r="B528" s="9"/>
      <c r="C528" s="115"/>
      <c r="D528" s="9"/>
      <c r="E528" s="9"/>
      <c r="F528" s="9"/>
      <c r="G528" s="9"/>
      <c r="H528" s="9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  <c r="Z528" s="9"/>
    </row>
    <row r="529" spans="1:26" ht="15.75" customHeight="1" x14ac:dyDescent="0.3">
      <c r="A529" s="9"/>
      <c r="B529" s="9"/>
      <c r="C529" s="115"/>
      <c r="D529" s="9"/>
      <c r="E529" s="9"/>
      <c r="F529" s="9"/>
      <c r="G529" s="9"/>
      <c r="H529" s="9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  <c r="Z529" s="9"/>
    </row>
    <row r="530" spans="1:26" ht="15.75" customHeight="1" x14ac:dyDescent="0.3">
      <c r="A530" s="9"/>
      <c r="B530" s="9"/>
      <c r="C530" s="115"/>
      <c r="D530" s="9"/>
      <c r="E530" s="9"/>
      <c r="F530" s="9"/>
      <c r="G530" s="9"/>
      <c r="H530" s="9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  <c r="Z530" s="9"/>
    </row>
    <row r="531" spans="1:26" ht="15.75" customHeight="1" x14ac:dyDescent="0.3">
      <c r="A531" s="9"/>
      <c r="B531" s="9"/>
      <c r="C531" s="115"/>
      <c r="D531" s="9"/>
      <c r="E531" s="9"/>
      <c r="F531" s="9"/>
      <c r="G531" s="9"/>
      <c r="H531" s="9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  <c r="Z531" s="9"/>
    </row>
    <row r="532" spans="1:26" ht="15.75" customHeight="1" x14ac:dyDescent="0.3">
      <c r="A532" s="9"/>
      <c r="B532" s="9"/>
      <c r="C532" s="115"/>
      <c r="D532" s="9"/>
      <c r="E532" s="9"/>
      <c r="F532" s="9"/>
      <c r="G532" s="9"/>
      <c r="H532" s="9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  <c r="Z532" s="9"/>
    </row>
    <row r="533" spans="1:26" ht="15.75" customHeight="1" x14ac:dyDescent="0.3">
      <c r="A533" s="9"/>
      <c r="B533" s="9"/>
      <c r="C533" s="115"/>
      <c r="D533" s="9"/>
      <c r="E533" s="9"/>
      <c r="F533" s="9"/>
      <c r="G533" s="9"/>
      <c r="H533" s="9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  <c r="Z533" s="9"/>
    </row>
    <row r="534" spans="1:26" ht="15.75" customHeight="1" x14ac:dyDescent="0.3">
      <c r="A534" s="9"/>
      <c r="B534" s="9"/>
      <c r="C534" s="115"/>
      <c r="D534" s="9"/>
      <c r="E534" s="9"/>
      <c r="F534" s="9"/>
      <c r="G534" s="9"/>
      <c r="H534" s="9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  <c r="Z534" s="9"/>
    </row>
    <row r="535" spans="1:26" ht="15.75" customHeight="1" x14ac:dyDescent="0.3">
      <c r="A535" s="9"/>
      <c r="B535" s="9"/>
      <c r="C535" s="115"/>
      <c r="D535" s="9"/>
      <c r="E535" s="9"/>
      <c r="F535" s="9"/>
      <c r="G535" s="9"/>
      <c r="H535" s="9"/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  <c r="Z535" s="9"/>
    </row>
    <row r="536" spans="1:26" ht="15.75" customHeight="1" x14ac:dyDescent="0.3">
      <c r="A536" s="9"/>
      <c r="B536" s="9"/>
      <c r="C536" s="115"/>
      <c r="D536" s="9"/>
      <c r="E536" s="9"/>
      <c r="F536" s="9"/>
      <c r="G536" s="9"/>
      <c r="H536" s="9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9"/>
      <c r="Z536" s="9"/>
    </row>
    <row r="537" spans="1:26" ht="15.75" customHeight="1" x14ac:dyDescent="0.3">
      <c r="A537" s="9"/>
      <c r="B537" s="9"/>
      <c r="C537" s="115"/>
      <c r="D537" s="9"/>
      <c r="E537" s="9"/>
      <c r="F537" s="9"/>
      <c r="G537" s="9"/>
      <c r="H537" s="9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  <c r="Z537" s="9"/>
    </row>
    <row r="538" spans="1:26" ht="15.75" customHeight="1" x14ac:dyDescent="0.3">
      <c r="A538" s="9"/>
      <c r="B538" s="9"/>
      <c r="C538" s="115"/>
      <c r="D538" s="9"/>
      <c r="E538" s="9"/>
      <c r="F538" s="9"/>
      <c r="G538" s="9"/>
      <c r="H538" s="9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  <c r="Z538" s="9"/>
    </row>
    <row r="539" spans="1:26" ht="15.75" customHeight="1" x14ac:dyDescent="0.3">
      <c r="A539" s="9"/>
      <c r="B539" s="9"/>
      <c r="C539" s="115"/>
      <c r="D539" s="9"/>
      <c r="E539" s="9"/>
      <c r="F539" s="9"/>
      <c r="G539" s="9"/>
      <c r="H539" s="9"/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  <c r="Z539" s="9"/>
    </row>
    <row r="540" spans="1:26" ht="15.75" customHeight="1" x14ac:dyDescent="0.3">
      <c r="A540" s="9"/>
      <c r="B540" s="9"/>
      <c r="C540" s="115"/>
      <c r="D540" s="9"/>
      <c r="E540" s="9"/>
      <c r="F540" s="9"/>
      <c r="G540" s="9"/>
      <c r="H540" s="9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  <c r="Z540" s="9"/>
    </row>
    <row r="541" spans="1:26" ht="15.75" customHeight="1" x14ac:dyDescent="0.3">
      <c r="A541" s="9"/>
      <c r="B541" s="9"/>
      <c r="C541" s="115"/>
      <c r="D541" s="9"/>
      <c r="E541" s="9"/>
      <c r="F541" s="9"/>
      <c r="G541" s="9"/>
      <c r="H541" s="9"/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  <c r="Z541" s="9"/>
    </row>
    <row r="542" spans="1:26" ht="15.75" customHeight="1" x14ac:dyDescent="0.3">
      <c r="A542" s="9"/>
      <c r="B542" s="9"/>
      <c r="C542" s="115"/>
      <c r="D542" s="9"/>
      <c r="E542" s="9"/>
      <c r="F542" s="9"/>
      <c r="G542" s="9"/>
      <c r="H542" s="9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  <c r="Z542" s="9"/>
    </row>
    <row r="543" spans="1:26" ht="15.75" customHeight="1" x14ac:dyDescent="0.3">
      <c r="A543" s="9"/>
      <c r="B543" s="9"/>
      <c r="C543" s="115"/>
      <c r="D543" s="9"/>
      <c r="E543" s="9"/>
      <c r="F543" s="9"/>
      <c r="G543" s="9"/>
      <c r="H543" s="9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  <c r="Z543" s="9"/>
    </row>
    <row r="544" spans="1:26" ht="15.75" customHeight="1" x14ac:dyDescent="0.3">
      <c r="A544" s="9"/>
      <c r="B544" s="9"/>
      <c r="C544" s="115"/>
      <c r="D544" s="9"/>
      <c r="E544" s="9"/>
      <c r="F544" s="9"/>
      <c r="G544" s="9"/>
      <c r="H544" s="9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  <c r="Z544" s="9"/>
    </row>
    <row r="545" spans="1:26" ht="15.75" customHeight="1" x14ac:dyDescent="0.3">
      <c r="A545" s="9"/>
      <c r="B545" s="9"/>
      <c r="C545" s="115"/>
      <c r="D545" s="9"/>
      <c r="E545" s="9"/>
      <c r="F545" s="9"/>
      <c r="G545" s="9"/>
      <c r="H545" s="9"/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  <c r="Z545" s="9"/>
    </row>
    <row r="546" spans="1:26" ht="15.75" customHeight="1" x14ac:dyDescent="0.3">
      <c r="A546" s="9"/>
      <c r="B546" s="9"/>
      <c r="C546" s="115"/>
      <c r="D546" s="9"/>
      <c r="E546" s="9"/>
      <c r="F546" s="9"/>
      <c r="G546" s="9"/>
      <c r="H546" s="9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  <c r="Z546" s="9"/>
    </row>
    <row r="547" spans="1:26" ht="15.75" customHeight="1" x14ac:dyDescent="0.3">
      <c r="A547" s="9"/>
      <c r="B547" s="9"/>
      <c r="C547" s="115"/>
      <c r="D547" s="9"/>
      <c r="E547" s="9"/>
      <c r="F547" s="9"/>
      <c r="G547" s="9"/>
      <c r="H547" s="9"/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  <c r="Z547" s="9"/>
    </row>
    <row r="548" spans="1:26" ht="15.75" customHeight="1" x14ac:dyDescent="0.3">
      <c r="A548" s="9"/>
      <c r="B548" s="9"/>
      <c r="C548" s="115"/>
      <c r="D548" s="9"/>
      <c r="E548" s="9"/>
      <c r="F548" s="9"/>
      <c r="G548" s="9"/>
      <c r="H548" s="9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  <c r="Z548" s="9"/>
    </row>
    <row r="549" spans="1:26" ht="15.75" customHeight="1" x14ac:dyDescent="0.3">
      <c r="A549" s="9"/>
      <c r="B549" s="9"/>
      <c r="C549" s="115"/>
      <c r="D549" s="9"/>
      <c r="E549" s="9"/>
      <c r="F549" s="9"/>
      <c r="G549" s="9"/>
      <c r="H549" s="9"/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  <c r="Z549" s="9"/>
    </row>
    <row r="550" spans="1:26" ht="15.75" customHeight="1" x14ac:dyDescent="0.3">
      <c r="A550" s="9"/>
      <c r="B550" s="9"/>
      <c r="C550" s="115"/>
      <c r="D550" s="9"/>
      <c r="E550" s="9"/>
      <c r="F550" s="9"/>
      <c r="G550" s="9"/>
      <c r="H550" s="9"/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  <c r="Z550" s="9"/>
    </row>
    <row r="551" spans="1:26" ht="15.75" customHeight="1" x14ac:dyDescent="0.3">
      <c r="A551" s="9"/>
      <c r="B551" s="9"/>
      <c r="C551" s="115"/>
      <c r="D551" s="9"/>
      <c r="E551" s="9"/>
      <c r="F551" s="9"/>
      <c r="G551" s="9"/>
      <c r="H551" s="9"/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  <c r="Z551" s="9"/>
    </row>
    <row r="552" spans="1:26" ht="15.75" customHeight="1" x14ac:dyDescent="0.3">
      <c r="A552" s="9"/>
      <c r="B552" s="9"/>
      <c r="C552" s="115"/>
      <c r="D552" s="9"/>
      <c r="E552" s="9"/>
      <c r="F552" s="9"/>
      <c r="G552" s="9"/>
      <c r="H552" s="9"/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  <c r="Z552" s="9"/>
    </row>
    <row r="553" spans="1:26" ht="15.75" customHeight="1" x14ac:dyDescent="0.3">
      <c r="A553" s="9"/>
      <c r="B553" s="9"/>
      <c r="C553" s="115"/>
      <c r="D553" s="9"/>
      <c r="E553" s="9"/>
      <c r="F553" s="9"/>
      <c r="G553" s="9"/>
      <c r="H553" s="9"/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  <c r="Z553" s="9"/>
    </row>
    <row r="554" spans="1:26" ht="15.75" customHeight="1" x14ac:dyDescent="0.3">
      <c r="A554" s="9"/>
      <c r="B554" s="9"/>
      <c r="C554" s="115"/>
      <c r="D554" s="9"/>
      <c r="E554" s="9"/>
      <c r="F554" s="9"/>
      <c r="G554" s="9"/>
      <c r="H554" s="9"/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  <c r="Z554" s="9"/>
    </row>
    <row r="555" spans="1:26" ht="15.75" customHeight="1" x14ac:dyDescent="0.3">
      <c r="A555" s="9"/>
      <c r="B555" s="9"/>
      <c r="C555" s="115"/>
      <c r="D555" s="9"/>
      <c r="E555" s="9"/>
      <c r="F555" s="9"/>
      <c r="G555" s="9"/>
      <c r="H555" s="9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  <c r="Z555" s="9"/>
    </row>
    <row r="556" spans="1:26" ht="15.75" customHeight="1" x14ac:dyDescent="0.3">
      <c r="A556" s="9"/>
      <c r="B556" s="9"/>
      <c r="C556" s="115"/>
      <c r="D556" s="9"/>
      <c r="E556" s="9"/>
      <c r="F556" s="9"/>
      <c r="G556" s="9"/>
      <c r="H556" s="9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  <c r="Z556" s="9"/>
    </row>
    <row r="557" spans="1:26" ht="15.75" customHeight="1" x14ac:dyDescent="0.3">
      <c r="A557" s="9"/>
      <c r="B557" s="9"/>
      <c r="C557" s="115"/>
      <c r="D557" s="9"/>
      <c r="E557" s="9"/>
      <c r="F557" s="9"/>
      <c r="G557" s="9"/>
      <c r="H557" s="9"/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  <c r="Z557" s="9"/>
    </row>
    <row r="558" spans="1:26" ht="15.75" customHeight="1" x14ac:dyDescent="0.3">
      <c r="A558" s="9"/>
      <c r="B558" s="9"/>
      <c r="C558" s="115"/>
      <c r="D558" s="9"/>
      <c r="E558" s="9"/>
      <c r="F558" s="9"/>
      <c r="G558" s="9"/>
      <c r="H558" s="9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  <c r="Z558" s="9"/>
    </row>
    <row r="559" spans="1:26" ht="15.75" customHeight="1" x14ac:dyDescent="0.3">
      <c r="A559" s="9"/>
      <c r="B559" s="9"/>
      <c r="C559" s="115"/>
      <c r="D559" s="9"/>
      <c r="E559" s="9"/>
      <c r="F559" s="9"/>
      <c r="G559" s="9"/>
      <c r="H559" s="9"/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  <c r="Z559" s="9"/>
    </row>
    <row r="560" spans="1:26" ht="15.75" customHeight="1" x14ac:dyDescent="0.3">
      <c r="A560" s="9"/>
      <c r="B560" s="9"/>
      <c r="C560" s="115"/>
      <c r="D560" s="9"/>
      <c r="E560" s="9"/>
      <c r="F560" s="9"/>
      <c r="G560" s="9"/>
      <c r="H560" s="9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9"/>
      <c r="Z560" s="9"/>
    </row>
    <row r="561" spans="1:26" ht="15.75" customHeight="1" x14ac:dyDescent="0.3">
      <c r="A561" s="9"/>
      <c r="B561" s="9"/>
      <c r="C561" s="115"/>
      <c r="D561" s="9"/>
      <c r="E561" s="9"/>
      <c r="F561" s="9"/>
      <c r="G561" s="9"/>
      <c r="H561" s="9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  <c r="Z561" s="9"/>
    </row>
    <row r="562" spans="1:26" ht="15.75" customHeight="1" x14ac:dyDescent="0.3">
      <c r="A562" s="9"/>
      <c r="B562" s="9"/>
      <c r="C562" s="115"/>
      <c r="D562" s="9"/>
      <c r="E562" s="9"/>
      <c r="F562" s="9"/>
      <c r="G562" s="9"/>
      <c r="H562" s="9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  <c r="Z562" s="9"/>
    </row>
    <row r="563" spans="1:26" ht="15.75" customHeight="1" x14ac:dyDescent="0.3">
      <c r="A563" s="9"/>
      <c r="B563" s="9"/>
      <c r="C563" s="115"/>
      <c r="D563" s="9"/>
      <c r="E563" s="9"/>
      <c r="F563" s="9"/>
      <c r="G563" s="9"/>
      <c r="H563" s="9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  <c r="Z563" s="9"/>
    </row>
    <row r="564" spans="1:26" ht="15.75" customHeight="1" x14ac:dyDescent="0.3">
      <c r="A564" s="9"/>
      <c r="B564" s="9"/>
      <c r="C564" s="115"/>
      <c r="D564" s="9"/>
      <c r="E564" s="9"/>
      <c r="F564" s="9"/>
      <c r="G564" s="9"/>
      <c r="H564" s="9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  <c r="Z564" s="9"/>
    </row>
    <row r="565" spans="1:26" ht="15.75" customHeight="1" x14ac:dyDescent="0.3">
      <c r="A565" s="9"/>
      <c r="B565" s="9"/>
      <c r="C565" s="115"/>
      <c r="D565" s="9"/>
      <c r="E565" s="9"/>
      <c r="F565" s="9"/>
      <c r="G565" s="9"/>
      <c r="H565" s="9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  <c r="Z565" s="9"/>
    </row>
    <row r="566" spans="1:26" ht="15.75" customHeight="1" x14ac:dyDescent="0.3">
      <c r="A566" s="9"/>
      <c r="B566" s="9"/>
      <c r="C566" s="115"/>
      <c r="D566" s="9"/>
      <c r="E566" s="9"/>
      <c r="F566" s="9"/>
      <c r="G566" s="9"/>
      <c r="H566" s="9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  <c r="Z566" s="9"/>
    </row>
    <row r="567" spans="1:26" ht="15.75" customHeight="1" x14ac:dyDescent="0.3">
      <c r="A567" s="9"/>
      <c r="B567" s="9"/>
      <c r="C567" s="115"/>
      <c r="D567" s="9"/>
      <c r="E567" s="9"/>
      <c r="F567" s="9"/>
      <c r="G567" s="9"/>
      <c r="H567" s="9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  <c r="Z567" s="9"/>
    </row>
    <row r="568" spans="1:26" ht="15.75" customHeight="1" x14ac:dyDescent="0.3">
      <c r="A568" s="9"/>
      <c r="B568" s="9"/>
      <c r="C568" s="115"/>
      <c r="D568" s="9"/>
      <c r="E568" s="9"/>
      <c r="F568" s="9"/>
      <c r="G568" s="9"/>
      <c r="H568" s="9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  <c r="Z568" s="9"/>
    </row>
    <row r="569" spans="1:26" ht="15.75" customHeight="1" x14ac:dyDescent="0.3">
      <c r="A569" s="9"/>
      <c r="B569" s="9"/>
      <c r="C569" s="115"/>
      <c r="D569" s="9"/>
      <c r="E569" s="9"/>
      <c r="F569" s="9"/>
      <c r="G569" s="9"/>
      <c r="H569" s="9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  <c r="Z569" s="9"/>
    </row>
    <row r="570" spans="1:26" ht="15.75" customHeight="1" x14ac:dyDescent="0.3">
      <c r="A570" s="9"/>
      <c r="B570" s="9"/>
      <c r="C570" s="115"/>
      <c r="D570" s="9"/>
      <c r="E570" s="9"/>
      <c r="F570" s="9"/>
      <c r="G570" s="9"/>
      <c r="H570" s="9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  <c r="Z570" s="9"/>
    </row>
    <row r="571" spans="1:26" ht="15.75" customHeight="1" x14ac:dyDescent="0.3">
      <c r="A571" s="9"/>
      <c r="B571" s="9"/>
      <c r="C571" s="115"/>
      <c r="D571" s="9"/>
      <c r="E571" s="9"/>
      <c r="F571" s="9"/>
      <c r="G571" s="9"/>
      <c r="H571" s="9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  <c r="Z571" s="9"/>
    </row>
    <row r="572" spans="1:26" ht="15.75" customHeight="1" x14ac:dyDescent="0.3">
      <c r="A572" s="9"/>
      <c r="B572" s="9"/>
      <c r="C572" s="115"/>
      <c r="D572" s="9"/>
      <c r="E572" s="9"/>
      <c r="F572" s="9"/>
      <c r="G572" s="9"/>
      <c r="H572" s="9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  <c r="Z572" s="9"/>
    </row>
    <row r="573" spans="1:26" ht="15.75" customHeight="1" x14ac:dyDescent="0.3">
      <c r="A573" s="9"/>
      <c r="B573" s="9"/>
      <c r="C573" s="115"/>
      <c r="D573" s="9"/>
      <c r="E573" s="9"/>
      <c r="F573" s="9"/>
      <c r="G573" s="9"/>
      <c r="H573" s="9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  <c r="Z573" s="9"/>
    </row>
    <row r="574" spans="1:26" ht="15.75" customHeight="1" x14ac:dyDescent="0.3">
      <c r="A574" s="9"/>
      <c r="B574" s="9"/>
      <c r="C574" s="115"/>
      <c r="D574" s="9"/>
      <c r="E574" s="9"/>
      <c r="F574" s="9"/>
      <c r="G574" s="9"/>
      <c r="H574" s="9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  <c r="Z574" s="9"/>
    </row>
    <row r="575" spans="1:26" ht="15.75" customHeight="1" x14ac:dyDescent="0.3">
      <c r="A575" s="9"/>
      <c r="B575" s="9"/>
      <c r="C575" s="115"/>
      <c r="D575" s="9"/>
      <c r="E575" s="9"/>
      <c r="F575" s="9"/>
      <c r="G575" s="9"/>
      <c r="H575" s="9"/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  <c r="Z575" s="9"/>
    </row>
    <row r="576" spans="1:26" ht="15.75" customHeight="1" x14ac:dyDescent="0.3">
      <c r="A576" s="9"/>
      <c r="B576" s="9"/>
      <c r="C576" s="115"/>
      <c r="D576" s="9"/>
      <c r="E576" s="9"/>
      <c r="F576" s="9"/>
      <c r="G576" s="9"/>
      <c r="H576" s="9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  <c r="Z576" s="9"/>
    </row>
    <row r="577" spans="1:26" ht="15.75" customHeight="1" x14ac:dyDescent="0.3">
      <c r="A577" s="9"/>
      <c r="B577" s="9"/>
      <c r="C577" s="115"/>
      <c r="D577" s="9"/>
      <c r="E577" s="9"/>
      <c r="F577" s="9"/>
      <c r="G577" s="9"/>
      <c r="H577" s="9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  <c r="Z577" s="9"/>
    </row>
    <row r="578" spans="1:26" ht="15.75" customHeight="1" x14ac:dyDescent="0.3">
      <c r="A578" s="9"/>
      <c r="B578" s="9"/>
      <c r="C578" s="115"/>
      <c r="D578" s="9"/>
      <c r="E578" s="9"/>
      <c r="F578" s="9"/>
      <c r="G578" s="9"/>
      <c r="H578" s="9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  <c r="Z578" s="9"/>
    </row>
    <row r="579" spans="1:26" ht="15.75" customHeight="1" x14ac:dyDescent="0.3">
      <c r="A579" s="9"/>
      <c r="B579" s="9"/>
      <c r="C579" s="115"/>
      <c r="D579" s="9"/>
      <c r="E579" s="9"/>
      <c r="F579" s="9"/>
      <c r="G579" s="9"/>
      <c r="H579" s="9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  <c r="Z579" s="9"/>
    </row>
    <row r="580" spans="1:26" ht="15.75" customHeight="1" x14ac:dyDescent="0.3">
      <c r="A580" s="9"/>
      <c r="B580" s="9"/>
      <c r="C580" s="115"/>
      <c r="D580" s="9"/>
      <c r="E580" s="9"/>
      <c r="F580" s="9"/>
      <c r="G580" s="9"/>
      <c r="H580" s="9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  <c r="Z580" s="9"/>
    </row>
    <row r="581" spans="1:26" ht="15.75" customHeight="1" x14ac:dyDescent="0.3">
      <c r="A581" s="9"/>
      <c r="B581" s="9"/>
      <c r="C581" s="115"/>
      <c r="D581" s="9"/>
      <c r="E581" s="9"/>
      <c r="F581" s="9"/>
      <c r="G581" s="9"/>
      <c r="H581" s="9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9"/>
      <c r="Z581" s="9"/>
    </row>
    <row r="582" spans="1:26" ht="15.75" customHeight="1" x14ac:dyDescent="0.3">
      <c r="A582" s="9"/>
      <c r="B582" s="9"/>
      <c r="C582" s="115"/>
      <c r="D582" s="9"/>
      <c r="E582" s="9"/>
      <c r="F582" s="9"/>
      <c r="G582" s="9"/>
      <c r="H582" s="9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  <c r="Y582" s="9"/>
      <c r="Z582" s="9"/>
    </row>
    <row r="583" spans="1:26" ht="15.75" customHeight="1" x14ac:dyDescent="0.3">
      <c r="A583" s="9"/>
      <c r="B583" s="9"/>
      <c r="C583" s="115"/>
      <c r="D583" s="9"/>
      <c r="E583" s="9"/>
      <c r="F583" s="9"/>
      <c r="G583" s="9"/>
      <c r="H583" s="9"/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9"/>
      <c r="Z583" s="9"/>
    </row>
    <row r="584" spans="1:26" ht="15.75" customHeight="1" x14ac:dyDescent="0.3">
      <c r="A584" s="9"/>
      <c r="B584" s="9"/>
      <c r="C584" s="115"/>
      <c r="D584" s="9"/>
      <c r="E584" s="9"/>
      <c r="F584" s="9"/>
      <c r="G584" s="9"/>
      <c r="H584" s="9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  <c r="Z584" s="9"/>
    </row>
    <row r="585" spans="1:26" ht="15.75" customHeight="1" x14ac:dyDescent="0.3">
      <c r="A585" s="9"/>
      <c r="B585" s="9"/>
      <c r="C585" s="115"/>
      <c r="D585" s="9"/>
      <c r="E585" s="9"/>
      <c r="F585" s="9"/>
      <c r="G585" s="9"/>
      <c r="H585" s="9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  <c r="Z585" s="9"/>
    </row>
    <row r="586" spans="1:26" ht="15.75" customHeight="1" x14ac:dyDescent="0.3">
      <c r="A586" s="9"/>
      <c r="B586" s="9"/>
      <c r="C586" s="115"/>
      <c r="D586" s="9"/>
      <c r="E586" s="9"/>
      <c r="F586" s="9"/>
      <c r="G586" s="9"/>
      <c r="H586" s="9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  <c r="Y586" s="9"/>
      <c r="Z586" s="9"/>
    </row>
    <row r="587" spans="1:26" ht="15.75" customHeight="1" x14ac:dyDescent="0.3">
      <c r="A587" s="9"/>
      <c r="B587" s="9"/>
      <c r="C587" s="115"/>
      <c r="D587" s="9"/>
      <c r="E587" s="9"/>
      <c r="F587" s="9"/>
      <c r="G587" s="9"/>
      <c r="H587" s="9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  <c r="Z587" s="9"/>
    </row>
    <row r="588" spans="1:26" ht="15.75" customHeight="1" x14ac:dyDescent="0.3">
      <c r="A588" s="9"/>
      <c r="B588" s="9"/>
      <c r="C588" s="115"/>
      <c r="D588" s="9"/>
      <c r="E588" s="9"/>
      <c r="F588" s="9"/>
      <c r="G588" s="9"/>
      <c r="H588" s="9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  <c r="Y588" s="9"/>
      <c r="Z588" s="9"/>
    </row>
    <row r="589" spans="1:26" ht="15.75" customHeight="1" x14ac:dyDescent="0.3">
      <c r="A589" s="9"/>
      <c r="B589" s="9"/>
      <c r="C589" s="115"/>
      <c r="D589" s="9"/>
      <c r="E589" s="9"/>
      <c r="F589" s="9"/>
      <c r="G589" s="9"/>
      <c r="H589" s="9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  <c r="Z589" s="9"/>
    </row>
    <row r="590" spans="1:26" ht="15.75" customHeight="1" x14ac:dyDescent="0.3">
      <c r="A590" s="9"/>
      <c r="B590" s="9"/>
      <c r="C590" s="115"/>
      <c r="D590" s="9"/>
      <c r="E590" s="9"/>
      <c r="F590" s="9"/>
      <c r="G590" s="9"/>
      <c r="H590" s="9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  <c r="Z590" s="9"/>
    </row>
    <row r="591" spans="1:26" ht="15.75" customHeight="1" x14ac:dyDescent="0.3">
      <c r="A591" s="9"/>
      <c r="B591" s="9"/>
      <c r="C591" s="115"/>
      <c r="D591" s="9"/>
      <c r="E591" s="9"/>
      <c r="F591" s="9"/>
      <c r="G591" s="9"/>
      <c r="H591" s="9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  <c r="Z591" s="9"/>
    </row>
    <row r="592" spans="1:26" ht="15.75" customHeight="1" x14ac:dyDescent="0.3">
      <c r="A592" s="9"/>
      <c r="B592" s="9"/>
      <c r="C592" s="115"/>
      <c r="D592" s="9"/>
      <c r="E592" s="9"/>
      <c r="F592" s="9"/>
      <c r="G592" s="9"/>
      <c r="H592" s="9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  <c r="Z592" s="9"/>
    </row>
    <row r="593" spans="1:26" ht="15.75" customHeight="1" x14ac:dyDescent="0.3">
      <c r="A593" s="9"/>
      <c r="B593" s="9"/>
      <c r="C593" s="115"/>
      <c r="D593" s="9"/>
      <c r="E593" s="9"/>
      <c r="F593" s="9"/>
      <c r="G593" s="9"/>
      <c r="H593" s="9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  <c r="Z593" s="9"/>
    </row>
    <row r="594" spans="1:26" ht="15.75" customHeight="1" x14ac:dyDescent="0.3">
      <c r="A594" s="9"/>
      <c r="B594" s="9"/>
      <c r="C594" s="115"/>
      <c r="D594" s="9"/>
      <c r="E594" s="9"/>
      <c r="F594" s="9"/>
      <c r="G594" s="9"/>
      <c r="H594" s="9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  <c r="Z594" s="9"/>
    </row>
    <row r="595" spans="1:26" ht="15.75" customHeight="1" x14ac:dyDescent="0.3">
      <c r="A595" s="9"/>
      <c r="B595" s="9"/>
      <c r="C595" s="115"/>
      <c r="D595" s="9"/>
      <c r="E595" s="9"/>
      <c r="F595" s="9"/>
      <c r="G595" s="9"/>
      <c r="H595" s="9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  <c r="Z595" s="9"/>
    </row>
    <row r="596" spans="1:26" ht="15.75" customHeight="1" x14ac:dyDescent="0.3">
      <c r="A596" s="9"/>
      <c r="B596" s="9"/>
      <c r="C596" s="115"/>
      <c r="D596" s="9"/>
      <c r="E596" s="9"/>
      <c r="F596" s="9"/>
      <c r="G596" s="9"/>
      <c r="H596" s="9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  <c r="Y596" s="9"/>
      <c r="Z596" s="9"/>
    </row>
    <row r="597" spans="1:26" ht="15.75" customHeight="1" x14ac:dyDescent="0.3">
      <c r="A597" s="9"/>
      <c r="B597" s="9"/>
      <c r="C597" s="115"/>
      <c r="D597" s="9"/>
      <c r="E597" s="9"/>
      <c r="F597" s="9"/>
      <c r="G597" s="9"/>
      <c r="H597" s="9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9"/>
      <c r="Z597" s="9"/>
    </row>
    <row r="598" spans="1:26" ht="15.75" customHeight="1" x14ac:dyDescent="0.3">
      <c r="A598" s="9"/>
      <c r="B598" s="9"/>
      <c r="C598" s="115"/>
      <c r="D598" s="9"/>
      <c r="E598" s="9"/>
      <c r="F598" s="9"/>
      <c r="G598" s="9"/>
      <c r="H598" s="9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  <c r="Y598" s="9"/>
      <c r="Z598" s="9"/>
    </row>
    <row r="599" spans="1:26" ht="15.75" customHeight="1" x14ac:dyDescent="0.3">
      <c r="A599" s="9"/>
      <c r="B599" s="9"/>
      <c r="C599" s="115"/>
      <c r="D599" s="9"/>
      <c r="E599" s="9"/>
      <c r="F599" s="9"/>
      <c r="G599" s="9"/>
      <c r="H599" s="9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9"/>
      <c r="Z599" s="9"/>
    </row>
    <row r="600" spans="1:26" ht="15.75" customHeight="1" x14ac:dyDescent="0.3">
      <c r="A600" s="9"/>
      <c r="B600" s="9"/>
      <c r="C600" s="115"/>
      <c r="D600" s="9"/>
      <c r="E600" s="9"/>
      <c r="F600" s="9"/>
      <c r="G600" s="9"/>
      <c r="H600" s="9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  <c r="Z600" s="9"/>
    </row>
    <row r="601" spans="1:26" ht="15.75" customHeight="1" x14ac:dyDescent="0.3">
      <c r="A601" s="9"/>
      <c r="B601" s="9"/>
      <c r="C601" s="115"/>
      <c r="D601" s="9"/>
      <c r="E601" s="9"/>
      <c r="F601" s="9"/>
      <c r="G601" s="9"/>
      <c r="H601" s="9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9"/>
      <c r="Z601" s="9"/>
    </row>
    <row r="602" spans="1:26" ht="15.75" customHeight="1" x14ac:dyDescent="0.3">
      <c r="A602" s="9"/>
      <c r="B602" s="9"/>
      <c r="C602" s="115"/>
      <c r="D602" s="9"/>
      <c r="E602" s="9"/>
      <c r="F602" s="9"/>
      <c r="G602" s="9"/>
      <c r="H602" s="9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  <c r="Z602" s="9"/>
    </row>
    <row r="603" spans="1:26" ht="15.75" customHeight="1" x14ac:dyDescent="0.3">
      <c r="A603" s="9"/>
      <c r="B603" s="9"/>
      <c r="C603" s="115"/>
      <c r="D603" s="9"/>
      <c r="E603" s="9"/>
      <c r="F603" s="9"/>
      <c r="G603" s="9"/>
      <c r="H603" s="9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  <c r="Z603" s="9"/>
    </row>
    <row r="604" spans="1:26" ht="15.75" customHeight="1" x14ac:dyDescent="0.3">
      <c r="A604" s="9"/>
      <c r="B604" s="9"/>
      <c r="C604" s="115"/>
      <c r="D604" s="9"/>
      <c r="E604" s="9"/>
      <c r="F604" s="9"/>
      <c r="G604" s="9"/>
      <c r="H604" s="9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  <c r="Y604" s="9"/>
      <c r="Z604" s="9"/>
    </row>
    <row r="605" spans="1:26" ht="15.75" customHeight="1" x14ac:dyDescent="0.3">
      <c r="A605" s="9"/>
      <c r="B605" s="9"/>
      <c r="C605" s="115"/>
      <c r="D605" s="9"/>
      <c r="E605" s="9"/>
      <c r="F605" s="9"/>
      <c r="G605" s="9"/>
      <c r="H605" s="9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  <c r="Y605" s="9"/>
      <c r="Z605" s="9"/>
    </row>
    <row r="606" spans="1:26" ht="15.75" customHeight="1" x14ac:dyDescent="0.3">
      <c r="A606" s="9"/>
      <c r="B606" s="9"/>
      <c r="C606" s="115"/>
      <c r="D606" s="9"/>
      <c r="E606" s="9"/>
      <c r="F606" s="9"/>
      <c r="G606" s="9"/>
      <c r="H606" s="9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9"/>
      <c r="Z606" s="9"/>
    </row>
    <row r="607" spans="1:26" ht="15.75" customHeight="1" x14ac:dyDescent="0.3">
      <c r="A607" s="9"/>
      <c r="B607" s="9"/>
      <c r="C607" s="115"/>
      <c r="D607" s="9"/>
      <c r="E607" s="9"/>
      <c r="F607" s="9"/>
      <c r="G607" s="9"/>
      <c r="H607" s="9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  <c r="Y607" s="9"/>
      <c r="Z607" s="9"/>
    </row>
    <row r="608" spans="1:26" ht="15.75" customHeight="1" x14ac:dyDescent="0.3">
      <c r="A608" s="9"/>
      <c r="B608" s="9"/>
      <c r="C608" s="115"/>
      <c r="D608" s="9"/>
      <c r="E608" s="9"/>
      <c r="F608" s="9"/>
      <c r="G608" s="9"/>
      <c r="H608" s="9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  <c r="Y608" s="9"/>
      <c r="Z608" s="9"/>
    </row>
    <row r="609" spans="1:26" ht="15.75" customHeight="1" x14ac:dyDescent="0.3">
      <c r="A609" s="9"/>
      <c r="B609" s="9"/>
      <c r="C609" s="115"/>
      <c r="D609" s="9"/>
      <c r="E609" s="9"/>
      <c r="F609" s="9"/>
      <c r="G609" s="9"/>
      <c r="H609" s="9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  <c r="Y609" s="9"/>
      <c r="Z609" s="9"/>
    </row>
    <row r="610" spans="1:26" ht="15.75" customHeight="1" x14ac:dyDescent="0.3">
      <c r="A610" s="9"/>
      <c r="B610" s="9"/>
      <c r="C610" s="115"/>
      <c r="D610" s="9"/>
      <c r="E610" s="9"/>
      <c r="F610" s="9"/>
      <c r="G610" s="9"/>
      <c r="H610" s="9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  <c r="Y610" s="9"/>
      <c r="Z610" s="9"/>
    </row>
    <row r="611" spans="1:26" ht="15.75" customHeight="1" x14ac:dyDescent="0.3">
      <c r="A611" s="9"/>
      <c r="B611" s="9"/>
      <c r="C611" s="115"/>
      <c r="D611" s="9"/>
      <c r="E611" s="9"/>
      <c r="F611" s="9"/>
      <c r="G611" s="9"/>
      <c r="H611" s="9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9"/>
      <c r="Z611" s="9"/>
    </row>
    <row r="612" spans="1:26" ht="15.75" customHeight="1" x14ac:dyDescent="0.3">
      <c r="A612" s="9"/>
      <c r="B612" s="9"/>
      <c r="C612" s="115"/>
      <c r="D612" s="9"/>
      <c r="E612" s="9"/>
      <c r="F612" s="9"/>
      <c r="G612" s="9"/>
      <c r="H612" s="9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  <c r="Z612" s="9"/>
    </row>
    <row r="613" spans="1:26" ht="15.75" customHeight="1" x14ac:dyDescent="0.3">
      <c r="A613" s="9"/>
      <c r="B613" s="9"/>
      <c r="C613" s="115"/>
      <c r="D613" s="9"/>
      <c r="E613" s="9"/>
      <c r="F613" s="9"/>
      <c r="G613" s="9"/>
      <c r="H613" s="9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9"/>
      <c r="Z613" s="9"/>
    </row>
    <row r="614" spans="1:26" ht="15.75" customHeight="1" x14ac:dyDescent="0.3">
      <c r="A614" s="9"/>
      <c r="B614" s="9"/>
      <c r="C614" s="115"/>
      <c r="D614" s="9"/>
      <c r="E614" s="9"/>
      <c r="F614" s="9"/>
      <c r="G614" s="9"/>
      <c r="H614" s="9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  <c r="Y614" s="9"/>
      <c r="Z614" s="9"/>
    </row>
    <row r="615" spans="1:26" ht="15.75" customHeight="1" x14ac:dyDescent="0.3">
      <c r="A615" s="9"/>
      <c r="B615" s="9"/>
      <c r="C615" s="115"/>
      <c r="D615" s="9"/>
      <c r="E615" s="9"/>
      <c r="F615" s="9"/>
      <c r="G615" s="9"/>
      <c r="H615" s="9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  <c r="Y615" s="9"/>
      <c r="Z615" s="9"/>
    </row>
    <row r="616" spans="1:26" ht="15.75" customHeight="1" x14ac:dyDescent="0.3">
      <c r="A616" s="9"/>
      <c r="B616" s="9"/>
      <c r="C616" s="115"/>
      <c r="D616" s="9"/>
      <c r="E616" s="9"/>
      <c r="F616" s="9"/>
      <c r="G616" s="9"/>
      <c r="H616" s="9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  <c r="Y616" s="9"/>
      <c r="Z616" s="9"/>
    </row>
    <row r="617" spans="1:26" ht="15.75" customHeight="1" x14ac:dyDescent="0.3">
      <c r="A617" s="9"/>
      <c r="B617" s="9"/>
      <c r="C617" s="115"/>
      <c r="D617" s="9"/>
      <c r="E617" s="9"/>
      <c r="F617" s="9"/>
      <c r="G617" s="9"/>
      <c r="H617" s="9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  <c r="Y617" s="9"/>
      <c r="Z617" s="9"/>
    </row>
    <row r="618" spans="1:26" ht="15.75" customHeight="1" x14ac:dyDescent="0.3">
      <c r="A618" s="9"/>
      <c r="B618" s="9"/>
      <c r="C618" s="115"/>
      <c r="D618" s="9"/>
      <c r="E618" s="9"/>
      <c r="F618" s="9"/>
      <c r="G618" s="9"/>
      <c r="H618" s="9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  <c r="Y618" s="9"/>
      <c r="Z618" s="9"/>
    </row>
    <row r="619" spans="1:26" ht="15.75" customHeight="1" x14ac:dyDescent="0.3">
      <c r="A619" s="9"/>
      <c r="B619" s="9"/>
      <c r="C619" s="115"/>
      <c r="D619" s="9"/>
      <c r="E619" s="9"/>
      <c r="F619" s="9"/>
      <c r="G619" s="9"/>
      <c r="H619" s="9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  <c r="Y619" s="9"/>
      <c r="Z619" s="9"/>
    </row>
    <row r="620" spans="1:26" ht="15.75" customHeight="1" x14ac:dyDescent="0.3">
      <c r="A620" s="9"/>
      <c r="B620" s="9"/>
      <c r="C620" s="115"/>
      <c r="D620" s="9"/>
      <c r="E620" s="9"/>
      <c r="F620" s="9"/>
      <c r="G620" s="9"/>
      <c r="H620" s="9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  <c r="Y620" s="9"/>
      <c r="Z620" s="9"/>
    </row>
    <row r="621" spans="1:26" ht="15.75" customHeight="1" x14ac:dyDescent="0.3">
      <c r="A621" s="9"/>
      <c r="B621" s="9"/>
      <c r="C621" s="115"/>
      <c r="D621" s="9"/>
      <c r="E621" s="9"/>
      <c r="F621" s="9"/>
      <c r="G621" s="9"/>
      <c r="H621" s="9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  <c r="Y621" s="9"/>
      <c r="Z621" s="9"/>
    </row>
    <row r="622" spans="1:26" ht="15.75" customHeight="1" x14ac:dyDescent="0.3">
      <c r="A622" s="9"/>
      <c r="B622" s="9"/>
      <c r="C622" s="115"/>
      <c r="D622" s="9"/>
      <c r="E622" s="9"/>
      <c r="F622" s="9"/>
      <c r="G622" s="9"/>
      <c r="H622" s="9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  <c r="Y622" s="9"/>
      <c r="Z622" s="9"/>
    </row>
    <row r="623" spans="1:26" ht="15.75" customHeight="1" x14ac:dyDescent="0.3">
      <c r="A623" s="9"/>
      <c r="B623" s="9"/>
      <c r="C623" s="115"/>
      <c r="D623" s="9"/>
      <c r="E623" s="9"/>
      <c r="F623" s="9"/>
      <c r="G623" s="9"/>
      <c r="H623" s="9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  <c r="Y623" s="9"/>
      <c r="Z623" s="9"/>
    </row>
    <row r="624" spans="1:26" ht="15.75" customHeight="1" x14ac:dyDescent="0.3">
      <c r="A624" s="9"/>
      <c r="B624" s="9"/>
      <c r="C624" s="115"/>
      <c r="D624" s="9"/>
      <c r="E624" s="9"/>
      <c r="F624" s="9"/>
      <c r="G624" s="9"/>
      <c r="H624" s="9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  <c r="Y624" s="9"/>
      <c r="Z624" s="9"/>
    </row>
    <row r="625" spans="1:26" ht="15.75" customHeight="1" x14ac:dyDescent="0.3">
      <c r="A625" s="9"/>
      <c r="B625" s="9"/>
      <c r="C625" s="115"/>
      <c r="D625" s="9"/>
      <c r="E625" s="9"/>
      <c r="F625" s="9"/>
      <c r="G625" s="9"/>
      <c r="H625" s="9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  <c r="Y625" s="9"/>
      <c r="Z625" s="9"/>
    </row>
    <row r="626" spans="1:26" ht="15.75" customHeight="1" x14ac:dyDescent="0.3">
      <c r="A626" s="9"/>
      <c r="B626" s="9"/>
      <c r="C626" s="115"/>
      <c r="D626" s="9"/>
      <c r="E626" s="9"/>
      <c r="F626" s="9"/>
      <c r="G626" s="9"/>
      <c r="H626" s="9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9"/>
      <c r="Z626" s="9"/>
    </row>
    <row r="627" spans="1:26" ht="15.75" customHeight="1" x14ac:dyDescent="0.3">
      <c r="A627" s="9"/>
      <c r="B627" s="9"/>
      <c r="C627" s="115"/>
      <c r="D627" s="9"/>
      <c r="E627" s="9"/>
      <c r="F627" s="9"/>
      <c r="G627" s="9"/>
      <c r="H627" s="9"/>
      <c r="I627" s="9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9"/>
      <c r="Y627" s="9"/>
      <c r="Z627" s="9"/>
    </row>
    <row r="628" spans="1:26" ht="15.75" customHeight="1" x14ac:dyDescent="0.3">
      <c r="A628" s="9"/>
      <c r="B628" s="9"/>
      <c r="C628" s="115"/>
      <c r="D628" s="9"/>
      <c r="E628" s="9"/>
      <c r="F628" s="9"/>
      <c r="G628" s="9"/>
      <c r="H628" s="9"/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  <c r="U628" s="9"/>
      <c r="V628" s="9"/>
      <c r="W628" s="9"/>
      <c r="X628" s="9"/>
      <c r="Y628" s="9"/>
      <c r="Z628" s="9"/>
    </row>
    <row r="629" spans="1:26" ht="15.75" customHeight="1" x14ac:dyDescent="0.3">
      <c r="A629" s="9"/>
      <c r="B629" s="9"/>
      <c r="C629" s="115"/>
      <c r="D629" s="9"/>
      <c r="E629" s="9"/>
      <c r="F629" s="9"/>
      <c r="G629" s="9"/>
      <c r="H629" s="9"/>
      <c r="I629" s="9"/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9"/>
      <c r="U629" s="9"/>
      <c r="V629" s="9"/>
      <c r="W629" s="9"/>
      <c r="X629" s="9"/>
      <c r="Y629" s="9"/>
      <c r="Z629" s="9"/>
    </row>
    <row r="630" spans="1:26" ht="15.75" customHeight="1" x14ac:dyDescent="0.3">
      <c r="A630" s="9"/>
      <c r="B630" s="9"/>
      <c r="C630" s="115"/>
      <c r="D630" s="9"/>
      <c r="E630" s="9"/>
      <c r="F630" s="9"/>
      <c r="G630" s="9"/>
      <c r="H630" s="9"/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9"/>
      <c r="Y630" s="9"/>
      <c r="Z630" s="9"/>
    </row>
    <row r="631" spans="1:26" ht="15.75" customHeight="1" x14ac:dyDescent="0.3">
      <c r="A631" s="9"/>
      <c r="B631" s="9"/>
      <c r="C631" s="115"/>
      <c r="D631" s="9"/>
      <c r="E631" s="9"/>
      <c r="F631" s="9"/>
      <c r="G631" s="9"/>
      <c r="H631" s="9"/>
      <c r="I631" s="9"/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  <c r="U631" s="9"/>
      <c r="V631" s="9"/>
      <c r="W631" s="9"/>
      <c r="X631" s="9"/>
      <c r="Y631" s="9"/>
      <c r="Z631" s="9"/>
    </row>
    <row r="632" spans="1:26" ht="15.75" customHeight="1" x14ac:dyDescent="0.3">
      <c r="A632" s="9"/>
      <c r="B632" s="9"/>
      <c r="C632" s="115"/>
      <c r="D632" s="9"/>
      <c r="E632" s="9"/>
      <c r="F632" s="9"/>
      <c r="G632" s="9"/>
      <c r="H632" s="9"/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  <c r="U632" s="9"/>
      <c r="V632" s="9"/>
      <c r="W632" s="9"/>
      <c r="X632" s="9"/>
      <c r="Y632" s="9"/>
      <c r="Z632" s="9"/>
    </row>
    <row r="633" spans="1:26" ht="15.75" customHeight="1" x14ac:dyDescent="0.3">
      <c r="A633" s="9"/>
      <c r="B633" s="9"/>
      <c r="C633" s="115"/>
      <c r="D633" s="9"/>
      <c r="E633" s="9"/>
      <c r="F633" s="9"/>
      <c r="G633" s="9"/>
      <c r="H633" s="9"/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9"/>
      <c r="X633" s="9"/>
      <c r="Y633" s="9"/>
      <c r="Z633" s="9"/>
    </row>
    <row r="634" spans="1:26" ht="15.75" customHeight="1" x14ac:dyDescent="0.3">
      <c r="A634" s="9"/>
      <c r="B634" s="9"/>
      <c r="C634" s="115"/>
      <c r="D634" s="9"/>
      <c r="E634" s="9"/>
      <c r="F634" s="9"/>
      <c r="G634" s="9"/>
      <c r="H634" s="9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  <c r="U634" s="9"/>
      <c r="V634" s="9"/>
      <c r="W634" s="9"/>
      <c r="X634" s="9"/>
      <c r="Y634" s="9"/>
      <c r="Z634" s="9"/>
    </row>
    <row r="635" spans="1:26" ht="15.75" customHeight="1" x14ac:dyDescent="0.3">
      <c r="A635" s="9"/>
      <c r="B635" s="9"/>
      <c r="C635" s="115"/>
      <c r="D635" s="9"/>
      <c r="E635" s="9"/>
      <c r="F635" s="9"/>
      <c r="G635" s="9"/>
      <c r="H635" s="9"/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  <c r="Y635" s="9"/>
      <c r="Z635" s="9"/>
    </row>
    <row r="636" spans="1:26" ht="15.75" customHeight="1" x14ac:dyDescent="0.3">
      <c r="A636" s="9"/>
      <c r="B636" s="9"/>
      <c r="C636" s="115"/>
      <c r="D636" s="9"/>
      <c r="E636" s="9"/>
      <c r="F636" s="9"/>
      <c r="G636" s="9"/>
      <c r="H636" s="9"/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  <c r="U636" s="9"/>
      <c r="V636" s="9"/>
      <c r="W636" s="9"/>
      <c r="X636" s="9"/>
      <c r="Y636" s="9"/>
      <c r="Z636" s="9"/>
    </row>
    <row r="637" spans="1:26" ht="15.75" customHeight="1" x14ac:dyDescent="0.3">
      <c r="A637" s="9"/>
      <c r="B637" s="9"/>
      <c r="C637" s="115"/>
      <c r="D637" s="9"/>
      <c r="E637" s="9"/>
      <c r="F637" s="9"/>
      <c r="G637" s="9"/>
      <c r="H637" s="9"/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  <c r="U637" s="9"/>
      <c r="V637" s="9"/>
      <c r="W637" s="9"/>
      <c r="X637" s="9"/>
      <c r="Y637" s="9"/>
      <c r="Z637" s="9"/>
    </row>
    <row r="638" spans="1:26" ht="15.75" customHeight="1" x14ac:dyDescent="0.3">
      <c r="A638" s="9"/>
      <c r="B638" s="9"/>
      <c r="C638" s="115"/>
      <c r="D638" s="9"/>
      <c r="E638" s="9"/>
      <c r="F638" s="9"/>
      <c r="G638" s="9"/>
      <c r="H638" s="9"/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  <c r="U638" s="9"/>
      <c r="V638" s="9"/>
      <c r="W638" s="9"/>
      <c r="X638" s="9"/>
      <c r="Y638" s="9"/>
      <c r="Z638" s="9"/>
    </row>
    <row r="639" spans="1:26" ht="15.75" customHeight="1" x14ac:dyDescent="0.3">
      <c r="A639" s="9"/>
      <c r="B639" s="9"/>
      <c r="C639" s="115"/>
      <c r="D639" s="9"/>
      <c r="E639" s="9"/>
      <c r="F639" s="9"/>
      <c r="G639" s="9"/>
      <c r="H639" s="9"/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  <c r="U639" s="9"/>
      <c r="V639" s="9"/>
      <c r="W639" s="9"/>
      <c r="X639" s="9"/>
      <c r="Y639" s="9"/>
      <c r="Z639" s="9"/>
    </row>
    <row r="640" spans="1:26" ht="15.75" customHeight="1" x14ac:dyDescent="0.3">
      <c r="A640" s="9"/>
      <c r="B640" s="9"/>
      <c r="C640" s="115"/>
      <c r="D640" s="9"/>
      <c r="E640" s="9"/>
      <c r="F640" s="9"/>
      <c r="G640" s="9"/>
      <c r="H640" s="9"/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9"/>
      <c r="U640" s="9"/>
      <c r="V640" s="9"/>
      <c r="W640" s="9"/>
      <c r="X640" s="9"/>
      <c r="Y640" s="9"/>
      <c r="Z640" s="9"/>
    </row>
    <row r="641" spans="1:26" ht="15.75" customHeight="1" x14ac:dyDescent="0.3">
      <c r="A641" s="9"/>
      <c r="B641" s="9"/>
      <c r="C641" s="115"/>
      <c r="D641" s="9"/>
      <c r="E641" s="9"/>
      <c r="F641" s="9"/>
      <c r="G641" s="9"/>
      <c r="H641" s="9"/>
      <c r="I641" s="9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  <c r="U641" s="9"/>
      <c r="V641" s="9"/>
      <c r="W641" s="9"/>
      <c r="X641" s="9"/>
      <c r="Y641" s="9"/>
      <c r="Z641" s="9"/>
    </row>
    <row r="642" spans="1:26" ht="15.75" customHeight="1" x14ac:dyDescent="0.3">
      <c r="A642" s="9"/>
      <c r="B642" s="9"/>
      <c r="C642" s="115"/>
      <c r="D642" s="9"/>
      <c r="E642" s="9"/>
      <c r="F642" s="9"/>
      <c r="G642" s="9"/>
      <c r="H642" s="9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  <c r="Y642" s="9"/>
      <c r="Z642" s="9"/>
    </row>
    <row r="643" spans="1:26" ht="15.75" customHeight="1" x14ac:dyDescent="0.3">
      <c r="A643" s="9"/>
      <c r="B643" s="9"/>
      <c r="C643" s="115"/>
      <c r="D643" s="9"/>
      <c r="E643" s="9"/>
      <c r="F643" s="9"/>
      <c r="G643" s="9"/>
      <c r="H643" s="9"/>
      <c r="I643" s="9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  <c r="U643" s="9"/>
      <c r="V643" s="9"/>
      <c r="W643" s="9"/>
      <c r="X643" s="9"/>
      <c r="Y643" s="9"/>
      <c r="Z643" s="9"/>
    </row>
    <row r="644" spans="1:26" ht="15.75" customHeight="1" x14ac:dyDescent="0.3">
      <c r="A644" s="9"/>
      <c r="B644" s="9"/>
      <c r="C644" s="115"/>
      <c r="D644" s="9"/>
      <c r="E644" s="9"/>
      <c r="F644" s="9"/>
      <c r="G644" s="9"/>
      <c r="H644" s="9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  <c r="U644" s="9"/>
      <c r="V644" s="9"/>
      <c r="W644" s="9"/>
      <c r="X644" s="9"/>
      <c r="Y644" s="9"/>
      <c r="Z644" s="9"/>
    </row>
    <row r="645" spans="1:26" ht="15.75" customHeight="1" x14ac:dyDescent="0.3">
      <c r="A645" s="9"/>
      <c r="B645" s="9"/>
      <c r="C645" s="115"/>
      <c r="D645" s="9"/>
      <c r="E645" s="9"/>
      <c r="F645" s="9"/>
      <c r="G645" s="9"/>
      <c r="H645" s="9"/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  <c r="U645" s="9"/>
      <c r="V645" s="9"/>
      <c r="W645" s="9"/>
      <c r="X645" s="9"/>
      <c r="Y645" s="9"/>
      <c r="Z645" s="9"/>
    </row>
    <row r="646" spans="1:26" ht="15.75" customHeight="1" x14ac:dyDescent="0.3">
      <c r="A646" s="9"/>
      <c r="B646" s="9"/>
      <c r="C646" s="115"/>
      <c r="D646" s="9"/>
      <c r="E646" s="9"/>
      <c r="F646" s="9"/>
      <c r="G646" s="9"/>
      <c r="H646" s="9"/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  <c r="U646" s="9"/>
      <c r="V646" s="9"/>
      <c r="W646" s="9"/>
      <c r="X646" s="9"/>
      <c r="Y646" s="9"/>
      <c r="Z646" s="9"/>
    </row>
    <row r="647" spans="1:26" ht="15.75" customHeight="1" x14ac:dyDescent="0.3">
      <c r="A647" s="9"/>
      <c r="B647" s="9"/>
      <c r="C647" s="115"/>
      <c r="D647" s="9"/>
      <c r="E647" s="9"/>
      <c r="F647" s="9"/>
      <c r="G647" s="9"/>
      <c r="H647" s="9"/>
      <c r="I647" s="9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  <c r="U647" s="9"/>
      <c r="V647" s="9"/>
      <c r="W647" s="9"/>
      <c r="X647" s="9"/>
      <c r="Y647" s="9"/>
      <c r="Z647" s="9"/>
    </row>
    <row r="648" spans="1:26" ht="15.75" customHeight="1" x14ac:dyDescent="0.3">
      <c r="A648" s="9"/>
      <c r="B648" s="9"/>
      <c r="C648" s="115"/>
      <c r="D648" s="9"/>
      <c r="E648" s="9"/>
      <c r="F648" s="9"/>
      <c r="G648" s="9"/>
      <c r="H648" s="9"/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  <c r="U648" s="9"/>
      <c r="V648" s="9"/>
      <c r="W648" s="9"/>
      <c r="X648" s="9"/>
      <c r="Y648" s="9"/>
      <c r="Z648" s="9"/>
    </row>
    <row r="649" spans="1:26" ht="15.75" customHeight="1" x14ac:dyDescent="0.3">
      <c r="A649" s="9"/>
      <c r="B649" s="9"/>
      <c r="C649" s="115"/>
      <c r="D649" s="9"/>
      <c r="E649" s="9"/>
      <c r="F649" s="9"/>
      <c r="G649" s="9"/>
      <c r="H649" s="9"/>
      <c r="I649" s="9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  <c r="U649" s="9"/>
      <c r="V649" s="9"/>
      <c r="W649" s="9"/>
      <c r="X649" s="9"/>
      <c r="Y649" s="9"/>
      <c r="Z649" s="9"/>
    </row>
    <row r="650" spans="1:26" ht="15.75" customHeight="1" x14ac:dyDescent="0.3">
      <c r="A650" s="9"/>
      <c r="B650" s="9"/>
      <c r="C650" s="115"/>
      <c r="D650" s="9"/>
      <c r="E650" s="9"/>
      <c r="F650" s="9"/>
      <c r="G650" s="9"/>
      <c r="H650" s="9"/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  <c r="U650" s="9"/>
      <c r="V650" s="9"/>
      <c r="W650" s="9"/>
      <c r="X650" s="9"/>
      <c r="Y650" s="9"/>
      <c r="Z650" s="9"/>
    </row>
    <row r="651" spans="1:26" ht="15.75" customHeight="1" x14ac:dyDescent="0.3">
      <c r="A651" s="9"/>
      <c r="B651" s="9"/>
      <c r="C651" s="115"/>
      <c r="D651" s="9"/>
      <c r="E651" s="9"/>
      <c r="F651" s="9"/>
      <c r="G651" s="9"/>
      <c r="H651" s="9"/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  <c r="U651" s="9"/>
      <c r="V651" s="9"/>
      <c r="W651" s="9"/>
      <c r="X651" s="9"/>
      <c r="Y651" s="9"/>
      <c r="Z651" s="9"/>
    </row>
    <row r="652" spans="1:26" ht="15.75" customHeight="1" x14ac:dyDescent="0.3">
      <c r="A652" s="9"/>
      <c r="B652" s="9"/>
      <c r="C652" s="115"/>
      <c r="D652" s="9"/>
      <c r="E652" s="9"/>
      <c r="F652" s="9"/>
      <c r="G652" s="9"/>
      <c r="H652" s="9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  <c r="U652" s="9"/>
      <c r="V652" s="9"/>
      <c r="W652" s="9"/>
      <c r="X652" s="9"/>
      <c r="Y652" s="9"/>
      <c r="Z652" s="9"/>
    </row>
    <row r="653" spans="1:26" ht="15.75" customHeight="1" x14ac:dyDescent="0.3">
      <c r="A653" s="9"/>
      <c r="B653" s="9"/>
      <c r="C653" s="115"/>
      <c r="D653" s="9"/>
      <c r="E653" s="9"/>
      <c r="F653" s="9"/>
      <c r="G653" s="9"/>
      <c r="H653" s="9"/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9"/>
      <c r="X653" s="9"/>
      <c r="Y653" s="9"/>
      <c r="Z653" s="9"/>
    </row>
    <row r="654" spans="1:26" ht="15.75" customHeight="1" x14ac:dyDescent="0.3">
      <c r="A654" s="9"/>
      <c r="B654" s="9"/>
      <c r="C654" s="115"/>
      <c r="D654" s="9"/>
      <c r="E654" s="9"/>
      <c r="F654" s="9"/>
      <c r="G654" s="9"/>
      <c r="H654" s="9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  <c r="U654" s="9"/>
      <c r="V654" s="9"/>
      <c r="W654" s="9"/>
      <c r="X654" s="9"/>
      <c r="Y654" s="9"/>
      <c r="Z654" s="9"/>
    </row>
    <row r="655" spans="1:26" ht="15.75" customHeight="1" x14ac:dyDescent="0.3">
      <c r="A655" s="9"/>
      <c r="B655" s="9"/>
      <c r="C655" s="115"/>
      <c r="D655" s="9"/>
      <c r="E655" s="9"/>
      <c r="F655" s="9"/>
      <c r="G655" s="9"/>
      <c r="H655" s="9"/>
      <c r="I655" s="9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  <c r="U655" s="9"/>
      <c r="V655" s="9"/>
      <c r="W655" s="9"/>
      <c r="X655" s="9"/>
      <c r="Y655" s="9"/>
      <c r="Z655" s="9"/>
    </row>
    <row r="656" spans="1:26" ht="15.75" customHeight="1" x14ac:dyDescent="0.3">
      <c r="A656" s="9"/>
      <c r="B656" s="9"/>
      <c r="C656" s="115"/>
      <c r="D656" s="9"/>
      <c r="E656" s="9"/>
      <c r="F656" s="9"/>
      <c r="G656" s="9"/>
      <c r="H656" s="9"/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  <c r="U656" s="9"/>
      <c r="V656" s="9"/>
      <c r="W656" s="9"/>
      <c r="X656" s="9"/>
      <c r="Y656" s="9"/>
      <c r="Z656" s="9"/>
    </row>
    <row r="657" spans="1:26" ht="15.75" customHeight="1" x14ac:dyDescent="0.3">
      <c r="A657" s="9"/>
      <c r="B657" s="9"/>
      <c r="C657" s="115"/>
      <c r="D657" s="9"/>
      <c r="E657" s="9"/>
      <c r="F657" s="9"/>
      <c r="G657" s="9"/>
      <c r="H657" s="9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  <c r="U657" s="9"/>
      <c r="V657" s="9"/>
      <c r="W657" s="9"/>
      <c r="X657" s="9"/>
      <c r="Y657" s="9"/>
      <c r="Z657" s="9"/>
    </row>
    <row r="658" spans="1:26" ht="15.75" customHeight="1" x14ac:dyDescent="0.3">
      <c r="A658" s="9"/>
      <c r="B658" s="9"/>
      <c r="C658" s="115"/>
      <c r="D658" s="9"/>
      <c r="E658" s="9"/>
      <c r="F658" s="9"/>
      <c r="G658" s="9"/>
      <c r="H658" s="9"/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  <c r="U658" s="9"/>
      <c r="V658" s="9"/>
      <c r="W658" s="9"/>
      <c r="X658" s="9"/>
      <c r="Y658" s="9"/>
      <c r="Z658" s="9"/>
    </row>
    <row r="659" spans="1:26" ht="15.75" customHeight="1" x14ac:dyDescent="0.3">
      <c r="A659" s="9"/>
      <c r="B659" s="9"/>
      <c r="C659" s="115"/>
      <c r="D659" s="9"/>
      <c r="E659" s="9"/>
      <c r="F659" s="9"/>
      <c r="G659" s="9"/>
      <c r="H659" s="9"/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9"/>
      <c r="Y659" s="9"/>
      <c r="Z659" s="9"/>
    </row>
    <row r="660" spans="1:26" ht="15.75" customHeight="1" x14ac:dyDescent="0.3">
      <c r="A660" s="9"/>
      <c r="B660" s="9"/>
      <c r="C660" s="115"/>
      <c r="D660" s="9"/>
      <c r="E660" s="9"/>
      <c r="F660" s="9"/>
      <c r="G660" s="9"/>
      <c r="H660" s="9"/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  <c r="U660" s="9"/>
      <c r="V660" s="9"/>
      <c r="W660" s="9"/>
      <c r="X660" s="9"/>
      <c r="Y660" s="9"/>
      <c r="Z660" s="9"/>
    </row>
    <row r="661" spans="1:26" ht="15.75" customHeight="1" x14ac:dyDescent="0.3">
      <c r="A661" s="9"/>
      <c r="B661" s="9"/>
      <c r="C661" s="115"/>
      <c r="D661" s="9"/>
      <c r="E661" s="9"/>
      <c r="F661" s="9"/>
      <c r="G661" s="9"/>
      <c r="H661" s="9"/>
      <c r="I661" s="9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  <c r="U661" s="9"/>
      <c r="V661" s="9"/>
      <c r="W661" s="9"/>
      <c r="X661" s="9"/>
      <c r="Y661" s="9"/>
      <c r="Z661" s="9"/>
    </row>
    <row r="662" spans="1:26" ht="15.75" customHeight="1" x14ac:dyDescent="0.3">
      <c r="A662" s="9"/>
      <c r="B662" s="9"/>
      <c r="C662" s="115"/>
      <c r="D662" s="9"/>
      <c r="E662" s="9"/>
      <c r="F662" s="9"/>
      <c r="G662" s="9"/>
      <c r="H662" s="9"/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  <c r="U662" s="9"/>
      <c r="V662" s="9"/>
      <c r="W662" s="9"/>
      <c r="X662" s="9"/>
      <c r="Y662" s="9"/>
      <c r="Z662" s="9"/>
    </row>
    <row r="663" spans="1:26" ht="15.75" customHeight="1" x14ac:dyDescent="0.3">
      <c r="A663" s="9"/>
      <c r="B663" s="9"/>
      <c r="C663" s="115"/>
      <c r="D663" s="9"/>
      <c r="E663" s="9"/>
      <c r="F663" s="9"/>
      <c r="G663" s="9"/>
      <c r="H663" s="9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  <c r="U663" s="9"/>
      <c r="V663" s="9"/>
      <c r="W663" s="9"/>
      <c r="X663" s="9"/>
      <c r="Y663" s="9"/>
      <c r="Z663" s="9"/>
    </row>
    <row r="664" spans="1:26" ht="15.75" customHeight="1" x14ac:dyDescent="0.3">
      <c r="A664" s="9"/>
      <c r="B664" s="9"/>
      <c r="C664" s="115"/>
      <c r="D664" s="9"/>
      <c r="E664" s="9"/>
      <c r="F664" s="9"/>
      <c r="G664" s="9"/>
      <c r="H664" s="9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  <c r="U664" s="9"/>
      <c r="V664" s="9"/>
      <c r="W664" s="9"/>
      <c r="X664" s="9"/>
      <c r="Y664" s="9"/>
      <c r="Z664" s="9"/>
    </row>
    <row r="665" spans="1:26" ht="15.75" customHeight="1" x14ac:dyDescent="0.3">
      <c r="A665" s="9"/>
      <c r="B665" s="9"/>
      <c r="C665" s="115"/>
      <c r="D665" s="9"/>
      <c r="E665" s="9"/>
      <c r="F665" s="9"/>
      <c r="G665" s="9"/>
      <c r="H665" s="9"/>
      <c r="I665" s="9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  <c r="U665" s="9"/>
      <c r="V665" s="9"/>
      <c r="W665" s="9"/>
      <c r="X665" s="9"/>
      <c r="Y665" s="9"/>
      <c r="Z665" s="9"/>
    </row>
    <row r="666" spans="1:26" ht="15.75" customHeight="1" x14ac:dyDescent="0.3">
      <c r="A666" s="9"/>
      <c r="B666" s="9"/>
      <c r="C666" s="115"/>
      <c r="D666" s="9"/>
      <c r="E666" s="9"/>
      <c r="F666" s="9"/>
      <c r="G666" s="9"/>
      <c r="H666" s="9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  <c r="U666" s="9"/>
      <c r="V666" s="9"/>
      <c r="W666" s="9"/>
      <c r="X666" s="9"/>
      <c r="Y666" s="9"/>
      <c r="Z666" s="9"/>
    </row>
    <row r="667" spans="1:26" ht="15.75" customHeight="1" x14ac:dyDescent="0.3">
      <c r="A667" s="9"/>
      <c r="B667" s="9"/>
      <c r="C667" s="115"/>
      <c r="D667" s="9"/>
      <c r="E667" s="9"/>
      <c r="F667" s="9"/>
      <c r="G667" s="9"/>
      <c r="H667" s="9"/>
      <c r="I667" s="9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  <c r="U667" s="9"/>
      <c r="V667" s="9"/>
      <c r="W667" s="9"/>
      <c r="X667" s="9"/>
      <c r="Y667" s="9"/>
      <c r="Z667" s="9"/>
    </row>
    <row r="668" spans="1:26" ht="15.75" customHeight="1" x14ac:dyDescent="0.3">
      <c r="A668" s="9"/>
      <c r="B668" s="9"/>
      <c r="C668" s="115"/>
      <c r="D668" s="9"/>
      <c r="E668" s="9"/>
      <c r="F668" s="9"/>
      <c r="G668" s="9"/>
      <c r="H668" s="9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  <c r="U668" s="9"/>
      <c r="V668" s="9"/>
      <c r="W668" s="9"/>
      <c r="X668" s="9"/>
      <c r="Y668" s="9"/>
      <c r="Z668" s="9"/>
    </row>
    <row r="669" spans="1:26" ht="15.75" customHeight="1" x14ac:dyDescent="0.3">
      <c r="A669" s="9"/>
      <c r="B669" s="9"/>
      <c r="C669" s="115"/>
      <c r="D669" s="9"/>
      <c r="E669" s="9"/>
      <c r="F669" s="9"/>
      <c r="G669" s="9"/>
      <c r="H669" s="9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9"/>
      <c r="V669" s="9"/>
      <c r="W669" s="9"/>
      <c r="X669" s="9"/>
      <c r="Y669" s="9"/>
      <c r="Z669" s="9"/>
    </row>
    <row r="670" spans="1:26" ht="15.75" customHeight="1" x14ac:dyDescent="0.3">
      <c r="A670" s="9"/>
      <c r="B670" s="9"/>
      <c r="C670" s="115"/>
      <c r="D670" s="9"/>
      <c r="E670" s="9"/>
      <c r="F670" s="9"/>
      <c r="G670" s="9"/>
      <c r="H670" s="9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9"/>
      <c r="Y670" s="9"/>
      <c r="Z670" s="9"/>
    </row>
    <row r="671" spans="1:26" ht="15.75" customHeight="1" x14ac:dyDescent="0.3">
      <c r="A671" s="9"/>
      <c r="B671" s="9"/>
      <c r="C671" s="115"/>
      <c r="D671" s="9"/>
      <c r="E671" s="9"/>
      <c r="F671" s="9"/>
      <c r="G671" s="9"/>
      <c r="H671" s="9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9"/>
      <c r="V671" s="9"/>
      <c r="W671" s="9"/>
      <c r="X671" s="9"/>
      <c r="Y671" s="9"/>
      <c r="Z671" s="9"/>
    </row>
    <row r="672" spans="1:26" ht="15.75" customHeight="1" x14ac:dyDescent="0.3">
      <c r="A672" s="9"/>
      <c r="B672" s="9"/>
      <c r="C672" s="115"/>
      <c r="D672" s="9"/>
      <c r="E672" s="9"/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9"/>
      <c r="V672" s="9"/>
      <c r="W672" s="9"/>
      <c r="X672" s="9"/>
      <c r="Y672" s="9"/>
      <c r="Z672" s="9"/>
    </row>
    <row r="673" spans="1:26" ht="15.75" customHeight="1" x14ac:dyDescent="0.3">
      <c r="A673" s="9"/>
      <c r="B673" s="9"/>
      <c r="C673" s="115"/>
      <c r="D673" s="9"/>
      <c r="E673" s="9"/>
      <c r="F673" s="9"/>
      <c r="G673" s="9"/>
      <c r="H673" s="9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  <c r="U673" s="9"/>
      <c r="V673" s="9"/>
      <c r="W673" s="9"/>
      <c r="X673" s="9"/>
      <c r="Y673" s="9"/>
      <c r="Z673" s="9"/>
    </row>
    <row r="674" spans="1:26" ht="15.75" customHeight="1" x14ac:dyDescent="0.3">
      <c r="A674" s="9"/>
      <c r="B674" s="9"/>
      <c r="C674" s="115"/>
      <c r="D674" s="9"/>
      <c r="E674" s="9"/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9"/>
      <c r="V674" s="9"/>
      <c r="W674" s="9"/>
      <c r="X674" s="9"/>
      <c r="Y674" s="9"/>
      <c r="Z674" s="9"/>
    </row>
    <row r="675" spans="1:26" ht="15.75" customHeight="1" x14ac:dyDescent="0.3">
      <c r="A675" s="9"/>
      <c r="B675" s="9"/>
      <c r="C675" s="115"/>
      <c r="D675" s="9"/>
      <c r="E675" s="9"/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  <c r="Y675" s="9"/>
      <c r="Z675" s="9"/>
    </row>
    <row r="676" spans="1:26" ht="15.75" customHeight="1" x14ac:dyDescent="0.3">
      <c r="A676" s="9"/>
      <c r="B676" s="9"/>
      <c r="C676" s="115"/>
      <c r="D676" s="9"/>
      <c r="E676" s="9"/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9"/>
      <c r="V676" s="9"/>
      <c r="W676" s="9"/>
      <c r="X676" s="9"/>
      <c r="Y676" s="9"/>
      <c r="Z676" s="9"/>
    </row>
    <row r="677" spans="1:26" ht="15.75" customHeight="1" x14ac:dyDescent="0.3">
      <c r="A677" s="9"/>
      <c r="B677" s="9"/>
      <c r="C677" s="115"/>
      <c r="D677" s="9"/>
      <c r="E677" s="9"/>
      <c r="F677" s="9"/>
      <c r="G677" s="9"/>
      <c r="H677" s="9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  <c r="U677" s="9"/>
      <c r="V677" s="9"/>
      <c r="W677" s="9"/>
      <c r="X677" s="9"/>
      <c r="Y677" s="9"/>
      <c r="Z677" s="9"/>
    </row>
    <row r="678" spans="1:26" ht="15.75" customHeight="1" x14ac:dyDescent="0.3">
      <c r="A678" s="9"/>
      <c r="B678" s="9"/>
      <c r="C678" s="115"/>
      <c r="D678" s="9"/>
      <c r="E678" s="9"/>
      <c r="F678" s="9"/>
      <c r="G678" s="9"/>
      <c r="H678" s="9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  <c r="U678" s="9"/>
      <c r="V678" s="9"/>
      <c r="W678" s="9"/>
      <c r="X678" s="9"/>
      <c r="Y678" s="9"/>
      <c r="Z678" s="9"/>
    </row>
    <row r="679" spans="1:26" ht="15.75" customHeight="1" x14ac:dyDescent="0.3">
      <c r="A679" s="9"/>
      <c r="B679" s="9"/>
      <c r="C679" s="115"/>
      <c r="D679" s="9"/>
      <c r="E679" s="9"/>
      <c r="F679" s="9"/>
      <c r="G679" s="9"/>
      <c r="H679" s="9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9"/>
      <c r="V679" s="9"/>
      <c r="W679" s="9"/>
      <c r="X679" s="9"/>
      <c r="Y679" s="9"/>
      <c r="Z679" s="9"/>
    </row>
    <row r="680" spans="1:26" ht="15.75" customHeight="1" x14ac:dyDescent="0.3">
      <c r="A680" s="9"/>
      <c r="B680" s="9"/>
      <c r="C680" s="115"/>
      <c r="D680" s="9"/>
      <c r="E680" s="9"/>
      <c r="F680" s="9"/>
      <c r="G680" s="9"/>
      <c r="H680" s="9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9"/>
      <c r="V680" s="9"/>
      <c r="W680" s="9"/>
      <c r="X680" s="9"/>
      <c r="Y680" s="9"/>
      <c r="Z680" s="9"/>
    </row>
    <row r="681" spans="1:26" ht="15.75" customHeight="1" x14ac:dyDescent="0.3">
      <c r="A681" s="9"/>
      <c r="B681" s="9"/>
      <c r="C681" s="115"/>
      <c r="D681" s="9"/>
      <c r="E681" s="9"/>
      <c r="F681" s="9"/>
      <c r="G681" s="9"/>
      <c r="H681" s="9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9"/>
      <c r="V681" s="9"/>
      <c r="W681" s="9"/>
      <c r="X681" s="9"/>
      <c r="Y681" s="9"/>
      <c r="Z681" s="9"/>
    </row>
    <row r="682" spans="1:26" ht="15.75" customHeight="1" x14ac:dyDescent="0.3">
      <c r="A682" s="9"/>
      <c r="B682" s="9"/>
      <c r="C682" s="115"/>
      <c r="D682" s="9"/>
      <c r="E682" s="9"/>
      <c r="F682" s="9"/>
      <c r="G682" s="9"/>
      <c r="H682" s="9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  <c r="U682" s="9"/>
      <c r="V682" s="9"/>
      <c r="W682" s="9"/>
      <c r="X682" s="9"/>
      <c r="Y682" s="9"/>
      <c r="Z682" s="9"/>
    </row>
    <row r="683" spans="1:26" ht="15.75" customHeight="1" x14ac:dyDescent="0.3">
      <c r="A683" s="9"/>
      <c r="B683" s="9"/>
      <c r="C683" s="115"/>
      <c r="D683" s="9"/>
      <c r="E683" s="9"/>
      <c r="F683" s="9"/>
      <c r="G683" s="9"/>
      <c r="H683" s="9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  <c r="U683" s="9"/>
      <c r="V683" s="9"/>
      <c r="W683" s="9"/>
      <c r="X683" s="9"/>
      <c r="Y683" s="9"/>
      <c r="Z683" s="9"/>
    </row>
    <row r="684" spans="1:26" ht="15.75" customHeight="1" x14ac:dyDescent="0.3">
      <c r="A684" s="9"/>
      <c r="B684" s="9"/>
      <c r="C684" s="115"/>
      <c r="D684" s="9"/>
      <c r="E684" s="9"/>
      <c r="F684" s="9"/>
      <c r="G684" s="9"/>
      <c r="H684" s="9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9"/>
      <c r="V684" s="9"/>
      <c r="W684" s="9"/>
      <c r="X684" s="9"/>
      <c r="Y684" s="9"/>
      <c r="Z684" s="9"/>
    </row>
    <row r="685" spans="1:26" ht="15.75" customHeight="1" x14ac:dyDescent="0.3">
      <c r="A685" s="9"/>
      <c r="B685" s="9"/>
      <c r="C685" s="115"/>
      <c r="D685" s="9"/>
      <c r="E685" s="9"/>
      <c r="F685" s="9"/>
      <c r="G685" s="9"/>
      <c r="H685" s="9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9"/>
      <c r="V685" s="9"/>
      <c r="W685" s="9"/>
      <c r="X685" s="9"/>
      <c r="Y685" s="9"/>
      <c r="Z685" s="9"/>
    </row>
    <row r="686" spans="1:26" ht="15.75" customHeight="1" x14ac:dyDescent="0.3">
      <c r="A686" s="9"/>
      <c r="B686" s="9"/>
      <c r="C686" s="115"/>
      <c r="D686" s="9"/>
      <c r="E686" s="9"/>
      <c r="F686" s="9"/>
      <c r="G686" s="9"/>
      <c r="H686" s="9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  <c r="U686" s="9"/>
      <c r="V686" s="9"/>
      <c r="W686" s="9"/>
      <c r="X686" s="9"/>
      <c r="Y686" s="9"/>
      <c r="Z686" s="9"/>
    </row>
    <row r="687" spans="1:26" ht="15.75" customHeight="1" x14ac:dyDescent="0.3">
      <c r="A687" s="9"/>
      <c r="B687" s="9"/>
      <c r="C687" s="115"/>
      <c r="D687" s="9"/>
      <c r="E687" s="9"/>
      <c r="F687" s="9"/>
      <c r="G687" s="9"/>
      <c r="H687" s="9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  <c r="U687" s="9"/>
      <c r="V687" s="9"/>
      <c r="W687" s="9"/>
      <c r="X687" s="9"/>
      <c r="Y687" s="9"/>
      <c r="Z687" s="9"/>
    </row>
    <row r="688" spans="1:26" ht="15.75" customHeight="1" x14ac:dyDescent="0.3">
      <c r="A688" s="9"/>
      <c r="B688" s="9"/>
      <c r="C688" s="115"/>
      <c r="D688" s="9"/>
      <c r="E688" s="9"/>
      <c r="F688" s="9"/>
      <c r="G688" s="9"/>
      <c r="H688" s="9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  <c r="U688" s="9"/>
      <c r="V688" s="9"/>
      <c r="W688" s="9"/>
      <c r="X688" s="9"/>
      <c r="Y688" s="9"/>
      <c r="Z688" s="9"/>
    </row>
    <row r="689" spans="1:26" ht="15.75" customHeight="1" x14ac:dyDescent="0.3">
      <c r="A689" s="9"/>
      <c r="B689" s="9"/>
      <c r="C689" s="115"/>
      <c r="D689" s="9"/>
      <c r="E689" s="9"/>
      <c r="F689" s="9"/>
      <c r="G689" s="9"/>
      <c r="H689" s="9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  <c r="Z689" s="9"/>
    </row>
    <row r="690" spans="1:26" ht="15.75" customHeight="1" x14ac:dyDescent="0.3">
      <c r="A690" s="9"/>
      <c r="B690" s="9"/>
      <c r="C690" s="115"/>
      <c r="D690" s="9"/>
      <c r="E690" s="9"/>
      <c r="F690" s="9"/>
      <c r="G690" s="9"/>
      <c r="H690" s="9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  <c r="U690" s="9"/>
      <c r="V690" s="9"/>
      <c r="W690" s="9"/>
      <c r="X690" s="9"/>
      <c r="Y690" s="9"/>
      <c r="Z690" s="9"/>
    </row>
    <row r="691" spans="1:26" ht="15.75" customHeight="1" x14ac:dyDescent="0.3">
      <c r="A691" s="9"/>
      <c r="B691" s="9"/>
      <c r="C691" s="115"/>
      <c r="D691" s="9"/>
      <c r="E691" s="9"/>
      <c r="F691" s="9"/>
      <c r="G691" s="9"/>
      <c r="H691" s="9"/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  <c r="U691" s="9"/>
      <c r="V691" s="9"/>
      <c r="W691" s="9"/>
      <c r="X691" s="9"/>
      <c r="Y691" s="9"/>
      <c r="Z691" s="9"/>
    </row>
    <row r="692" spans="1:26" ht="15.75" customHeight="1" x14ac:dyDescent="0.3">
      <c r="A692" s="9"/>
      <c r="B692" s="9"/>
      <c r="C692" s="115"/>
      <c r="D692" s="9"/>
      <c r="E692" s="9"/>
      <c r="F692" s="9"/>
      <c r="G692" s="9"/>
      <c r="H692" s="9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  <c r="U692" s="9"/>
      <c r="V692" s="9"/>
      <c r="W692" s="9"/>
      <c r="X692" s="9"/>
      <c r="Y692" s="9"/>
      <c r="Z692" s="9"/>
    </row>
    <row r="693" spans="1:26" ht="15.75" customHeight="1" x14ac:dyDescent="0.3">
      <c r="A693" s="9"/>
      <c r="B693" s="9"/>
      <c r="C693" s="115"/>
      <c r="D693" s="9"/>
      <c r="E693" s="9"/>
      <c r="F693" s="9"/>
      <c r="G693" s="9"/>
      <c r="H693" s="9"/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  <c r="U693" s="9"/>
      <c r="V693" s="9"/>
      <c r="W693" s="9"/>
      <c r="X693" s="9"/>
      <c r="Y693" s="9"/>
      <c r="Z693" s="9"/>
    </row>
    <row r="694" spans="1:26" ht="15.75" customHeight="1" x14ac:dyDescent="0.3">
      <c r="A694" s="9"/>
      <c r="B694" s="9"/>
      <c r="C694" s="115"/>
      <c r="D694" s="9"/>
      <c r="E694" s="9"/>
      <c r="F694" s="9"/>
      <c r="G694" s="9"/>
      <c r="H694" s="9"/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  <c r="U694" s="9"/>
      <c r="V694" s="9"/>
      <c r="W694" s="9"/>
      <c r="X694" s="9"/>
      <c r="Y694" s="9"/>
      <c r="Z694" s="9"/>
    </row>
    <row r="695" spans="1:26" ht="15.75" customHeight="1" x14ac:dyDescent="0.3">
      <c r="A695" s="9"/>
      <c r="B695" s="9"/>
      <c r="C695" s="115"/>
      <c r="D695" s="9"/>
      <c r="E695" s="9"/>
      <c r="F695" s="9"/>
      <c r="G695" s="9"/>
      <c r="H695" s="9"/>
      <c r="I695" s="9"/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  <c r="U695" s="9"/>
      <c r="V695" s="9"/>
      <c r="W695" s="9"/>
      <c r="X695" s="9"/>
      <c r="Y695" s="9"/>
      <c r="Z695" s="9"/>
    </row>
    <row r="696" spans="1:26" ht="15.75" customHeight="1" x14ac:dyDescent="0.3">
      <c r="A696" s="9"/>
      <c r="B696" s="9"/>
      <c r="C696" s="115"/>
      <c r="D696" s="9"/>
      <c r="E696" s="9"/>
      <c r="F696" s="9"/>
      <c r="G696" s="9"/>
      <c r="H696" s="9"/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  <c r="U696" s="9"/>
      <c r="V696" s="9"/>
      <c r="W696" s="9"/>
      <c r="X696" s="9"/>
      <c r="Y696" s="9"/>
      <c r="Z696" s="9"/>
    </row>
    <row r="697" spans="1:26" ht="15.75" customHeight="1" x14ac:dyDescent="0.3">
      <c r="A697" s="9"/>
      <c r="B697" s="9"/>
      <c r="C697" s="115"/>
      <c r="D697" s="9"/>
      <c r="E697" s="9"/>
      <c r="F697" s="9"/>
      <c r="G697" s="9"/>
      <c r="H697" s="9"/>
      <c r="I697" s="9"/>
      <c r="J697" s="9"/>
      <c r="K697" s="9"/>
      <c r="L697" s="9"/>
      <c r="M697" s="9"/>
      <c r="N697" s="9"/>
      <c r="O697" s="9"/>
      <c r="P697" s="9"/>
      <c r="Q697" s="9"/>
      <c r="R697" s="9"/>
      <c r="S697" s="9"/>
      <c r="T697" s="9"/>
      <c r="U697" s="9"/>
      <c r="V697" s="9"/>
      <c r="W697" s="9"/>
      <c r="X697" s="9"/>
      <c r="Y697" s="9"/>
      <c r="Z697" s="9"/>
    </row>
    <row r="698" spans="1:26" ht="15.75" customHeight="1" x14ac:dyDescent="0.3">
      <c r="A698" s="9"/>
      <c r="B698" s="9"/>
      <c r="C698" s="115"/>
      <c r="D698" s="9"/>
      <c r="E698" s="9"/>
      <c r="F698" s="9"/>
      <c r="G698" s="9"/>
      <c r="H698" s="9"/>
      <c r="I698" s="9"/>
      <c r="J698" s="9"/>
      <c r="K698" s="9"/>
      <c r="L698" s="9"/>
      <c r="M698" s="9"/>
      <c r="N698" s="9"/>
      <c r="O698" s="9"/>
      <c r="P698" s="9"/>
      <c r="Q698" s="9"/>
      <c r="R698" s="9"/>
      <c r="S698" s="9"/>
      <c r="T698" s="9"/>
      <c r="U698" s="9"/>
      <c r="V698" s="9"/>
      <c r="W698" s="9"/>
      <c r="X698" s="9"/>
      <c r="Y698" s="9"/>
      <c r="Z698" s="9"/>
    </row>
    <row r="699" spans="1:26" ht="15.75" customHeight="1" x14ac:dyDescent="0.3">
      <c r="A699" s="9"/>
      <c r="B699" s="9"/>
      <c r="C699" s="115"/>
      <c r="D699" s="9"/>
      <c r="E699" s="9"/>
      <c r="F699" s="9"/>
      <c r="G699" s="9"/>
      <c r="H699" s="9"/>
      <c r="I699" s="9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  <c r="U699" s="9"/>
      <c r="V699" s="9"/>
      <c r="W699" s="9"/>
      <c r="X699" s="9"/>
      <c r="Y699" s="9"/>
      <c r="Z699" s="9"/>
    </row>
    <row r="700" spans="1:26" ht="15.75" customHeight="1" x14ac:dyDescent="0.3">
      <c r="A700" s="9"/>
      <c r="B700" s="9"/>
      <c r="C700" s="115"/>
      <c r="D700" s="9"/>
      <c r="E700" s="9"/>
      <c r="F700" s="9"/>
      <c r="G700" s="9"/>
      <c r="H700" s="9"/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  <c r="U700" s="9"/>
      <c r="V700" s="9"/>
      <c r="W700" s="9"/>
      <c r="X700" s="9"/>
      <c r="Y700" s="9"/>
      <c r="Z700" s="9"/>
    </row>
    <row r="701" spans="1:26" ht="15.75" customHeight="1" x14ac:dyDescent="0.3">
      <c r="A701" s="9"/>
      <c r="B701" s="9"/>
      <c r="C701" s="115"/>
      <c r="D701" s="9"/>
      <c r="E701" s="9"/>
      <c r="F701" s="9"/>
      <c r="G701" s="9"/>
      <c r="H701" s="9"/>
      <c r="I701" s="9"/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  <c r="U701" s="9"/>
      <c r="V701" s="9"/>
      <c r="W701" s="9"/>
      <c r="X701" s="9"/>
      <c r="Y701" s="9"/>
      <c r="Z701" s="9"/>
    </row>
    <row r="702" spans="1:26" ht="15.75" customHeight="1" x14ac:dyDescent="0.3">
      <c r="A702" s="9"/>
      <c r="B702" s="9"/>
      <c r="C702" s="115"/>
      <c r="D702" s="9"/>
      <c r="E702" s="9"/>
      <c r="F702" s="9"/>
      <c r="G702" s="9"/>
      <c r="H702" s="9"/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  <c r="U702" s="9"/>
      <c r="V702" s="9"/>
      <c r="W702" s="9"/>
      <c r="X702" s="9"/>
      <c r="Y702" s="9"/>
      <c r="Z702" s="9"/>
    </row>
    <row r="703" spans="1:26" ht="15.75" customHeight="1" x14ac:dyDescent="0.3">
      <c r="A703" s="9"/>
      <c r="B703" s="9"/>
      <c r="C703" s="115"/>
      <c r="D703" s="9"/>
      <c r="E703" s="9"/>
      <c r="F703" s="9"/>
      <c r="G703" s="9"/>
      <c r="H703" s="9"/>
      <c r="I703" s="9"/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  <c r="U703" s="9"/>
      <c r="V703" s="9"/>
      <c r="W703" s="9"/>
      <c r="X703" s="9"/>
      <c r="Y703" s="9"/>
      <c r="Z703" s="9"/>
    </row>
    <row r="704" spans="1:26" ht="15.75" customHeight="1" x14ac:dyDescent="0.3">
      <c r="A704" s="9"/>
      <c r="B704" s="9"/>
      <c r="C704" s="115"/>
      <c r="D704" s="9"/>
      <c r="E704" s="9"/>
      <c r="F704" s="9"/>
      <c r="G704" s="9"/>
      <c r="H704" s="9"/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  <c r="U704" s="9"/>
      <c r="V704" s="9"/>
      <c r="W704" s="9"/>
      <c r="X704" s="9"/>
      <c r="Y704" s="9"/>
      <c r="Z704" s="9"/>
    </row>
    <row r="705" spans="1:26" ht="15.75" customHeight="1" x14ac:dyDescent="0.3">
      <c r="A705" s="9"/>
      <c r="B705" s="9"/>
      <c r="C705" s="115"/>
      <c r="D705" s="9"/>
      <c r="E705" s="9"/>
      <c r="F705" s="9"/>
      <c r="G705" s="9"/>
      <c r="H705" s="9"/>
      <c r="I705" s="9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  <c r="U705" s="9"/>
      <c r="V705" s="9"/>
      <c r="W705" s="9"/>
      <c r="X705" s="9"/>
      <c r="Y705" s="9"/>
      <c r="Z705" s="9"/>
    </row>
    <row r="706" spans="1:26" ht="15.75" customHeight="1" x14ac:dyDescent="0.3">
      <c r="A706" s="9"/>
      <c r="B706" s="9"/>
      <c r="C706" s="115"/>
      <c r="D706" s="9"/>
      <c r="E706" s="9"/>
      <c r="F706" s="9"/>
      <c r="G706" s="9"/>
      <c r="H706" s="9"/>
      <c r="I706" s="9"/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  <c r="U706" s="9"/>
      <c r="V706" s="9"/>
      <c r="W706" s="9"/>
      <c r="X706" s="9"/>
      <c r="Y706" s="9"/>
      <c r="Z706" s="9"/>
    </row>
    <row r="707" spans="1:26" ht="15.75" customHeight="1" x14ac:dyDescent="0.3">
      <c r="A707" s="9"/>
      <c r="B707" s="9"/>
      <c r="C707" s="115"/>
      <c r="D707" s="9"/>
      <c r="E707" s="9"/>
      <c r="F707" s="9"/>
      <c r="G707" s="9"/>
      <c r="H707" s="9"/>
      <c r="I707" s="9"/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  <c r="U707" s="9"/>
      <c r="V707" s="9"/>
      <c r="W707" s="9"/>
      <c r="X707" s="9"/>
      <c r="Y707" s="9"/>
      <c r="Z707" s="9"/>
    </row>
    <row r="708" spans="1:26" ht="15.75" customHeight="1" x14ac:dyDescent="0.3">
      <c r="A708" s="9"/>
      <c r="B708" s="9"/>
      <c r="C708" s="115"/>
      <c r="D708" s="9"/>
      <c r="E708" s="9"/>
      <c r="F708" s="9"/>
      <c r="G708" s="9"/>
      <c r="H708" s="9"/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  <c r="U708" s="9"/>
      <c r="V708" s="9"/>
      <c r="W708" s="9"/>
      <c r="X708" s="9"/>
      <c r="Y708" s="9"/>
      <c r="Z708" s="9"/>
    </row>
    <row r="709" spans="1:26" ht="15.75" customHeight="1" x14ac:dyDescent="0.3">
      <c r="A709" s="9"/>
      <c r="B709" s="9"/>
      <c r="C709" s="115"/>
      <c r="D709" s="9"/>
      <c r="E709" s="9"/>
      <c r="F709" s="9"/>
      <c r="G709" s="9"/>
      <c r="H709" s="9"/>
      <c r="I709" s="9"/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  <c r="U709" s="9"/>
      <c r="V709" s="9"/>
      <c r="W709" s="9"/>
      <c r="X709" s="9"/>
      <c r="Y709" s="9"/>
      <c r="Z709" s="9"/>
    </row>
    <row r="710" spans="1:26" ht="15.75" customHeight="1" x14ac:dyDescent="0.3">
      <c r="A710" s="9"/>
      <c r="B710" s="9"/>
      <c r="C710" s="115"/>
      <c r="D710" s="9"/>
      <c r="E710" s="9"/>
      <c r="F710" s="9"/>
      <c r="G710" s="9"/>
      <c r="H710" s="9"/>
      <c r="I710" s="9"/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  <c r="U710" s="9"/>
      <c r="V710" s="9"/>
      <c r="W710" s="9"/>
      <c r="X710" s="9"/>
      <c r="Y710" s="9"/>
      <c r="Z710" s="9"/>
    </row>
    <row r="711" spans="1:26" ht="15.75" customHeight="1" x14ac:dyDescent="0.3">
      <c r="A711" s="9"/>
      <c r="B711" s="9"/>
      <c r="C711" s="115"/>
      <c r="D711" s="9"/>
      <c r="E711" s="9"/>
      <c r="F711" s="9"/>
      <c r="G711" s="9"/>
      <c r="H711" s="9"/>
      <c r="I711" s="9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  <c r="U711" s="9"/>
      <c r="V711" s="9"/>
      <c r="W711" s="9"/>
      <c r="X711" s="9"/>
      <c r="Y711" s="9"/>
      <c r="Z711" s="9"/>
    </row>
    <row r="712" spans="1:26" ht="15.75" customHeight="1" x14ac:dyDescent="0.3">
      <c r="A712" s="9"/>
      <c r="B712" s="9"/>
      <c r="C712" s="115"/>
      <c r="D712" s="9"/>
      <c r="E712" s="9"/>
      <c r="F712" s="9"/>
      <c r="G712" s="9"/>
      <c r="H712" s="9"/>
      <c r="I712" s="9"/>
      <c r="J712" s="9"/>
      <c r="K712" s="9"/>
      <c r="L712" s="9"/>
      <c r="M712" s="9"/>
      <c r="N712" s="9"/>
      <c r="O712" s="9"/>
      <c r="P712" s="9"/>
      <c r="Q712" s="9"/>
      <c r="R712" s="9"/>
      <c r="S712" s="9"/>
      <c r="T712" s="9"/>
      <c r="U712" s="9"/>
      <c r="V712" s="9"/>
      <c r="W712" s="9"/>
      <c r="X712" s="9"/>
      <c r="Y712" s="9"/>
      <c r="Z712" s="9"/>
    </row>
    <row r="713" spans="1:26" ht="15.75" customHeight="1" x14ac:dyDescent="0.3">
      <c r="A713" s="9"/>
      <c r="B713" s="9"/>
      <c r="C713" s="115"/>
      <c r="D713" s="9"/>
      <c r="E713" s="9"/>
      <c r="F713" s="9"/>
      <c r="G713" s="9"/>
      <c r="H713" s="9"/>
      <c r="I713" s="9"/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  <c r="U713" s="9"/>
      <c r="V713" s="9"/>
      <c r="W713" s="9"/>
      <c r="X713" s="9"/>
      <c r="Y713" s="9"/>
      <c r="Z713" s="9"/>
    </row>
    <row r="714" spans="1:26" ht="15.75" customHeight="1" x14ac:dyDescent="0.3">
      <c r="A714" s="9"/>
      <c r="B714" s="9"/>
      <c r="C714" s="115"/>
      <c r="D714" s="9"/>
      <c r="E714" s="9"/>
      <c r="F714" s="9"/>
      <c r="G714" s="9"/>
      <c r="H714" s="9"/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  <c r="U714" s="9"/>
      <c r="V714" s="9"/>
      <c r="W714" s="9"/>
      <c r="X714" s="9"/>
      <c r="Y714" s="9"/>
      <c r="Z714" s="9"/>
    </row>
    <row r="715" spans="1:26" ht="15.75" customHeight="1" x14ac:dyDescent="0.3">
      <c r="A715" s="9"/>
      <c r="B715" s="9"/>
      <c r="C715" s="115"/>
      <c r="D715" s="9"/>
      <c r="E715" s="9"/>
      <c r="F715" s="9"/>
      <c r="G715" s="9"/>
      <c r="H715" s="9"/>
      <c r="I715" s="9"/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  <c r="U715" s="9"/>
      <c r="V715" s="9"/>
      <c r="W715" s="9"/>
      <c r="X715" s="9"/>
      <c r="Y715" s="9"/>
      <c r="Z715" s="9"/>
    </row>
    <row r="716" spans="1:26" ht="15.75" customHeight="1" x14ac:dyDescent="0.3">
      <c r="A716" s="9"/>
      <c r="B716" s="9"/>
      <c r="C716" s="115"/>
      <c r="D716" s="9"/>
      <c r="E716" s="9"/>
      <c r="F716" s="9"/>
      <c r="G716" s="9"/>
      <c r="H716" s="9"/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  <c r="U716" s="9"/>
      <c r="V716" s="9"/>
      <c r="W716" s="9"/>
      <c r="X716" s="9"/>
      <c r="Y716" s="9"/>
      <c r="Z716" s="9"/>
    </row>
    <row r="717" spans="1:26" ht="15.75" customHeight="1" x14ac:dyDescent="0.3">
      <c r="A717" s="9"/>
      <c r="B717" s="9"/>
      <c r="C717" s="115"/>
      <c r="D717" s="9"/>
      <c r="E717" s="9"/>
      <c r="F717" s="9"/>
      <c r="G717" s="9"/>
      <c r="H717" s="9"/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  <c r="U717" s="9"/>
      <c r="V717" s="9"/>
      <c r="W717" s="9"/>
      <c r="X717" s="9"/>
      <c r="Y717" s="9"/>
      <c r="Z717" s="9"/>
    </row>
    <row r="718" spans="1:26" ht="15.75" customHeight="1" x14ac:dyDescent="0.3">
      <c r="A718" s="9"/>
      <c r="B718" s="9"/>
      <c r="C718" s="115"/>
      <c r="D718" s="9"/>
      <c r="E718" s="9"/>
      <c r="F718" s="9"/>
      <c r="G718" s="9"/>
      <c r="H718" s="9"/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  <c r="U718" s="9"/>
      <c r="V718" s="9"/>
      <c r="W718" s="9"/>
      <c r="X718" s="9"/>
      <c r="Y718" s="9"/>
      <c r="Z718" s="9"/>
    </row>
    <row r="719" spans="1:26" ht="15.75" customHeight="1" x14ac:dyDescent="0.3">
      <c r="A719" s="9"/>
      <c r="B719" s="9"/>
      <c r="C719" s="115"/>
      <c r="D719" s="9"/>
      <c r="E719" s="9"/>
      <c r="F719" s="9"/>
      <c r="G719" s="9"/>
      <c r="H719" s="9"/>
      <c r="I719" s="9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  <c r="U719" s="9"/>
      <c r="V719" s="9"/>
      <c r="W719" s="9"/>
      <c r="X719" s="9"/>
      <c r="Y719" s="9"/>
      <c r="Z719" s="9"/>
    </row>
    <row r="720" spans="1:26" ht="15.75" customHeight="1" x14ac:dyDescent="0.3">
      <c r="A720" s="9"/>
      <c r="B720" s="9"/>
      <c r="C720" s="115"/>
      <c r="D720" s="9"/>
      <c r="E720" s="9"/>
      <c r="F720" s="9"/>
      <c r="G720" s="9"/>
      <c r="H720" s="9"/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  <c r="U720" s="9"/>
      <c r="V720" s="9"/>
      <c r="W720" s="9"/>
      <c r="X720" s="9"/>
      <c r="Y720" s="9"/>
      <c r="Z720" s="9"/>
    </row>
    <row r="721" spans="1:26" ht="15.75" customHeight="1" x14ac:dyDescent="0.3">
      <c r="A721" s="9"/>
      <c r="B721" s="9"/>
      <c r="C721" s="115"/>
      <c r="D721" s="9"/>
      <c r="E721" s="9"/>
      <c r="F721" s="9"/>
      <c r="G721" s="9"/>
      <c r="H721" s="9"/>
      <c r="I721" s="9"/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  <c r="U721" s="9"/>
      <c r="V721" s="9"/>
      <c r="W721" s="9"/>
      <c r="X721" s="9"/>
      <c r="Y721" s="9"/>
      <c r="Z721" s="9"/>
    </row>
    <row r="722" spans="1:26" ht="15.75" customHeight="1" x14ac:dyDescent="0.3">
      <c r="A722" s="9"/>
      <c r="B722" s="9"/>
      <c r="C722" s="115"/>
      <c r="D722" s="9"/>
      <c r="E722" s="9"/>
      <c r="F722" s="9"/>
      <c r="G722" s="9"/>
      <c r="H722" s="9"/>
      <c r="I722" s="9"/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  <c r="U722" s="9"/>
      <c r="V722" s="9"/>
      <c r="W722" s="9"/>
      <c r="X722" s="9"/>
      <c r="Y722" s="9"/>
      <c r="Z722" s="9"/>
    </row>
    <row r="723" spans="1:26" ht="15.75" customHeight="1" x14ac:dyDescent="0.3">
      <c r="A723" s="9"/>
      <c r="B723" s="9"/>
      <c r="C723" s="115"/>
      <c r="D723" s="9"/>
      <c r="E723" s="9"/>
      <c r="F723" s="9"/>
      <c r="G723" s="9"/>
      <c r="H723" s="9"/>
      <c r="I723" s="9"/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  <c r="U723" s="9"/>
      <c r="V723" s="9"/>
      <c r="W723" s="9"/>
      <c r="X723" s="9"/>
      <c r="Y723" s="9"/>
      <c r="Z723" s="9"/>
    </row>
    <row r="724" spans="1:26" ht="15.75" customHeight="1" x14ac:dyDescent="0.3">
      <c r="A724" s="9"/>
      <c r="B724" s="9"/>
      <c r="C724" s="115"/>
      <c r="D724" s="9"/>
      <c r="E724" s="9"/>
      <c r="F724" s="9"/>
      <c r="G724" s="9"/>
      <c r="H724" s="9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  <c r="U724" s="9"/>
      <c r="V724" s="9"/>
      <c r="W724" s="9"/>
      <c r="X724" s="9"/>
      <c r="Y724" s="9"/>
      <c r="Z724" s="9"/>
    </row>
    <row r="725" spans="1:26" ht="15.75" customHeight="1" x14ac:dyDescent="0.3">
      <c r="A725" s="9"/>
      <c r="B725" s="9"/>
      <c r="C725" s="115"/>
      <c r="D725" s="9"/>
      <c r="E725" s="9"/>
      <c r="F725" s="9"/>
      <c r="G725" s="9"/>
      <c r="H725" s="9"/>
      <c r="I725" s="9"/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  <c r="U725" s="9"/>
      <c r="V725" s="9"/>
      <c r="W725" s="9"/>
      <c r="X725" s="9"/>
      <c r="Y725" s="9"/>
      <c r="Z725" s="9"/>
    </row>
    <row r="726" spans="1:26" ht="15.75" customHeight="1" x14ac:dyDescent="0.3">
      <c r="A726" s="9"/>
      <c r="B726" s="9"/>
      <c r="C726" s="115"/>
      <c r="D726" s="9"/>
      <c r="E726" s="9"/>
      <c r="F726" s="9"/>
      <c r="G726" s="9"/>
      <c r="H726" s="9"/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  <c r="U726" s="9"/>
      <c r="V726" s="9"/>
      <c r="W726" s="9"/>
      <c r="X726" s="9"/>
      <c r="Y726" s="9"/>
      <c r="Z726" s="9"/>
    </row>
    <row r="727" spans="1:26" ht="15.75" customHeight="1" x14ac:dyDescent="0.3">
      <c r="A727" s="9"/>
      <c r="B727" s="9"/>
      <c r="C727" s="115"/>
      <c r="D727" s="9"/>
      <c r="E727" s="9"/>
      <c r="F727" s="9"/>
      <c r="G727" s="9"/>
      <c r="H727" s="9"/>
      <c r="I727" s="9"/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  <c r="U727" s="9"/>
      <c r="V727" s="9"/>
      <c r="W727" s="9"/>
      <c r="X727" s="9"/>
      <c r="Y727" s="9"/>
      <c r="Z727" s="9"/>
    </row>
    <row r="728" spans="1:26" ht="15.75" customHeight="1" x14ac:dyDescent="0.3">
      <c r="A728" s="9"/>
      <c r="B728" s="9"/>
      <c r="C728" s="115"/>
      <c r="D728" s="9"/>
      <c r="E728" s="9"/>
      <c r="F728" s="9"/>
      <c r="G728" s="9"/>
      <c r="H728" s="9"/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  <c r="U728" s="9"/>
      <c r="V728" s="9"/>
      <c r="W728" s="9"/>
      <c r="X728" s="9"/>
      <c r="Y728" s="9"/>
      <c r="Z728" s="9"/>
    </row>
    <row r="729" spans="1:26" ht="15.75" customHeight="1" x14ac:dyDescent="0.3">
      <c r="A729" s="9"/>
      <c r="B729" s="9"/>
      <c r="C729" s="115"/>
      <c r="D729" s="9"/>
      <c r="E729" s="9"/>
      <c r="F729" s="9"/>
      <c r="G729" s="9"/>
      <c r="H729" s="9"/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  <c r="U729" s="9"/>
      <c r="V729" s="9"/>
      <c r="W729" s="9"/>
      <c r="X729" s="9"/>
      <c r="Y729" s="9"/>
      <c r="Z729" s="9"/>
    </row>
    <row r="730" spans="1:26" ht="15.75" customHeight="1" x14ac:dyDescent="0.3">
      <c r="A730" s="9"/>
      <c r="B730" s="9"/>
      <c r="C730" s="115"/>
      <c r="D730" s="9"/>
      <c r="E730" s="9"/>
      <c r="F730" s="9"/>
      <c r="G730" s="9"/>
      <c r="H730" s="9"/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  <c r="U730" s="9"/>
      <c r="V730" s="9"/>
      <c r="W730" s="9"/>
      <c r="X730" s="9"/>
      <c r="Y730" s="9"/>
      <c r="Z730" s="9"/>
    </row>
    <row r="731" spans="1:26" ht="15.75" customHeight="1" x14ac:dyDescent="0.3">
      <c r="A731" s="9"/>
      <c r="B731" s="9"/>
      <c r="C731" s="115"/>
      <c r="D731" s="9"/>
      <c r="E731" s="9"/>
      <c r="F731" s="9"/>
      <c r="G731" s="9"/>
      <c r="H731" s="9"/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  <c r="U731" s="9"/>
      <c r="V731" s="9"/>
      <c r="W731" s="9"/>
      <c r="X731" s="9"/>
      <c r="Y731" s="9"/>
      <c r="Z731" s="9"/>
    </row>
    <row r="732" spans="1:26" ht="15.75" customHeight="1" x14ac:dyDescent="0.3">
      <c r="A732" s="9"/>
      <c r="B732" s="9"/>
      <c r="C732" s="115"/>
      <c r="D732" s="9"/>
      <c r="E732" s="9"/>
      <c r="F732" s="9"/>
      <c r="G732" s="9"/>
      <c r="H732" s="9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  <c r="U732" s="9"/>
      <c r="V732" s="9"/>
      <c r="W732" s="9"/>
      <c r="X732" s="9"/>
      <c r="Y732" s="9"/>
      <c r="Z732" s="9"/>
    </row>
    <row r="733" spans="1:26" ht="15.75" customHeight="1" x14ac:dyDescent="0.3">
      <c r="A733" s="9"/>
      <c r="B733" s="9"/>
      <c r="C733" s="115"/>
      <c r="D733" s="9"/>
      <c r="E733" s="9"/>
      <c r="F733" s="9"/>
      <c r="G733" s="9"/>
      <c r="H733" s="9"/>
      <c r="I733" s="9"/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  <c r="U733" s="9"/>
      <c r="V733" s="9"/>
      <c r="W733" s="9"/>
      <c r="X733" s="9"/>
      <c r="Y733" s="9"/>
      <c r="Z733" s="9"/>
    </row>
    <row r="734" spans="1:26" ht="15.75" customHeight="1" x14ac:dyDescent="0.3">
      <c r="A734" s="9"/>
      <c r="B734" s="9"/>
      <c r="C734" s="115"/>
      <c r="D734" s="9"/>
      <c r="E734" s="9"/>
      <c r="F734" s="9"/>
      <c r="G734" s="9"/>
      <c r="H734" s="9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  <c r="U734" s="9"/>
      <c r="V734" s="9"/>
      <c r="W734" s="9"/>
      <c r="X734" s="9"/>
      <c r="Y734" s="9"/>
      <c r="Z734" s="9"/>
    </row>
    <row r="735" spans="1:26" ht="15.75" customHeight="1" x14ac:dyDescent="0.3">
      <c r="A735" s="9"/>
      <c r="B735" s="9"/>
      <c r="C735" s="115"/>
      <c r="D735" s="9"/>
      <c r="E735" s="9"/>
      <c r="F735" s="9"/>
      <c r="G735" s="9"/>
      <c r="H735" s="9"/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  <c r="U735" s="9"/>
      <c r="V735" s="9"/>
      <c r="W735" s="9"/>
      <c r="X735" s="9"/>
      <c r="Y735" s="9"/>
      <c r="Z735" s="9"/>
    </row>
    <row r="736" spans="1:26" ht="15.75" customHeight="1" x14ac:dyDescent="0.3">
      <c r="A736" s="9"/>
      <c r="B736" s="9"/>
      <c r="C736" s="115"/>
      <c r="D736" s="9"/>
      <c r="E736" s="9"/>
      <c r="F736" s="9"/>
      <c r="G736" s="9"/>
      <c r="H736" s="9"/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  <c r="U736" s="9"/>
      <c r="V736" s="9"/>
      <c r="W736" s="9"/>
      <c r="X736" s="9"/>
      <c r="Y736" s="9"/>
      <c r="Z736" s="9"/>
    </row>
    <row r="737" spans="1:26" ht="15.75" customHeight="1" x14ac:dyDescent="0.3">
      <c r="A737" s="9"/>
      <c r="B737" s="9"/>
      <c r="C737" s="115"/>
      <c r="D737" s="9"/>
      <c r="E737" s="9"/>
      <c r="F737" s="9"/>
      <c r="G737" s="9"/>
      <c r="H737" s="9"/>
      <c r="I737" s="9"/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  <c r="U737" s="9"/>
      <c r="V737" s="9"/>
      <c r="W737" s="9"/>
      <c r="X737" s="9"/>
      <c r="Y737" s="9"/>
      <c r="Z737" s="9"/>
    </row>
    <row r="738" spans="1:26" ht="15.75" customHeight="1" x14ac:dyDescent="0.3">
      <c r="A738" s="9"/>
      <c r="B738" s="9"/>
      <c r="C738" s="115"/>
      <c r="D738" s="9"/>
      <c r="E738" s="9"/>
      <c r="F738" s="9"/>
      <c r="G738" s="9"/>
      <c r="H738" s="9"/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  <c r="U738" s="9"/>
      <c r="V738" s="9"/>
      <c r="W738" s="9"/>
      <c r="X738" s="9"/>
      <c r="Y738" s="9"/>
      <c r="Z738" s="9"/>
    </row>
    <row r="739" spans="1:26" ht="15.75" customHeight="1" x14ac:dyDescent="0.3">
      <c r="A739" s="9"/>
      <c r="B739" s="9"/>
      <c r="C739" s="115"/>
      <c r="D739" s="9"/>
      <c r="E739" s="9"/>
      <c r="F739" s="9"/>
      <c r="G739" s="9"/>
      <c r="H739" s="9"/>
      <c r="I739" s="9"/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  <c r="U739" s="9"/>
      <c r="V739" s="9"/>
      <c r="W739" s="9"/>
      <c r="X739" s="9"/>
      <c r="Y739" s="9"/>
      <c r="Z739" s="9"/>
    </row>
    <row r="740" spans="1:26" ht="15.75" customHeight="1" x14ac:dyDescent="0.3">
      <c r="A740" s="9"/>
      <c r="B740" s="9"/>
      <c r="C740" s="115"/>
      <c r="D740" s="9"/>
      <c r="E740" s="9"/>
      <c r="F740" s="9"/>
      <c r="G740" s="9"/>
      <c r="H740" s="9"/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  <c r="U740" s="9"/>
      <c r="V740" s="9"/>
      <c r="W740" s="9"/>
      <c r="X740" s="9"/>
      <c r="Y740" s="9"/>
      <c r="Z740" s="9"/>
    </row>
    <row r="741" spans="1:26" ht="15.75" customHeight="1" x14ac:dyDescent="0.3">
      <c r="A741" s="9"/>
      <c r="B741" s="9"/>
      <c r="C741" s="115"/>
      <c r="D741" s="9"/>
      <c r="E741" s="9"/>
      <c r="F741" s="9"/>
      <c r="G741" s="9"/>
      <c r="H741" s="9"/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  <c r="U741" s="9"/>
      <c r="V741" s="9"/>
      <c r="W741" s="9"/>
      <c r="X741" s="9"/>
      <c r="Y741" s="9"/>
      <c r="Z741" s="9"/>
    </row>
    <row r="742" spans="1:26" ht="15.75" customHeight="1" x14ac:dyDescent="0.3">
      <c r="A742" s="9"/>
      <c r="B742" s="9"/>
      <c r="C742" s="115"/>
      <c r="D742" s="9"/>
      <c r="E742" s="9"/>
      <c r="F742" s="9"/>
      <c r="G742" s="9"/>
      <c r="H742" s="9"/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  <c r="U742" s="9"/>
      <c r="V742" s="9"/>
      <c r="W742" s="9"/>
      <c r="X742" s="9"/>
      <c r="Y742" s="9"/>
      <c r="Z742" s="9"/>
    </row>
    <row r="743" spans="1:26" ht="15.75" customHeight="1" x14ac:dyDescent="0.3">
      <c r="A743" s="9"/>
      <c r="B743" s="9"/>
      <c r="C743" s="115"/>
      <c r="D743" s="9"/>
      <c r="E743" s="9"/>
      <c r="F743" s="9"/>
      <c r="G743" s="9"/>
      <c r="H743" s="9"/>
      <c r="I743" s="9"/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  <c r="U743" s="9"/>
      <c r="V743" s="9"/>
      <c r="W743" s="9"/>
      <c r="X743" s="9"/>
      <c r="Y743" s="9"/>
      <c r="Z743" s="9"/>
    </row>
    <row r="744" spans="1:26" ht="15.75" customHeight="1" x14ac:dyDescent="0.3">
      <c r="A744" s="9"/>
      <c r="B744" s="9"/>
      <c r="C744" s="115"/>
      <c r="D744" s="9"/>
      <c r="E744" s="9"/>
      <c r="F744" s="9"/>
      <c r="G744" s="9"/>
      <c r="H744" s="9"/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  <c r="U744" s="9"/>
      <c r="V744" s="9"/>
      <c r="W744" s="9"/>
      <c r="X744" s="9"/>
      <c r="Y744" s="9"/>
      <c r="Z744" s="9"/>
    </row>
    <row r="745" spans="1:26" ht="15.75" customHeight="1" x14ac:dyDescent="0.3">
      <c r="A745" s="9"/>
      <c r="B745" s="9"/>
      <c r="C745" s="115"/>
      <c r="D745" s="9"/>
      <c r="E745" s="9"/>
      <c r="F745" s="9"/>
      <c r="G745" s="9"/>
      <c r="H745" s="9"/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  <c r="U745" s="9"/>
      <c r="V745" s="9"/>
      <c r="W745" s="9"/>
      <c r="X745" s="9"/>
      <c r="Y745" s="9"/>
      <c r="Z745" s="9"/>
    </row>
    <row r="746" spans="1:26" ht="15.75" customHeight="1" x14ac:dyDescent="0.3">
      <c r="A746" s="9"/>
      <c r="B746" s="9"/>
      <c r="C746" s="115"/>
      <c r="D746" s="9"/>
      <c r="E746" s="9"/>
      <c r="F746" s="9"/>
      <c r="G746" s="9"/>
      <c r="H746" s="9"/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  <c r="U746" s="9"/>
      <c r="V746" s="9"/>
      <c r="W746" s="9"/>
      <c r="X746" s="9"/>
      <c r="Y746" s="9"/>
      <c r="Z746" s="9"/>
    </row>
    <row r="747" spans="1:26" ht="15.75" customHeight="1" x14ac:dyDescent="0.3">
      <c r="A747" s="9"/>
      <c r="B747" s="9"/>
      <c r="C747" s="115"/>
      <c r="D747" s="9"/>
      <c r="E747" s="9"/>
      <c r="F747" s="9"/>
      <c r="G747" s="9"/>
      <c r="H747" s="9"/>
      <c r="I747" s="9"/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  <c r="U747" s="9"/>
      <c r="V747" s="9"/>
      <c r="W747" s="9"/>
      <c r="X747" s="9"/>
      <c r="Y747" s="9"/>
      <c r="Z747" s="9"/>
    </row>
    <row r="748" spans="1:26" ht="15.75" customHeight="1" x14ac:dyDescent="0.3">
      <c r="A748" s="9"/>
      <c r="B748" s="9"/>
      <c r="C748" s="115"/>
      <c r="D748" s="9"/>
      <c r="E748" s="9"/>
      <c r="F748" s="9"/>
      <c r="G748" s="9"/>
      <c r="H748" s="9"/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  <c r="U748" s="9"/>
      <c r="V748" s="9"/>
      <c r="W748" s="9"/>
      <c r="X748" s="9"/>
      <c r="Y748" s="9"/>
      <c r="Z748" s="9"/>
    </row>
    <row r="749" spans="1:26" ht="15.75" customHeight="1" x14ac:dyDescent="0.3">
      <c r="A749" s="9"/>
      <c r="B749" s="9"/>
      <c r="C749" s="115"/>
      <c r="D749" s="9"/>
      <c r="E749" s="9"/>
      <c r="F749" s="9"/>
      <c r="G749" s="9"/>
      <c r="H749" s="9"/>
      <c r="I749" s="9"/>
      <c r="J749" s="9"/>
      <c r="K749" s="9"/>
      <c r="L749" s="9"/>
      <c r="M749" s="9"/>
      <c r="N749" s="9"/>
      <c r="O749" s="9"/>
      <c r="P749" s="9"/>
      <c r="Q749" s="9"/>
      <c r="R749" s="9"/>
      <c r="S749" s="9"/>
      <c r="T749" s="9"/>
      <c r="U749" s="9"/>
      <c r="V749" s="9"/>
      <c r="W749" s="9"/>
      <c r="X749" s="9"/>
      <c r="Y749" s="9"/>
      <c r="Z749" s="9"/>
    </row>
    <row r="750" spans="1:26" ht="15.75" customHeight="1" x14ac:dyDescent="0.3">
      <c r="A750" s="9"/>
      <c r="B750" s="9"/>
      <c r="C750" s="115"/>
      <c r="D750" s="9"/>
      <c r="E750" s="9"/>
      <c r="F750" s="9"/>
      <c r="G750" s="9"/>
      <c r="H750" s="9"/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  <c r="U750" s="9"/>
      <c r="V750" s="9"/>
      <c r="W750" s="9"/>
      <c r="X750" s="9"/>
      <c r="Y750" s="9"/>
      <c r="Z750" s="9"/>
    </row>
    <row r="751" spans="1:26" ht="15.75" customHeight="1" x14ac:dyDescent="0.3">
      <c r="A751" s="9"/>
      <c r="B751" s="9"/>
      <c r="C751" s="115"/>
      <c r="D751" s="9"/>
      <c r="E751" s="9"/>
      <c r="F751" s="9"/>
      <c r="G751" s="9"/>
      <c r="H751" s="9"/>
      <c r="I751" s="9"/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  <c r="U751" s="9"/>
      <c r="V751" s="9"/>
      <c r="W751" s="9"/>
      <c r="X751" s="9"/>
      <c r="Y751" s="9"/>
      <c r="Z751" s="9"/>
    </row>
    <row r="752" spans="1:26" ht="15.75" customHeight="1" x14ac:dyDescent="0.3">
      <c r="A752" s="9"/>
      <c r="B752" s="9"/>
      <c r="C752" s="115"/>
      <c r="D752" s="9"/>
      <c r="E752" s="9"/>
      <c r="F752" s="9"/>
      <c r="G752" s="9"/>
      <c r="H752" s="9"/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  <c r="U752" s="9"/>
      <c r="V752" s="9"/>
      <c r="W752" s="9"/>
      <c r="X752" s="9"/>
      <c r="Y752" s="9"/>
      <c r="Z752" s="9"/>
    </row>
    <row r="753" spans="1:26" ht="15.75" customHeight="1" x14ac:dyDescent="0.3">
      <c r="A753" s="9"/>
      <c r="B753" s="9"/>
      <c r="C753" s="115"/>
      <c r="D753" s="9"/>
      <c r="E753" s="9"/>
      <c r="F753" s="9"/>
      <c r="G753" s="9"/>
      <c r="H753" s="9"/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  <c r="U753" s="9"/>
      <c r="V753" s="9"/>
      <c r="W753" s="9"/>
      <c r="X753" s="9"/>
      <c r="Y753" s="9"/>
      <c r="Z753" s="9"/>
    </row>
    <row r="754" spans="1:26" ht="15.75" customHeight="1" x14ac:dyDescent="0.3">
      <c r="A754" s="9"/>
      <c r="B754" s="9"/>
      <c r="C754" s="115"/>
      <c r="D754" s="9"/>
      <c r="E754" s="9"/>
      <c r="F754" s="9"/>
      <c r="G754" s="9"/>
      <c r="H754" s="9"/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  <c r="U754" s="9"/>
      <c r="V754" s="9"/>
      <c r="W754" s="9"/>
      <c r="X754" s="9"/>
      <c r="Y754" s="9"/>
      <c r="Z754" s="9"/>
    </row>
    <row r="755" spans="1:26" ht="15.75" customHeight="1" x14ac:dyDescent="0.3">
      <c r="A755" s="9"/>
      <c r="B755" s="9"/>
      <c r="C755" s="115"/>
      <c r="D755" s="9"/>
      <c r="E755" s="9"/>
      <c r="F755" s="9"/>
      <c r="G755" s="9"/>
      <c r="H755" s="9"/>
      <c r="I755" s="9"/>
      <c r="J755" s="9"/>
      <c r="K755" s="9"/>
      <c r="L755" s="9"/>
      <c r="M755" s="9"/>
      <c r="N755" s="9"/>
      <c r="O755" s="9"/>
      <c r="P755" s="9"/>
      <c r="Q755" s="9"/>
      <c r="R755" s="9"/>
      <c r="S755" s="9"/>
      <c r="T755" s="9"/>
      <c r="U755" s="9"/>
      <c r="V755" s="9"/>
      <c r="W755" s="9"/>
      <c r="X755" s="9"/>
      <c r="Y755" s="9"/>
      <c r="Z755" s="9"/>
    </row>
    <row r="756" spans="1:26" ht="15.75" customHeight="1" x14ac:dyDescent="0.3">
      <c r="A756" s="9"/>
      <c r="B756" s="9"/>
      <c r="C756" s="115"/>
      <c r="D756" s="9"/>
      <c r="E756" s="9"/>
      <c r="F756" s="9"/>
      <c r="G756" s="9"/>
      <c r="H756" s="9"/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  <c r="U756" s="9"/>
      <c r="V756" s="9"/>
      <c r="W756" s="9"/>
      <c r="X756" s="9"/>
      <c r="Y756" s="9"/>
      <c r="Z756" s="9"/>
    </row>
    <row r="757" spans="1:26" ht="15.75" customHeight="1" x14ac:dyDescent="0.3">
      <c r="A757" s="9"/>
      <c r="B757" s="9"/>
      <c r="C757" s="115"/>
      <c r="D757" s="9"/>
      <c r="E757" s="9"/>
      <c r="F757" s="9"/>
      <c r="G757" s="9"/>
      <c r="H757" s="9"/>
      <c r="I757" s="9"/>
      <c r="J757" s="9"/>
      <c r="K757" s="9"/>
      <c r="L757" s="9"/>
      <c r="M757" s="9"/>
      <c r="N757" s="9"/>
      <c r="O757" s="9"/>
      <c r="P757" s="9"/>
      <c r="Q757" s="9"/>
      <c r="R757" s="9"/>
      <c r="S757" s="9"/>
      <c r="T757" s="9"/>
      <c r="U757" s="9"/>
      <c r="V757" s="9"/>
      <c r="W757" s="9"/>
      <c r="X757" s="9"/>
      <c r="Y757" s="9"/>
      <c r="Z757" s="9"/>
    </row>
    <row r="758" spans="1:26" ht="15.75" customHeight="1" x14ac:dyDescent="0.3">
      <c r="A758" s="9"/>
      <c r="B758" s="9"/>
      <c r="C758" s="115"/>
      <c r="D758" s="9"/>
      <c r="E758" s="9"/>
      <c r="F758" s="9"/>
      <c r="G758" s="9"/>
      <c r="H758" s="9"/>
      <c r="I758" s="9"/>
      <c r="J758" s="9"/>
      <c r="K758" s="9"/>
      <c r="L758" s="9"/>
      <c r="M758" s="9"/>
      <c r="N758" s="9"/>
      <c r="O758" s="9"/>
      <c r="P758" s="9"/>
      <c r="Q758" s="9"/>
      <c r="R758" s="9"/>
      <c r="S758" s="9"/>
      <c r="T758" s="9"/>
      <c r="U758" s="9"/>
      <c r="V758" s="9"/>
      <c r="W758" s="9"/>
      <c r="X758" s="9"/>
      <c r="Y758" s="9"/>
      <c r="Z758" s="9"/>
    </row>
    <row r="759" spans="1:26" ht="15.75" customHeight="1" x14ac:dyDescent="0.3">
      <c r="A759" s="9"/>
      <c r="B759" s="9"/>
      <c r="C759" s="115"/>
      <c r="D759" s="9"/>
      <c r="E759" s="9"/>
      <c r="F759" s="9"/>
      <c r="G759" s="9"/>
      <c r="H759" s="9"/>
      <c r="I759" s="9"/>
      <c r="J759" s="9"/>
      <c r="K759" s="9"/>
      <c r="L759" s="9"/>
      <c r="M759" s="9"/>
      <c r="N759" s="9"/>
      <c r="O759" s="9"/>
      <c r="P759" s="9"/>
      <c r="Q759" s="9"/>
      <c r="R759" s="9"/>
      <c r="S759" s="9"/>
      <c r="T759" s="9"/>
      <c r="U759" s="9"/>
      <c r="V759" s="9"/>
      <c r="W759" s="9"/>
      <c r="X759" s="9"/>
      <c r="Y759" s="9"/>
      <c r="Z759" s="9"/>
    </row>
    <row r="760" spans="1:26" ht="15.75" customHeight="1" x14ac:dyDescent="0.3">
      <c r="A760" s="9"/>
      <c r="B760" s="9"/>
      <c r="C760" s="115"/>
      <c r="D760" s="9"/>
      <c r="E760" s="9"/>
      <c r="F760" s="9"/>
      <c r="G760" s="9"/>
      <c r="H760" s="9"/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  <c r="U760" s="9"/>
      <c r="V760" s="9"/>
      <c r="W760" s="9"/>
      <c r="X760" s="9"/>
      <c r="Y760" s="9"/>
      <c r="Z760" s="9"/>
    </row>
    <row r="761" spans="1:26" ht="15.75" customHeight="1" x14ac:dyDescent="0.3">
      <c r="A761" s="9"/>
      <c r="B761" s="9"/>
      <c r="C761" s="115"/>
      <c r="D761" s="9"/>
      <c r="E761" s="9"/>
      <c r="F761" s="9"/>
      <c r="G761" s="9"/>
      <c r="H761" s="9"/>
      <c r="I761" s="9"/>
      <c r="J761" s="9"/>
      <c r="K761" s="9"/>
      <c r="L761" s="9"/>
      <c r="M761" s="9"/>
      <c r="N761" s="9"/>
      <c r="O761" s="9"/>
      <c r="P761" s="9"/>
      <c r="Q761" s="9"/>
      <c r="R761" s="9"/>
      <c r="S761" s="9"/>
      <c r="T761" s="9"/>
      <c r="U761" s="9"/>
      <c r="V761" s="9"/>
      <c r="W761" s="9"/>
      <c r="X761" s="9"/>
      <c r="Y761" s="9"/>
      <c r="Z761" s="9"/>
    </row>
    <row r="762" spans="1:26" ht="15.75" customHeight="1" x14ac:dyDescent="0.3">
      <c r="A762" s="9"/>
      <c r="B762" s="9"/>
      <c r="C762" s="115"/>
      <c r="D762" s="9"/>
      <c r="E762" s="9"/>
      <c r="F762" s="9"/>
      <c r="G762" s="9"/>
      <c r="H762" s="9"/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  <c r="U762" s="9"/>
      <c r="V762" s="9"/>
      <c r="W762" s="9"/>
      <c r="X762" s="9"/>
      <c r="Y762" s="9"/>
      <c r="Z762" s="9"/>
    </row>
    <row r="763" spans="1:26" ht="15.75" customHeight="1" x14ac:dyDescent="0.3">
      <c r="A763" s="9"/>
      <c r="B763" s="9"/>
      <c r="C763" s="115"/>
      <c r="D763" s="9"/>
      <c r="E763" s="9"/>
      <c r="F763" s="9"/>
      <c r="G763" s="9"/>
      <c r="H763" s="9"/>
      <c r="I763" s="9"/>
      <c r="J763" s="9"/>
      <c r="K763" s="9"/>
      <c r="L763" s="9"/>
      <c r="M763" s="9"/>
      <c r="N763" s="9"/>
      <c r="O763" s="9"/>
      <c r="P763" s="9"/>
      <c r="Q763" s="9"/>
      <c r="R763" s="9"/>
      <c r="S763" s="9"/>
      <c r="T763" s="9"/>
      <c r="U763" s="9"/>
      <c r="V763" s="9"/>
      <c r="W763" s="9"/>
      <c r="X763" s="9"/>
      <c r="Y763" s="9"/>
      <c r="Z763" s="9"/>
    </row>
    <row r="764" spans="1:26" ht="15.75" customHeight="1" x14ac:dyDescent="0.3">
      <c r="A764" s="9"/>
      <c r="B764" s="9"/>
      <c r="C764" s="115"/>
      <c r="D764" s="9"/>
      <c r="E764" s="9"/>
      <c r="F764" s="9"/>
      <c r="G764" s="9"/>
      <c r="H764" s="9"/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9"/>
      <c r="T764" s="9"/>
      <c r="U764" s="9"/>
      <c r="V764" s="9"/>
      <c r="W764" s="9"/>
      <c r="X764" s="9"/>
      <c r="Y764" s="9"/>
      <c r="Z764" s="9"/>
    </row>
    <row r="765" spans="1:26" ht="15.75" customHeight="1" x14ac:dyDescent="0.3">
      <c r="A765" s="9"/>
      <c r="B765" s="9"/>
      <c r="C765" s="115"/>
      <c r="D765" s="9"/>
      <c r="E765" s="9"/>
      <c r="F765" s="9"/>
      <c r="G765" s="9"/>
      <c r="H765" s="9"/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  <c r="U765" s="9"/>
      <c r="V765" s="9"/>
      <c r="W765" s="9"/>
      <c r="X765" s="9"/>
      <c r="Y765" s="9"/>
      <c r="Z765" s="9"/>
    </row>
    <row r="766" spans="1:26" ht="15.75" customHeight="1" x14ac:dyDescent="0.3">
      <c r="A766" s="9"/>
      <c r="B766" s="9"/>
      <c r="C766" s="115"/>
      <c r="D766" s="9"/>
      <c r="E766" s="9"/>
      <c r="F766" s="9"/>
      <c r="G766" s="9"/>
      <c r="H766" s="9"/>
      <c r="I766" s="9"/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  <c r="U766" s="9"/>
      <c r="V766" s="9"/>
      <c r="W766" s="9"/>
      <c r="X766" s="9"/>
      <c r="Y766" s="9"/>
      <c r="Z766" s="9"/>
    </row>
    <row r="767" spans="1:26" ht="15.75" customHeight="1" x14ac:dyDescent="0.3">
      <c r="A767" s="9"/>
      <c r="B767" s="9"/>
      <c r="C767" s="115"/>
      <c r="D767" s="9"/>
      <c r="E767" s="9"/>
      <c r="F767" s="9"/>
      <c r="G767" s="9"/>
      <c r="H767" s="9"/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  <c r="U767" s="9"/>
      <c r="V767" s="9"/>
      <c r="W767" s="9"/>
      <c r="X767" s="9"/>
      <c r="Y767" s="9"/>
      <c r="Z767" s="9"/>
    </row>
    <row r="768" spans="1:26" ht="15.75" customHeight="1" x14ac:dyDescent="0.3">
      <c r="A768" s="9"/>
      <c r="B768" s="9"/>
      <c r="C768" s="115"/>
      <c r="D768" s="9"/>
      <c r="E768" s="9"/>
      <c r="F768" s="9"/>
      <c r="G768" s="9"/>
      <c r="H768" s="9"/>
      <c r="I768" s="9"/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  <c r="U768" s="9"/>
      <c r="V768" s="9"/>
      <c r="W768" s="9"/>
      <c r="X768" s="9"/>
      <c r="Y768" s="9"/>
      <c r="Z768" s="9"/>
    </row>
    <row r="769" spans="1:26" ht="15.75" customHeight="1" x14ac:dyDescent="0.3">
      <c r="A769" s="9"/>
      <c r="B769" s="9"/>
      <c r="C769" s="115"/>
      <c r="D769" s="9"/>
      <c r="E769" s="9"/>
      <c r="F769" s="9"/>
      <c r="G769" s="9"/>
      <c r="H769" s="9"/>
      <c r="I769" s="9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  <c r="U769" s="9"/>
      <c r="V769" s="9"/>
      <c r="W769" s="9"/>
      <c r="X769" s="9"/>
      <c r="Y769" s="9"/>
      <c r="Z769" s="9"/>
    </row>
    <row r="770" spans="1:26" ht="15.75" customHeight="1" x14ac:dyDescent="0.3">
      <c r="A770" s="9"/>
      <c r="B770" s="9"/>
      <c r="C770" s="115"/>
      <c r="D770" s="9"/>
      <c r="E770" s="9"/>
      <c r="F770" s="9"/>
      <c r="G770" s="9"/>
      <c r="H770" s="9"/>
      <c r="I770" s="9"/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  <c r="U770" s="9"/>
      <c r="V770" s="9"/>
      <c r="W770" s="9"/>
      <c r="X770" s="9"/>
      <c r="Y770" s="9"/>
      <c r="Z770" s="9"/>
    </row>
    <row r="771" spans="1:26" ht="15.75" customHeight="1" x14ac:dyDescent="0.3">
      <c r="A771" s="9"/>
      <c r="B771" s="9"/>
      <c r="C771" s="115"/>
      <c r="D771" s="9"/>
      <c r="E771" s="9"/>
      <c r="F771" s="9"/>
      <c r="G771" s="9"/>
      <c r="H771" s="9"/>
      <c r="I771" s="9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  <c r="U771" s="9"/>
      <c r="V771" s="9"/>
      <c r="W771" s="9"/>
      <c r="X771" s="9"/>
      <c r="Y771" s="9"/>
      <c r="Z771" s="9"/>
    </row>
    <row r="772" spans="1:26" ht="15.75" customHeight="1" x14ac:dyDescent="0.3">
      <c r="A772" s="9"/>
      <c r="B772" s="9"/>
      <c r="C772" s="115"/>
      <c r="D772" s="9"/>
      <c r="E772" s="9"/>
      <c r="F772" s="9"/>
      <c r="G772" s="9"/>
      <c r="H772" s="9"/>
      <c r="I772" s="9"/>
      <c r="J772" s="9"/>
      <c r="K772" s="9"/>
      <c r="L772" s="9"/>
      <c r="M772" s="9"/>
      <c r="N772" s="9"/>
      <c r="O772" s="9"/>
      <c r="P772" s="9"/>
      <c r="Q772" s="9"/>
      <c r="R772" s="9"/>
      <c r="S772" s="9"/>
      <c r="T772" s="9"/>
      <c r="U772" s="9"/>
      <c r="V772" s="9"/>
      <c r="W772" s="9"/>
      <c r="X772" s="9"/>
      <c r="Y772" s="9"/>
      <c r="Z772" s="9"/>
    </row>
    <row r="773" spans="1:26" ht="15.75" customHeight="1" x14ac:dyDescent="0.3">
      <c r="A773" s="9"/>
      <c r="B773" s="9"/>
      <c r="C773" s="115"/>
      <c r="D773" s="9"/>
      <c r="E773" s="9"/>
      <c r="F773" s="9"/>
      <c r="G773" s="9"/>
      <c r="H773" s="9"/>
      <c r="I773" s="9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  <c r="U773" s="9"/>
      <c r="V773" s="9"/>
      <c r="W773" s="9"/>
      <c r="X773" s="9"/>
      <c r="Y773" s="9"/>
      <c r="Z773" s="9"/>
    </row>
    <row r="774" spans="1:26" ht="15.75" customHeight="1" x14ac:dyDescent="0.3">
      <c r="A774" s="9"/>
      <c r="B774" s="9"/>
      <c r="C774" s="115"/>
      <c r="D774" s="9"/>
      <c r="E774" s="9"/>
      <c r="F774" s="9"/>
      <c r="G774" s="9"/>
      <c r="H774" s="9"/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  <c r="U774" s="9"/>
      <c r="V774" s="9"/>
      <c r="W774" s="9"/>
      <c r="X774" s="9"/>
      <c r="Y774" s="9"/>
      <c r="Z774" s="9"/>
    </row>
    <row r="775" spans="1:26" ht="15.75" customHeight="1" x14ac:dyDescent="0.3">
      <c r="A775" s="9"/>
      <c r="B775" s="9"/>
      <c r="C775" s="115"/>
      <c r="D775" s="9"/>
      <c r="E775" s="9"/>
      <c r="F775" s="9"/>
      <c r="G775" s="9"/>
      <c r="H775" s="9"/>
      <c r="I775" s="9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  <c r="U775" s="9"/>
      <c r="V775" s="9"/>
      <c r="W775" s="9"/>
      <c r="X775" s="9"/>
      <c r="Y775" s="9"/>
      <c r="Z775" s="9"/>
    </row>
    <row r="776" spans="1:26" ht="15.75" customHeight="1" x14ac:dyDescent="0.3">
      <c r="A776" s="9"/>
      <c r="B776" s="9"/>
      <c r="C776" s="115"/>
      <c r="D776" s="9"/>
      <c r="E776" s="9"/>
      <c r="F776" s="9"/>
      <c r="G776" s="9"/>
      <c r="H776" s="9"/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  <c r="U776" s="9"/>
      <c r="V776" s="9"/>
      <c r="W776" s="9"/>
      <c r="X776" s="9"/>
      <c r="Y776" s="9"/>
      <c r="Z776" s="9"/>
    </row>
    <row r="777" spans="1:26" ht="15.75" customHeight="1" x14ac:dyDescent="0.3">
      <c r="A777" s="9"/>
      <c r="B777" s="9"/>
      <c r="C777" s="115"/>
      <c r="D777" s="9"/>
      <c r="E777" s="9"/>
      <c r="F777" s="9"/>
      <c r="G777" s="9"/>
      <c r="H777" s="9"/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  <c r="U777" s="9"/>
      <c r="V777" s="9"/>
      <c r="W777" s="9"/>
      <c r="X777" s="9"/>
      <c r="Y777" s="9"/>
      <c r="Z777" s="9"/>
    </row>
    <row r="778" spans="1:26" ht="15.75" customHeight="1" x14ac:dyDescent="0.3">
      <c r="A778" s="9"/>
      <c r="B778" s="9"/>
      <c r="C778" s="115"/>
      <c r="D778" s="9"/>
      <c r="E778" s="9"/>
      <c r="F778" s="9"/>
      <c r="G778" s="9"/>
      <c r="H778" s="9"/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  <c r="U778" s="9"/>
      <c r="V778" s="9"/>
      <c r="W778" s="9"/>
      <c r="X778" s="9"/>
      <c r="Y778" s="9"/>
      <c r="Z778" s="9"/>
    </row>
    <row r="779" spans="1:26" ht="15.75" customHeight="1" x14ac:dyDescent="0.3">
      <c r="A779" s="9"/>
      <c r="B779" s="9"/>
      <c r="C779" s="115"/>
      <c r="D779" s="9"/>
      <c r="E779" s="9"/>
      <c r="F779" s="9"/>
      <c r="G779" s="9"/>
      <c r="H779" s="9"/>
      <c r="I779" s="9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  <c r="U779" s="9"/>
      <c r="V779" s="9"/>
      <c r="W779" s="9"/>
      <c r="X779" s="9"/>
      <c r="Y779" s="9"/>
      <c r="Z779" s="9"/>
    </row>
    <row r="780" spans="1:26" ht="15.75" customHeight="1" x14ac:dyDescent="0.3">
      <c r="A780" s="9"/>
      <c r="B780" s="9"/>
      <c r="C780" s="115"/>
      <c r="D780" s="9"/>
      <c r="E780" s="9"/>
      <c r="F780" s="9"/>
      <c r="G780" s="9"/>
      <c r="H780" s="9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  <c r="U780" s="9"/>
      <c r="V780" s="9"/>
      <c r="W780" s="9"/>
      <c r="X780" s="9"/>
      <c r="Y780" s="9"/>
      <c r="Z780" s="9"/>
    </row>
    <row r="781" spans="1:26" ht="15.75" customHeight="1" x14ac:dyDescent="0.3">
      <c r="A781" s="9"/>
      <c r="B781" s="9"/>
      <c r="C781" s="115"/>
      <c r="D781" s="9"/>
      <c r="E781" s="9"/>
      <c r="F781" s="9"/>
      <c r="G781" s="9"/>
      <c r="H781" s="9"/>
      <c r="I781" s="9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  <c r="U781" s="9"/>
      <c r="V781" s="9"/>
      <c r="W781" s="9"/>
      <c r="X781" s="9"/>
      <c r="Y781" s="9"/>
      <c r="Z781" s="9"/>
    </row>
    <row r="782" spans="1:26" ht="15.75" customHeight="1" x14ac:dyDescent="0.3">
      <c r="A782" s="9"/>
      <c r="B782" s="9"/>
      <c r="C782" s="115"/>
      <c r="D782" s="9"/>
      <c r="E782" s="9"/>
      <c r="F782" s="9"/>
      <c r="G782" s="9"/>
      <c r="H782" s="9"/>
      <c r="I782" s="9"/>
      <c r="J782" s="9"/>
      <c r="K782" s="9"/>
      <c r="L782" s="9"/>
      <c r="M782" s="9"/>
      <c r="N782" s="9"/>
      <c r="O782" s="9"/>
      <c r="P782" s="9"/>
      <c r="Q782" s="9"/>
      <c r="R782" s="9"/>
      <c r="S782" s="9"/>
      <c r="T782" s="9"/>
      <c r="U782" s="9"/>
      <c r="V782" s="9"/>
      <c r="W782" s="9"/>
      <c r="X782" s="9"/>
      <c r="Y782" s="9"/>
      <c r="Z782" s="9"/>
    </row>
    <row r="783" spans="1:26" ht="15.75" customHeight="1" x14ac:dyDescent="0.3">
      <c r="A783" s="9"/>
      <c r="B783" s="9"/>
      <c r="C783" s="115"/>
      <c r="D783" s="9"/>
      <c r="E783" s="9"/>
      <c r="F783" s="9"/>
      <c r="G783" s="9"/>
      <c r="H783" s="9"/>
      <c r="I783" s="9"/>
      <c r="J783" s="9"/>
      <c r="K783" s="9"/>
      <c r="L783" s="9"/>
      <c r="M783" s="9"/>
      <c r="N783" s="9"/>
      <c r="O783" s="9"/>
      <c r="P783" s="9"/>
      <c r="Q783" s="9"/>
      <c r="R783" s="9"/>
      <c r="S783" s="9"/>
      <c r="T783" s="9"/>
      <c r="U783" s="9"/>
      <c r="V783" s="9"/>
      <c r="W783" s="9"/>
      <c r="X783" s="9"/>
      <c r="Y783" s="9"/>
      <c r="Z783" s="9"/>
    </row>
    <row r="784" spans="1:26" ht="15.75" customHeight="1" x14ac:dyDescent="0.3">
      <c r="A784" s="9"/>
      <c r="B784" s="9"/>
      <c r="C784" s="115"/>
      <c r="D784" s="9"/>
      <c r="E784" s="9"/>
      <c r="F784" s="9"/>
      <c r="G784" s="9"/>
      <c r="H784" s="9"/>
      <c r="I784" s="9"/>
      <c r="J784" s="9"/>
      <c r="K784" s="9"/>
      <c r="L784" s="9"/>
      <c r="M784" s="9"/>
      <c r="N784" s="9"/>
      <c r="O784" s="9"/>
      <c r="P784" s="9"/>
      <c r="Q784" s="9"/>
      <c r="R784" s="9"/>
      <c r="S784" s="9"/>
      <c r="T784" s="9"/>
      <c r="U784" s="9"/>
      <c r="V784" s="9"/>
      <c r="W784" s="9"/>
      <c r="X784" s="9"/>
      <c r="Y784" s="9"/>
      <c r="Z784" s="9"/>
    </row>
    <row r="785" spans="1:26" ht="15.75" customHeight="1" x14ac:dyDescent="0.3">
      <c r="A785" s="9"/>
      <c r="B785" s="9"/>
      <c r="C785" s="115"/>
      <c r="D785" s="9"/>
      <c r="E785" s="9"/>
      <c r="F785" s="9"/>
      <c r="G785" s="9"/>
      <c r="H785" s="9"/>
      <c r="I785" s="9"/>
      <c r="J785" s="9"/>
      <c r="K785" s="9"/>
      <c r="L785" s="9"/>
      <c r="M785" s="9"/>
      <c r="N785" s="9"/>
      <c r="O785" s="9"/>
      <c r="P785" s="9"/>
      <c r="Q785" s="9"/>
      <c r="R785" s="9"/>
      <c r="S785" s="9"/>
      <c r="T785" s="9"/>
      <c r="U785" s="9"/>
      <c r="V785" s="9"/>
      <c r="W785" s="9"/>
      <c r="X785" s="9"/>
      <c r="Y785" s="9"/>
      <c r="Z785" s="9"/>
    </row>
    <row r="786" spans="1:26" ht="15.75" customHeight="1" x14ac:dyDescent="0.3">
      <c r="A786" s="9"/>
      <c r="B786" s="9"/>
      <c r="C786" s="115"/>
      <c r="D786" s="9"/>
      <c r="E786" s="9"/>
      <c r="F786" s="9"/>
      <c r="G786" s="9"/>
      <c r="H786" s="9"/>
      <c r="I786" s="9"/>
      <c r="J786" s="9"/>
      <c r="K786" s="9"/>
      <c r="L786" s="9"/>
      <c r="M786" s="9"/>
      <c r="N786" s="9"/>
      <c r="O786" s="9"/>
      <c r="P786" s="9"/>
      <c r="Q786" s="9"/>
      <c r="R786" s="9"/>
      <c r="S786" s="9"/>
      <c r="T786" s="9"/>
      <c r="U786" s="9"/>
      <c r="V786" s="9"/>
      <c r="W786" s="9"/>
      <c r="X786" s="9"/>
      <c r="Y786" s="9"/>
      <c r="Z786" s="9"/>
    </row>
    <row r="787" spans="1:26" ht="15.75" customHeight="1" x14ac:dyDescent="0.3">
      <c r="A787" s="9"/>
      <c r="B787" s="9"/>
      <c r="C787" s="115"/>
      <c r="D787" s="9"/>
      <c r="E787" s="9"/>
      <c r="F787" s="9"/>
      <c r="G787" s="9"/>
      <c r="H787" s="9"/>
      <c r="I787" s="9"/>
      <c r="J787" s="9"/>
      <c r="K787" s="9"/>
      <c r="L787" s="9"/>
      <c r="M787" s="9"/>
      <c r="N787" s="9"/>
      <c r="O787" s="9"/>
      <c r="P787" s="9"/>
      <c r="Q787" s="9"/>
      <c r="R787" s="9"/>
      <c r="S787" s="9"/>
      <c r="T787" s="9"/>
      <c r="U787" s="9"/>
      <c r="V787" s="9"/>
      <c r="W787" s="9"/>
      <c r="X787" s="9"/>
      <c r="Y787" s="9"/>
      <c r="Z787" s="9"/>
    </row>
    <row r="788" spans="1:26" ht="15.75" customHeight="1" x14ac:dyDescent="0.3">
      <c r="A788" s="9"/>
      <c r="B788" s="9"/>
      <c r="C788" s="115"/>
      <c r="D788" s="9"/>
      <c r="E788" s="9"/>
      <c r="F788" s="9"/>
      <c r="G788" s="9"/>
      <c r="H788" s="9"/>
      <c r="I788" s="9"/>
      <c r="J788" s="9"/>
      <c r="K788" s="9"/>
      <c r="L788" s="9"/>
      <c r="M788" s="9"/>
      <c r="N788" s="9"/>
      <c r="O788" s="9"/>
      <c r="P788" s="9"/>
      <c r="Q788" s="9"/>
      <c r="R788" s="9"/>
      <c r="S788" s="9"/>
      <c r="T788" s="9"/>
      <c r="U788" s="9"/>
      <c r="V788" s="9"/>
      <c r="W788" s="9"/>
      <c r="X788" s="9"/>
      <c r="Y788" s="9"/>
      <c r="Z788" s="9"/>
    </row>
    <row r="789" spans="1:26" ht="15.75" customHeight="1" x14ac:dyDescent="0.3">
      <c r="A789" s="9"/>
      <c r="B789" s="9"/>
      <c r="C789" s="115"/>
      <c r="D789" s="9"/>
      <c r="E789" s="9"/>
      <c r="F789" s="9"/>
      <c r="G789" s="9"/>
      <c r="H789" s="9"/>
      <c r="I789" s="9"/>
      <c r="J789" s="9"/>
      <c r="K789" s="9"/>
      <c r="L789" s="9"/>
      <c r="M789" s="9"/>
      <c r="N789" s="9"/>
      <c r="O789" s="9"/>
      <c r="P789" s="9"/>
      <c r="Q789" s="9"/>
      <c r="R789" s="9"/>
      <c r="S789" s="9"/>
      <c r="T789" s="9"/>
      <c r="U789" s="9"/>
      <c r="V789" s="9"/>
      <c r="W789" s="9"/>
      <c r="X789" s="9"/>
      <c r="Y789" s="9"/>
      <c r="Z789" s="9"/>
    </row>
    <row r="790" spans="1:26" ht="15.75" customHeight="1" x14ac:dyDescent="0.3">
      <c r="A790" s="9"/>
      <c r="B790" s="9"/>
      <c r="C790" s="115"/>
      <c r="D790" s="9"/>
      <c r="E790" s="9"/>
      <c r="F790" s="9"/>
      <c r="G790" s="9"/>
      <c r="H790" s="9"/>
      <c r="I790" s="9"/>
      <c r="J790" s="9"/>
      <c r="K790" s="9"/>
      <c r="L790" s="9"/>
      <c r="M790" s="9"/>
      <c r="N790" s="9"/>
      <c r="O790" s="9"/>
      <c r="P790" s="9"/>
      <c r="Q790" s="9"/>
      <c r="R790" s="9"/>
      <c r="S790" s="9"/>
      <c r="T790" s="9"/>
      <c r="U790" s="9"/>
      <c r="V790" s="9"/>
      <c r="W790" s="9"/>
      <c r="X790" s="9"/>
      <c r="Y790" s="9"/>
      <c r="Z790" s="9"/>
    </row>
    <row r="791" spans="1:26" ht="15.75" customHeight="1" x14ac:dyDescent="0.3">
      <c r="A791" s="9"/>
      <c r="B791" s="9"/>
      <c r="C791" s="115"/>
      <c r="D791" s="9"/>
      <c r="E791" s="9"/>
      <c r="F791" s="9"/>
      <c r="G791" s="9"/>
      <c r="H791" s="9"/>
      <c r="I791" s="9"/>
      <c r="J791" s="9"/>
      <c r="K791" s="9"/>
      <c r="L791" s="9"/>
      <c r="M791" s="9"/>
      <c r="N791" s="9"/>
      <c r="O791" s="9"/>
      <c r="P791" s="9"/>
      <c r="Q791" s="9"/>
      <c r="R791" s="9"/>
      <c r="S791" s="9"/>
      <c r="T791" s="9"/>
      <c r="U791" s="9"/>
      <c r="V791" s="9"/>
      <c r="W791" s="9"/>
      <c r="X791" s="9"/>
      <c r="Y791" s="9"/>
      <c r="Z791" s="9"/>
    </row>
    <row r="792" spans="1:26" ht="15.75" customHeight="1" x14ac:dyDescent="0.3">
      <c r="A792" s="9"/>
      <c r="B792" s="9"/>
      <c r="C792" s="115"/>
      <c r="D792" s="9"/>
      <c r="E792" s="9"/>
      <c r="F792" s="9"/>
      <c r="G792" s="9"/>
      <c r="H792" s="9"/>
      <c r="I792" s="9"/>
      <c r="J792" s="9"/>
      <c r="K792" s="9"/>
      <c r="L792" s="9"/>
      <c r="M792" s="9"/>
      <c r="N792" s="9"/>
      <c r="O792" s="9"/>
      <c r="P792" s="9"/>
      <c r="Q792" s="9"/>
      <c r="R792" s="9"/>
      <c r="S792" s="9"/>
      <c r="T792" s="9"/>
      <c r="U792" s="9"/>
      <c r="V792" s="9"/>
      <c r="W792" s="9"/>
      <c r="X792" s="9"/>
      <c r="Y792" s="9"/>
      <c r="Z792" s="9"/>
    </row>
    <row r="793" spans="1:26" ht="15.75" customHeight="1" x14ac:dyDescent="0.3">
      <c r="A793" s="9"/>
      <c r="B793" s="9"/>
      <c r="C793" s="115"/>
      <c r="D793" s="9"/>
      <c r="E793" s="9"/>
      <c r="F793" s="9"/>
      <c r="G793" s="9"/>
      <c r="H793" s="9"/>
      <c r="I793" s="9"/>
      <c r="J793" s="9"/>
      <c r="K793" s="9"/>
      <c r="L793" s="9"/>
      <c r="M793" s="9"/>
      <c r="N793" s="9"/>
      <c r="O793" s="9"/>
      <c r="P793" s="9"/>
      <c r="Q793" s="9"/>
      <c r="R793" s="9"/>
      <c r="S793" s="9"/>
      <c r="T793" s="9"/>
      <c r="U793" s="9"/>
      <c r="V793" s="9"/>
      <c r="W793" s="9"/>
      <c r="X793" s="9"/>
      <c r="Y793" s="9"/>
      <c r="Z793" s="9"/>
    </row>
    <row r="794" spans="1:26" ht="15.75" customHeight="1" x14ac:dyDescent="0.3">
      <c r="A794" s="9"/>
      <c r="B794" s="9"/>
      <c r="C794" s="115"/>
      <c r="D794" s="9"/>
      <c r="E794" s="9"/>
      <c r="F794" s="9"/>
      <c r="G794" s="9"/>
      <c r="H794" s="9"/>
      <c r="I794" s="9"/>
      <c r="J794" s="9"/>
      <c r="K794" s="9"/>
      <c r="L794" s="9"/>
      <c r="M794" s="9"/>
      <c r="N794" s="9"/>
      <c r="O794" s="9"/>
      <c r="P794" s="9"/>
      <c r="Q794" s="9"/>
      <c r="R794" s="9"/>
      <c r="S794" s="9"/>
      <c r="T794" s="9"/>
      <c r="U794" s="9"/>
      <c r="V794" s="9"/>
      <c r="W794" s="9"/>
      <c r="X794" s="9"/>
      <c r="Y794" s="9"/>
      <c r="Z794" s="9"/>
    </row>
    <row r="795" spans="1:26" ht="15.75" customHeight="1" x14ac:dyDescent="0.3">
      <c r="A795" s="9"/>
      <c r="B795" s="9"/>
      <c r="C795" s="115"/>
      <c r="D795" s="9"/>
      <c r="E795" s="9"/>
      <c r="F795" s="9"/>
      <c r="G795" s="9"/>
      <c r="H795" s="9"/>
      <c r="I795" s="9"/>
      <c r="J795" s="9"/>
      <c r="K795" s="9"/>
      <c r="L795" s="9"/>
      <c r="M795" s="9"/>
      <c r="N795" s="9"/>
      <c r="O795" s="9"/>
      <c r="P795" s="9"/>
      <c r="Q795" s="9"/>
      <c r="R795" s="9"/>
      <c r="S795" s="9"/>
      <c r="T795" s="9"/>
      <c r="U795" s="9"/>
      <c r="V795" s="9"/>
      <c r="W795" s="9"/>
      <c r="X795" s="9"/>
      <c r="Y795" s="9"/>
      <c r="Z795" s="9"/>
    </row>
    <row r="796" spans="1:26" ht="15.75" customHeight="1" x14ac:dyDescent="0.3">
      <c r="A796" s="9"/>
      <c r="B796" s="9"/>
      <c r="C796" s="115"/>
      <c r="D796" s="9"/>
      <c r="E796" s="9"/>
      <c r="F796" s="9"/>
      <c r="G796" s="9"/>
      <c r="H796" s="9"/>
      <c r="I796" s="9"/>
      <c r="J796" s="9"/>
      <c r="K796" s="9"/>
      <c r="L796" s="9"/>
      <c r="M796" s="9"/>
      <c r="N796" s="9"/>
      <c r="O796" s="9"/>
      <c r="P796" s="9"/>
      <c r="Q796" s="9"/>
      <c r="R796" s="9"/>
      <c r="S796" s="9"/>
      <c r="T796" s="9"/>
      <c r="U796" s="9"/>
      <c r="V796" s="9"/>
      <c r="W796" s="9"/>
      <c r="X796" s="9"/>
      <c r="Y796" s="9"/>
      <c r="Z796" s="9"/>
    </row>
    <row r="797" spans="1:26" ht="15.75" customHeight="1" x14ac:dyDescent="0.3">
      <c r="A797" s="9"/>
      <c r="B797" s="9"/>
      <c r="C797" s="115"/>
      <c r="D797" s="9"/>
      <c r="E797" s="9"/>
      <c r="F797" s="9"/>
      <c r="G797" s="9"/>
      <c r="H797" s="9"/>
      <c r="I797" s="9"/>
      <c r="J797" s="9"/>
      <c r="K797" s="9"/>
      <c r="L797" s="9"/>
      <c r="M797" s="9"/>
      <c r="N797" s="9"/>
      <c r="O797" s="9"/>
      <c r="P797" s="9"/>
      <c r="Q797" s="9"/>
      <c r="R797" s="9"/>
      <c r="S797" s="9"/>
      <c r="T797" s="9"/>
      <c r="U797" s="9"/>
      <c r="V797" s="9"/>
      <c r="W797" s="9"/>
      <c r="X797" s="9"/>
      <c r="Y797" s="9"/>
      <c r="Z797" s="9"/>
    </row>
    <row r="798" spans="1:26" ht="15.75" customHeight="1" x14ac:dyDescent="0.3">
      <c r="A798" s="9"/>
      <c r="B798" s="9"/>
      <c r="C798" s="115"/>
      <c r="D798" s="9"/>
      <c r="E798" s="9"/>
      <c r="F798" s="9"/>
      <c r="G798" s="9"/>
      <c r="H798" s="9"/>
      <c r="I798" s="9"/>
      <c r="J798" s="9"/>
      <c r="K798" s="9"/>
      <c r="L798" s="9"/>
      <c r="M798" s="9"/>
      <c r="N798" s="9"/>
      <c r="O798" s="9"/>
      <c r="P798" s="9"/>
      <c r="Q798" s="9"/>
      <c r="R798" s="9"/>
      <c r="S798" s="9"/>
      <c r="T798" s="9"/>
      <c r="U798" s="9"/>
      <c r="V798" s="9"/>
      <c r="W798" s="9"/>
      <c r="X798" s="9"/>
      <c r="Y798" s="9"/>
      <c r="Z798" s="9"/>
    </row>
    <row r="799" spans="1:26" ht="15.75" customHeight="1" x14ac:dyDescent="0.3">
      <c r="A799" s="9"/>
      <c r="B799" s="9"/>
      <c r="C799" s="115"/>
      <c r="D799" s="9"/>
      <c r="E799" s="9"/>
      <c r="F799" s="9"/>
      <c r="G799" s="9"/>
      <c r="H799" s="9"/>
      <c r="I799" s="9"/>
      <c r="J799" s="9"/>
      <c r="K799" s="9"/>
      <c r="L799" s="9"/>
      <c r="M799" s="9"/>
      <c r="N799" s="9"/>
      <c r="O799" s="9"/>
      <c r="P799" s="9"/>
      <c r="Q799" s="9"/>
      <c r="R799" s="9"/>
      <c r="S799" s="9"/>
      <c r="T799" s="9"/>
      <c r="U799" s="9"/>
      <c r="V799" s="9"/>
      <c r="W799" s="9"/>
      <c r="X799" s="9"/>
      <c r="Y799" s="9"/>
      <c r="Z799" s="9"/>
    </row>
    <row r="800" spans="1:26" ht="15.75" customHeight="1" x14ac:dyDescent="0.3">
      <c r="A800" s="9"/>
      <c r="B800" s="9"/>
      <c r="C800" s="115"/>
      <c r="D800" s="9"/>
      <c r="E800" s="9"/>
      <c r="F800" s="9"/>
      <c r="G800" s="9"/>
      <c r="H800" s="9"/>
      <c r="I800" s="9"/>
      <c r="J800" s="9"/>
      <c r="K800" s="9"/>
      <c r="L800" s="9"/>
      <c r="M800" s="9"/>
      <c r="N800" s="9"/>
      <c r="O800" s="9"/>
      <c r="P800" s="9"/>
      <c r="Q800" s="9"/>
      <c r="R800" s="9"/>
      <c r="S800" s="9"/>
      <c r="T800" s="9"/>
      <c r="U800" s="9"/>
      <c r="V800" s="9"/>
      <c r="W800" s="9"/>
      <c r="X800" s="9"/>
      <c r="Y800" s="9"/>
      <c r="Z800" s="9"/>
    </row>
    <row r="801" spans="1:26" ht="15.75" customHeight="1" x14ac:dyDescent="0.3">
      <c r="A801" s="9"/>
      <c r="B801" s="9"/>
      <c r="C801" s="115"/>
      <c r="D801" s="9"/>
      <c r="E801" s="9"/>
      <c r="F801" s="9"/>
      <c r="G801" s="9"/>
      <c r="H801" s="9"/>
      <c r="I801" s="9"/>
      <c r="J801" s="9"/>
      <c r="K801" s="9"/>
      <c r="L801" s="9"/>
      <c r="M801" s="9"/>
      <c r="N801" s="9"/>
      <c r="O801" s="9"/>
      <c r="P801" s="9"/>
      <c r="Q801" s="9"/>
      <c r="R801" s="9"/>
      <c r="S801" s="9"/>
      <c r="T801" s="9"/>
      <c r="U801" s="9"/>
      <c r="V801" s="9"/>
      <c r="W801" s="9"/>
      <c r="X801" s="9"/>
      <c r="Y801" s="9"/>
      <c r="Z801" s="9"/>
    </row>
    <row r="802" spans="1:26" ht="15.75" customHeight="1" x14ac:dyDescent="0.3">
      <c r="A802" s="9"/>
      <c r="B802" s="9"/>
      <c r="C802" s="115"/>
      <c r="D802" s="9"/>
      <c r="E802" s="9"/>
      <c r="F802" s="9"/>
      <c r="G802" s="9"/>
      <c r="H802" s="9"/>
      <c r="I802" s="9"/>
      <c r="J802" s="9"/>
      <c r="K802" s="9"/>
      <c r="L802" s="9"/>
      <c r="M802" s="9"/>
      <c r="N802" s="9"/>
      <c r="O802" s="9"/>
      <c r="P802" s="9"/>
      <c r="Q802" s="9"/>
      <c r="R802" s="9"/>
      <c r="S802" s="9"/>
      <c r="T802" s="9"/>
      <c r="U802" s="9"/>
      <c r="V802" s="9"/>
      <c r="W802" s="9"/>
      <c r="X802" s="9"/>
      <c r="Y802" s="9"/>
      <c r="Z802" s="9"/>
    </row>
    <row r="803" spans="1:26" ht="15.75" customHeight="1" x14ac:dyDescent="0.3">
      <c r="A803" s="9"/>
      <c r="B803" s="9"/>
      <c r="C803" s="115"/>
      <c r="D803" s="9"/>
      <c r="E803" s="9"/>
      <c r="F803" s="9"/>
      <c r="G803" s="9"/>
      <c r="H803" s="9"/>
      <c r="I803" s="9"/>
      <c r="J803" s="9"/>
      <c r="K803" s="9"/>
      <c r="L803" s="9"/>
      <c r="M803" s="9"/>
      <c r="N803" s="9"/>
      <c r="O803" s="9"/>
      <c r="P803" s="9"/>
      <c r="Q803" s="9"/>
      <c r="R803" s="9"/>
      <c r="S803" s="9"/>
      <c r="T803" s="9"/>
      <c r="U803" s="9"/>
      <c r="V803" s="9"/>
      <c r="W803" s="9"/>
      <c r="X803" s="9"/>
      <c r="Y803" s="9"/>
      <c r="Z803" s="9"/>
    </row>
    <row r="804" spans="1:26" ht="15.75" customHeight="1" x14ac:dyDescent="0.3">
      <c r="A804" s="9"/>
      <c r="B804" s="9"/>
      <c r="C804" s="115"/>
      <c r="D804" s="9"/>
      <c r="E804" s="9"/>
      <c r="F804" s="9"/>
      <c r="G804" s="9"/>
      <c r="H804" s="9"/>
      <c r="I804" s="9"/>
      <c r="J804" s="9"/>
      <c r="K804" s="9"/>
      <c r="L804" s="9"/>
      <c r="M804" s="9"/>
      <c r="N804" s="9"/>
      <c r="O804" s="9"/>
      <c r="P804" s="9"/>
      <c r="Q804" s="9"/>
      <c r="R804" s="9"/>
      <c r="S804" s="9"/>
      <c r="T804" s="9"/>
      <c r="U804" s="9"/>
      <c r="V804" s="9"/>
      <c r="W804" s="9"/>
      <c r="X804" s="9"/>
      <c r="Y804" s="9"/>
      <c r="Z804" s="9"/>
    </row>
    <row r="805" spans="1:26" ht="15.75" customHeight="1" x14ac:dyDescent="0.3">
      <c r="A805" s="9"/>
      <c r="B805" s="9"/>
      <c r="C805" s="115"/>
      <c r="D805" s="9"/>
      <c r="E805" s="9"/>
      <c r="F805" s="9"/>
      <c r="G805" s="9"/>
      <c r="H805" s="9"/>
      <c r="I805" s="9"/>
      <c r="J805" s="9"/>
      <c r="K805" s="9"/>
      <c r="L805" s="9"/>
      <c r="M805" s="9"/>
      <c r="N805" s="9"/>
      <c r="O805" s="9"/>
      <c r="P805" s="9"/>
      <c r="Q805" s="9"/>
      <c r="R805" s="9"/>
      <c r="S805" s="9"/>
      <c r="T805" s="9"/>
      <c r="U805" s="9"/>
      <c r="V805" s="9"/>
      <c r="W805" s="9"/>
      <c r="X805" s="9"/>
      <c r="Y805" s="9"/>
      <c r="Z805" s="9"/>
    </row>
    <row r="806" spans="1:26" ht="15.75" customHeight="1" x14ac:dyDescent="0.3">
      <c r="A806" s="9"/>
      <c r="B806" s="9"/>
      <c r="C806" s="115"/>
      <c r="D806" s="9"/>
      <c r="E806" s="9"/>
      <c r="F806" s="9"/>
      <c r="G806" s="9"/>
      <c r="H806" s="9"/>
      <c r="I806" s="9"/>
      <c r="J806" s="9"/>
      <c r="K806" s="9"/>
      <c r="L806" s="9"/>
      <c r="M806" s="9"/>
      <c r="N806" s="9"/>
      <c r="O806" s="9"/>
      <c r="P806" s="9"/>
      <c r="Q806" s="9"/>
      <c r="R806" s="9"/>
      <c r="S806" s="9"/>
      <c r="T806" s="9"/>
      <c r="U806" s="9"/>
      <c r="V806" s="9"/>
      <c r="W806" s="9"/>
      <c r="X806" s="9"/>
      <c r="Y806" s="9"/>
      <c r="Z806" s="9"/>
    </row>
    <row r="807" spans="1:26" ht="15.75" customHeight="1" x14ac:dyDescent="0.3">
      <c r="A807" s="9"/>
      <c r="B807" s="9"/>
      <c r="C807" s="115"/>
      <c r="D807" s="9"/>
      <c r="E807" s="9"/>
      <c r="F807" s="9"/>
      <c r="G807" s="9"/>
      <c r="H807" s="9"/>
      <c r="I807" s="9"/>
      <c r="J807" s="9"/>
      <c r="K807" s="9"/>
      <c r="L807" s="9"/>
      <c r="M807" s="9"/>
      <c r="N807" s="9"/>
      <c r="O807" s="9"/>
      <c r="P807" s="9"/>
      <c r="Q807" s="9"/>
      <c r="R807" s="9"/>
      <c r="S807" s="9"/>
      <c r="T807" s="9"/>
      <c r="U807" s="9"/>
      <c r="V807" s="9"/>
      <c r="W807" s="9"/>
      <c r="X807" s="9"/>
      <c r="Y807" s="9"/>
      <c r="Z807" s="9"/>
    </row>
    <row r="808" spans="1:26" ht="15.75" customHeight="1" x14ac:dyDescent="0.3">
      <c r="A808" s="9"/>
      <c r="B808" s="9"/>
      <c r="C808" s="115"/>
      <c r="D808" s="9"/>
      <c r="E808" s="9"/>
      <c r="F808" s="9"/>
      <c r="G808" s="9"/>
      <c r="H808" s="9"/>
      <c r="I808" s="9"/>
      <c r="J808" s="9"/>
      <c r="K808" s="9"/>
      <c r="L808" s="9"/>
      <c r="M808" s="9"/>
      <c r="N808" s="9"/>
      <c r="O808" s="9"/>
      <c r="P808" s="9"/>
      <c r="Q808" s="9"/>
      <c r="R808" s="9"/>
      <c r="S808" s="9"/>
      <c r="T808" s="9"/>
      <c r="U808" s="9"/>
      <c r="V808" s="9"/>
      <c r="W808" s="9"/>
      <c r="X808" s="9"/>
      <c r="Y808" s="9"/>
      <c r="Z808" s="9"/>
    </row>
    <row r="809" spans="1:26" ht="15.75" customHeight="1" x14ac:dyDescent="0.3">
      <c r="A809" s="9"/>
      <c r="B809" s="9"/>
      <c r="C809" s="115"/>
      <c r="D809" s="9"/>
      <c r="E809" s="9"/>
      <c r="F809" s="9"/>
      <c r="G809" s="9"/>
      <c r="H809" s="9"/>
      <c r="I809" s="9"/>
      <c r="J809" s="9"/>
      <c r="K809" s="9"/>
      <c r="L809" s="9"/>
      <c r="M809" s="9"/>
      <c r="N809" s="9"/>
      <c r="O809" s="9"/>
      <c r="P809" s="9"/>
      <c r="Q809" s="9"/>
      <c r="R809" s="9"/>
      <c r="S809" s="9"/>
      <c r="T809" s="9"/>
      <c r="U809" s="9"/>
      <c r="V809" s="9"/>
      <c r="W809" s="9"/>
      <c r="X809" s="9"/>
      <c r="Y809" s="9"/>
      <c r="Z809" s="9"/>
    </row>
    <row r="810" spans="1:26" ht="15.75" customHeight="1" x14ac:dyDescent="0.3">
      <c r="A810" s="9"/>
      <c r="B810" s="9"/>
      <c r="C810" s="115"/>
      <c r="D810" s="9"/>
      <c r="E810" s="9"/>
      <c r="F810" s="9"/>
      <c r="G810" s="9"/>
      <c r="H810" s="9"/>
      <c r="I810" s="9"/>
      <c r="J810" s="9"/>
      <c r="K810" s="9"/>
      <c r="L810" s="9"/>
      <c r="M810" s="9"/>
      <c r="N810" s="9"/>
      <c r="O810" s="9"/>
      <c r="P810" s="9"/>
      <c r="Q810" s="9"/>
      <c r="R810" s="9"/>
      <c r="S810" s="9"/>
      <c r="T810" s="9"/>
      <c r="U810" s="9"/>
      <c r="V810" s="9"/>
      <c r="W810" s="9"/>
      <c r="X810" s="9"/>
      <c r="Y810" s="9"/>
      <c r="Z810" s="9"/>
    </row>
    <row r="811" spans="1:26" ht="15.75" customHeight="1" x14ac:dyDescent="0.3">
      <c r="A811" s="9"/>
      <c r="B811" s="9"/>
      <c r="C811" s="115"/>
      <c r="D811" s="9"/>
      <c r="E811" s="9"/>
      <c r="F811" s="9"/>
      <c r="G811" s="9"/>
      <c r="H811" s="9"/>
      <c r="I811" s="9"/>
      <c r="J811" s="9"/>
      <c r="K811" s="9"/>
      <c r="L811" s="9"/>
      <c r="M811" s="9"/>
      <c r="N811" s="9"/>
      <c r="O811" s="9"/>
      <c r="P811" s="9"/>
      <c r="Q811" s="9"/>
      <c r="R811" s="9"/>
      <c r="S811" s="9"/>
      <c r="T811" s="9"/>
      <c r="U811" s="9"/>
      <c r="V811" s="9"/>
      <c r="W811" s="9"/>
      <c r="X811" s="9"/>
      <c r="Y811" s="9"/>
      <c r="Z811" s="9"/>
    </row>
    <row r="812" spans="1:26" ht="15.75" customHeight="1" x14ac:dyDescent="0.3">
      <c r="A812" s="9"/>
      <c r="B812" s="9"/>
      <c r="C812" s="115"/>
      <c r="D812" s="9"/>
      <c r="E812" s="9"/>
      <c r="F812" s="9"/>
      <c r="G812" s="9"/>
      <c r="H812" s="9"/>
      <c r="I812" s="9"/>
      <c r="J812" s="9"/>
      <c r="K812" s="9"/>
      <c r="L812" s="9"/>
      <c r="M812" s="9"/>
      <c r="N812" s="9"/>
      <c r="O812" s="9"/>
      <c r="P812" s="9"/>
      <c r="Q812" s="9"/>
      <c r="R812" s="9"/>
      <c r="S812" s="9"/>
      <c r="T812" s="9"/>
      <c r="U812" s="9"/>
      <c r="V812" s="9"/>
      <c r="W812" s="9"/>
      <c r="X812" s="9"/>
      <c r="Y812" s="9"/>
      <c r="Z812" s="9"/>
    </row>
    <row r="813" spans="1:26" ht="15.75" customHeight="1" x14ac:dyDescent="0.3">
      <c r="A813" s="9"/>
      <c r="B813" s="9"/>
      <c r="C813" s="115"/>
      <c r="D813" s="9"/>
      <c r="E813" s="9"/>
      <c r="F813" s="9"/>
      <c r="G813" s="9"/>
      <c r="H813" s="9"/>
      <c r="I813" s="9"/>
      <c r="J813" s="9"/>
      <c r="K813" s="9"/>
      <c r="L813" s="9"/>
      <c r="M813" s="9"/>
      <c r="N813" s="9"/>
      <c r="O813" s="9"/>
      <c r="P813" s="9"/>
      <c r="Q813" s="9"/>
      <c r="R813" s="9"/>
      <c r="S813" s="9"/>
      <c r="T813" s="9"/>
      <c r="U813" s="9"/>
      <c r="V813" s="9"/>
      <c r="W813" s="9"/>
      <c r="X813" s="9"/>
      <c r="Y813" s="9"/>
      <c r="Z813" s="9"/>
    </row>
    <row r="814" spans="1:26" ht="15.75" customHeight="1" x14ac:dyDescent="0.3">
      <c r="A814" s="9"/>
      <c r="B814" s="9"/>
      <c r="C814" s="115"/>
      <c r="D814" s="9"/>
      <c r="E814" s="9"/>
      <c r="F814" s="9"/>
      <c r="G814" s="9"/>
      <c r="H814" s="9"/>
      <c r="I814" s="9"/>
      <c r="J814" s="9"/>
      <c r="K814" s="9"/>
      <c r="L814" s="9"/>
      <c r="M814" s="9"/>
      <c r="N814" s="9"/>
      <c r="O814" s="9"/>
      <c r="P814" s="9"/>
      <c r="Q814" s="9"/>
      <c r="R814" s="9"/>
      <c r="S814" s="9"/>
      <c r="T814" s="9"/>
      <c r="U814" s="9"/>
      <c r="V814" s="9"/>
      <c r="W814" s="9"/>
      <c r="X814" s="9"/>
      <c r="Y814" s="9"/>
      <c r="Z814" s="9"/>
    </row>
    <row r="815" spans="1:26" ht="15.75" customHeight="1" x14ac:dyDescent="0.3">
      <c r="A815" s="9"/>
      <c r="B815" s="9"/>
      <c r="C815" s="115"/>
      <c r="D815" s="9"/>
      <c r="E815" s="9"/>
      <c r="F815" s="9"/>
      <c r="G815" s="9"/>
      <c r="H815" s="9"/>
      <c r="I815" s="9"/>
      <c r="J815" s="9"/>
      <c r="K815" s="9"/>
      <c r="L815" s="9"/>
      <c r="M815" s="9"/>
      <c r="N815" s="9"/>
      <c r="O815" s="9"/>
      <c r="P815" s="9"/>
      <c r="Q815" s="9"/>
      <c r="R815" s="9"/>
      <c r="S815" s="9"/>
      <c r="T815" s="9"/>
      <c r="U815" s="9"/>
      <c r="V815" s="9"/>
      <c r="W815" s="9"/>
      <c r="X815" s="9"/>
      <c r="Y815" s="9"/>
      <c r="Z815" s="9"/>
    </row>
    <row r="816" spans="1:26" ht="15.75" customHeight="1" x14ac:dyDescent="0.3">
      <c r="A816" s="9"/>
      <c r="B816" s="9"/>
      <c r="C816" s="115"/>
      <c r="D816" s="9"/>
      <c r="E816" s="9"/>
      <c r="F816" s="9"/>
      <c r="G816" s="9"/>
      <c r="H816" s="9"/>
      <c r="I816" s="9"/>
      <c r="J816" s="9"/>
      <c r="K816" s="9"/>
      <c r="L816" s="9"/>
      <c r="M816" s="9"/>
      <c r="N816" s="9"/>
      <c r="O816" s="9"/>
      <c r="P816" s="9"/>
      <c r="Q816" s="9"/>
      <c r="R816" s="9"/>
      <c r="S816" s="9"/>
      <c r="T816" s="9"/>
      <c r="U816" s="9"/>
      <c r="V816" s="9"/>
      <c r="W816" s="9"/>
      <c r="X816" s="9"/>
      <c r="Y816" s="9"/>
      <c r="Z816" s="9"/>
    </row>
    <row r="817" spans="1:26" ht="15.75" customHeight="1" x14ac:dyDescent="0.3">
      <c r="A817" s="9"/>
      <c r="B817" s="9"/>
      <c r="C817" s="115"/>
      <c r="D817" s="9"/>
      <c r="E817" s="9"/>
      <c r="F817" s="9"/>
      <c r="G817" s="9"/>
      <c r="H817" s="9"/>
      <c r="I817" s="9"/>
      <c r="J817" s="9"/>
      <c r="K817" s="9"/>
      <c r="L817" s="9"/>
      <c r="M817" s="9"/>
      <c r="N817" s="9"/>
      <c r="O817" s="9"/>
      <c r="P817" s="9"/>
      <c r="Q817" s="9"/>
      <c r="R817" s="9"/>
      <c r="S817" s="9"/>
      <c r="T817" s="9"/>
      <c r="U817" s="9"/>
      <c r="V817" s="9"/>
      <c r="W817" s="9"/>
      <c r="X817" s="9"/>
      <c r="Y817" s="9"/>
      <c r="Z817" s="9"/>
    </row>
    <row r="818" spans="1:26" ht="15.75" customHeight="1" x14ac:dyDescent="0.3">
      <c r="A818" s="9"/>
      <c r="B818" s="9"/>
      <c r="C818" s="115"/>
      <c r="D818" s="9"/>
      <c r="E818" s="9"/>
      <c r="F818" s="9"/>
      <c r="G818" s="9"/>
      <c r="H818" s="9"/>
      <c r="I818" s="9"/>
      <c r="J818" s="9"/>
      <c r="K818" s="9"/>
      <c r="L818" s="9"/>
      <c r="M818" s="9"/>
      <c r="N818" s="9"/>
      <c r="O818" s="9"/>
      <c r="P818" s="9"/>
      <c r="Q818" s="9"/>
      <c r="R818" s="9"/>
      <c r="S818" s="9"/>
      <c r="T818" s="9"/>
      <c r="U818" s="9"/>
      <c r="V818" s="9"/>
      <c r="W818" s="9"/>
      <c r="X818" s="9"/>
      <c r="Y818" s="9"/>
      <c r="Z818" s="9"/>
    </row>
    <row r="819" spans="1:26" ht="15.75" customHeight="1" x14ac:dyDescent="0.3">
      <c r="A819" s="9"/>
      <c r="B819" s="9"/>
      <c r="C819" s="115"/>
      <c r="D819" s="9"/>
      <c r="E819" s="9"/>
      <c r="F819" s="9"/>
      <c r="G819" s="9"/>
      <c r="H819" s="9"/>
      <c r="I819" s="9"/>
      <c r="J819" s="9"/>
      <c r="K819" s="9"/>
      <c r="L819" s="9"/>
      <c r="M819" s="9"/>
      <c r="N819" s="9"/>
      <c r="O819" s="9"/>
      <c r="P819" s="9"/>
      <c r="Q819" s="9"/>
      <c r="R819" s="9"/>
      <c r="S819" s="9"/>
      <c r="T819" s="9"/>
      <c r="U819" s="9"/>
      <c r="V819" s="9"/>
      <c r="W819" s="9"/>
      <c r="X819" s="9"/>
      <c r="Y819" s="9"/>
      <c r="Z819" s="9"/>
    </row>
    <row r="820" spans="1:26" ht="15.75" customHeight="1" x14ac:dyDescent="0.3">
      <c r="A820" s="9"/>
      <c r="B820" s="9"/>
      <c r="C820" s="115"/>
      <c r="D820" s="9"/>
      <c r="E820" s="9"/>
      <c r="F820" s="9"/>
      <c r="G820" s="9"/>
      <c r="H820" s="9"/>
      <c r="I820" s="9"/>
      <c r="J820" s="9"/>
      <c r="K820" s="9"/>
      <c r="L820" s="9"/>
      <c r="M820" s="9"/>
      <c r="N820" s="9"/>
      <c r="O820" s="9"/>
      <c r="P820" s="9"/>
      <c r="Q820" s="9"/>
      <c r="R820" s="9"/>
      <c r="S820" s="9"/>
      <c r="T820" s="9"/>
      <c r="U820" s="9"/>
      <c r="V820" s="9"/>
      <c r="W820" s="9"/>
      <c r="X820" s="9"/>
      <c r="Y820" s="9"/>
      <c r="Z820" s="9"/>
    </row>
    <row r="821" spans="1:26" ht="15.75" customHeight="1" x14ac:dyDescent="0.3">
      <c r="A821" s="9"/>
      <c r="B821" s="9"/>
      <c r="C821" s="115"/>
      <c r="D821" s="9"/>
      <c r="E821" s="9"/>
      <c r="F821" s="9"/>
      <c r="G821" s="9"/>
      <c r="H821" s="9"/>
      <c r="I821" s="9"/>
      <c r="J821" s="9"/>
      <c r="K821" s="9"/>
      <c r="L821" s="9"/>
      <c r="M821" s="9"/>
      <c r="N821" s="9"/>
      <c r="O821" s="9"/>
      <c r="P821" s="9"/>
      <c r="Q821" s="9"/>
      <c r="R821" s="9"/>
      <c r="S821" s="9"/>
      <c r="T821" s="9"/>
      <c r="U821" s="9"/>
      <c r="V821" s="9"/>
      <c r="W821" s="9"/>
      <c r="X821" s="9"/>
      <c r="Y821" s="9"/>
      <c r="Z821" s="9"/>
    </row>
    <row r="822" spans="1:26" ht="15.75" customHeight="1" x14ac:dyDescent="0.3">
      <c r="A822" s="9"/>
      <c r="B822" s="9"/>
      <c r="C822" s="115"/>
      <c r="D822" s="9"/>
      <c r="E822" s="9"/>
      <c r="F822" s="9"/>
      <c r="G822" s="9"/>
      <c r="H822" s="9"/>
      <c r="I822" s="9"/>
      <c r="J822" s="9"/>
      <c r="K822" s="9"/>
      <c r="L822" s="9"/>
      <c r="M822" s="9"/>
      <c r="N822" s="9"/>
      <c r="O822" s="9"/>
      <c r="P822" s="9"/>
      <c r="Q822" s="9"/>
      <c r="R822" s="9"/>
      <c r="S822" s="9"/>
      <c r="T822" s="9"/>
      <c r="U822" s="9"/>
      <c r="V822" s="9"/>
      <c r="W822" s="9"/>
      <c r="X822" s="9"/>
      <c r="Y822" s="9"/>
      <c r="Z822" s="9"/>
    </row>
    <row r="823" spans="1:26" ht="15.75" customHeight="1" x14ac:dyDescent="0.3">
      <c r="A823" s="9"/>
      <c r="B823" s="9"/>
      <c r="C823" s="115"/>
      <c r="D823" s="9"/>
      <c r="E823" s="9"/>
      <c r="F823" s="9"/>
      <c r="G823" s="9"/>
      <c r="H823" s="9"/>
      <c r="I823" s="9"/>
      <c r="J823" s="9"/>
      <c r="K823" s="9"/>
      <c r="L823" s="9"/>
      <c r="M823" s="9"/>
      <c r="N823" s="9"/>
      <c r="O823" s="9"/>
      <c r="P823" s="9"/>
      <c r="Q823" s="9"/>
      <c r="R823" s="9"/>
      <c r="S823" s="9"/>
      <c r="T823" s="9"/>
      <c r="U823" s="9"/>
      <c r="V823" s="9"/>
      <c r="W823" s="9"/>
      <c r="X823" s="9"/>
      <c r="Y823" s="9"/>
      <c r="Z823" s="9"/>
    </row>
    <row r="824" spans="1:26" ht="15.75" customHeight="1" x14ac:dyDescent="0.3">
      <c r="A824" s="9"/>
      <c r="B824" s="9"/>
      <c r="C824" s="115"/>
      <c r="D824" s="9"/>
      <c r="E824" s="9"/>
      <c r="F824" s="9"/>
      <c r="G824" s="9"/>
      <c r="H824" s="9"/>
      <c r="I824" s="9"/>
      <c r="J824" s="9"/>
      <c r="K824" s="9"/>
      <c r="L824" s="9"/>
      <c r="M824" s="9"/>
      <c r="N824" s="9"/>
      <c r="O824" s="9"/>
      <c r="P824" s="9"/>
      <c r="Q824" s="9"/>
      <c r="R824" s="9"/>
      <c r="S824" s="9"/>
      <c r="T824" s="9"/>
      <c r="U824" s="9"/>
      <c r="V824" s="9"/>
      <c r="W824" s="9"/>
      <c r="X824" s="9"/>
      <c r="Y824" s="9"/>
      <c r="Z824" s="9"/>
    </row>
    <row r="825" spans="1:26" ht="15.75" customHeight="1" x14ac:dyDescent="0.3">
      <c r="A825" s="9"/>
      <c r="B825" s="9"/>
      <c r="C825" s="115"/>
      <c r="D825" s="9"/>
      <c r="E825" s="9"/>
      <c r="F825" s="9"/>
      <c r="G825" s="9"/>
      <c r="H825" s="9"/>
      <c r="I825" s="9"/>
      <c r="J825" s="9"/>
      <c r="K825" s="9"/>
      <c r="L825" s="9"/>
      <c r="M825" s="9"/>
      <c r="N825" s="9"/>
      <c r="O825" s="9"/>
      <c r="P825" s="9"/>
      <c r="Q825" s="9"/>
      <c r="R825" s="9"/>
      <c r="S825" s="9"/>
      <c r="T825" s="9"/>
      <c r="U825" s="9"/>
      <c r="V825" s="9"/>
      <c r="W825" s="9"/>
      <c r="X825" s="9"/>
      <c r="Y825" s="9"/>
      <c r="Z825" s="9"/>
    </row>
    <row r="826" spans="1:26" ht="15.75" customHeight="1" x14ac:dyDescent="0.3">
      <c r="A826" s="9"/>
      <c r="B826" s="9"/>
      <c r="C826" s="115"/>
      <c r="D826" s="9"/>
      <c r="E826" s="9"/>
      <c r="F826" s="9"/>
      <c r="G826" s="9"/>
      <c r="H826" s="9"/>
      <c r="I826" s="9"/>
      <c r="J826" s="9"/>
      <c r="K826" s="9"/>
      <c r="L826" s="9"/>
      <c r="M826" s="9"/>
      <c r="N826" s="9"/>
      <c r="O826" s="9"/>
      <c r="P826" s="9"/>
      <c r="Q826" s="9"/>
      <c r="R826" s="9"/>
      <c r="S826" s="9"/>
      <c r="T826" s="9"/>
      <c r="U826" s="9"/>
      <c r="V826" s="9"/>
      <c r="W826" s="9"/>
      <c r="X826" s="9"/>
      <c r="Y826" s="9"/>
      <c r="Z826" s="9"/>
    </row>
    <row r="827" spans="1:26" ht="15.75" customHeight="1" x14ac:dyDescent="0.3">
      <c r="A827" s="9"/>
      <c r="B827" s="9"/>
      <c r="C827" s="115"/>
      <c r="D827" s="9"/>
      <c r="E827" s="9"/>
      <c r="F827" s="9"/>
      <c r="G827" s="9"/>
      <c r="H827" s="9"/>
      <c r="I827" s="9"/>
      <c r="J827" s="9"/>
      <c r="K827" s="9"/>
      <c r="L827" s="9"/>
      <c r="M827" s="9"/>
      <c r="N827" s="9"/>
      <c r="O827" s="9"/>
      <c r="P827" s="9"/>
      <c r="Q827" s="9"/>
      <c r="R827" s="9"/>
      <c r="S827" s="9"/>
      <c r="T827" s="9"/>
      <c r="U827" s="9"/>
      <c r="V827" s="9"/>
      <c r="W827" s="9"/>
      <c r="X827" s="9"/>
      <c r="Y827" s="9"/>
      <c r="Z827" s="9"/>
    </row>
    <row r="828" spans="1:26" ht="15.75" customHeight="1" x14ac:dyDescent="0.3">
      <c r="A828" s="9"/>
      <c r="B828" s="9"/>
      <c r="C828" s="115"/>
      <c r="D828" s="9"/>
      <c r="E828" s="9"/>
      <c r="F828" s="9"/>
      <c r="G828" s="9"/>
      <c r="H828" s="9"/>
      <c r="I828" s="9"/>
      <c r="J828" s="9"/>
      <c r="K828" s="9"/>
      <c r="L828" s="9"/>
      <c r="M828" s="9"/>
      <c r="N828" s="9"/>
      <c r="O828" s="9"/>
      <c r="P828" s="9"/>
      <c r="Q828" s="9"/>
      <c r="R828" s="9"/>
      <c r="S828" s="9"/>
      <c r="T828" s="9"/>
      <c r="U828" s="9"/>
      <c r="V828" s="9"/>
      <c r="W828" s="9"/>
      <c r="X828" s="9"/>
      <c r="Y828" s="9"/>
      <c r="Z828" s="9"/>
    </row>
    <row r="829" spans="1:26" ht="15.75" customHeight="1" x14ac:dyDescent="0.3">
      <c r="A829" s="9"/>
      <c r="B829" s="9"/>
      <c r="C829" s="115"/>
      <c r="D829" s="9"/>
      <c r="E829" s="9"/>
      <c r="F829" s="9"/>
      <c r="G829" s="9"/>
      <c r="H829" s="9"/>
      <c r="I829" s="9"/>
      <c r="J829" s="9"/>
      <c r="K829" s="9"/>
      <c r="L829" s="9"/>
      <c r="M829" s="9"/>
      <c r="N829" s="9"/>
      <c r="O829" s="9"/>
      <c r="P829" s="9"/>
      <c r="Q829" s="9"/>
      <c r="R829" s="9"/>
      <c r="S829" s="9"/>
      <c r="T829" s="9"/>
      <c r="U829" s="9"/>
      <c r="V829" s="9"/>
      <c r="W829" s="9"/>
      <c r="X829" s="9"/>
      <c r="Y829" s="9"/>
      <c r="Z829" s="9"/>
    </row>
    <row r="830" spans="1:26" ht="15.75" customHeight="1" x14ac:dyDescent="0.3">
      <c r="A830" s="9"/>
      <c r="B830" s="9"/>
      <c r="C830" s="115"/>
      <c r="D830" s="9"/>
      <c r="E830" s="9"/>
      <c r="F830" s="9"/>
      <c r="G830" s="9"/>
      <c r="H830" s="9"/>
      <c r="I830" s="9"/>
      <c r="J830" s="9"/>
      <c r="K830" s="9"/>
      <c r="L830" s="9"/>
      <c r="M830" s="9"/>
      <c r="N830" s="9"/>
      <c r="O830" s="9"/>
      <c r="P830" s="9"/>
      <c r="Q830" s="9"/>
      <c r="R830" s="9"/>
      <c r="S830" s="9"/>
      <c r="T830" s="9"/>
      <c r="U830" s="9"/>
      <c r="V830" s="9"/>
      <c r="W830" s="9"/>
      <c r="X830" s="9"/>
      <c r="Y830" s="9"/>
      <c r="Z830" s="9"/>
    </row>
    <row r="831" spans="1:26" ht="15.75" customHeight="1" x14ac:dyDescent="0.3">
      <c r="A831" s="9"/>
      <c r="B831" s="9"/>
      <c r="C831" s="115"/>
      <c r="D831" s="9"/>
      <c r="E831" s="9"/>
      <c r="F831" s="9"/>
      <c r="G831" s="9"/>
      <c r="H831" s="9"/>
      <c r="I831" s="9"/>
      <c r="J831" s="9"/>
      <c r="K831" s="9"/>
      <c r="L831" s="9"/>
      <c r="M831" s="9"/>
      <c r="N831" s="9"/>
      <c r="O831" s="9"/>
      <c r="P831" s="9"/>
      <c r="Q831" s="9"/>
      <c r="R831" s="9"/>
      <c r="S831" s="9"/>
      <c r="T831" s="9"/>
      <c r="U831" s="9"/>
      <c r="V831" s="9"/>
      <c r="W831" s="9"/>
      <c r="X831" s="9"/>
      <c r="Y831" s="9"/>
      <c r="Z831" s="9"/>
    </row>
    <row r="832" spans="1:26" ht="15.75" customHeight="1" x14ac:dyDescent="0.3">
      <c r="A832" s="9"/>
      <c r="B832" s="9"/>
      <c r="C832" s="115"/>
      <c r="D832" s="9"/>
      <c r="E832" s="9"/>
      <c r="F832" s="9"/>
      <c r="G832" s="9"/>
      <c r="H832" s="9"/>
      <c r="I832" s="9"/>
      <c r="J832" s="9"/>
      <c r="K832" s="9"/>
      <c r="L832" s="9"/>
      <c r="M832" s="9"/>
      <c r="N832" s="9"/>
      <c r="O832" s="9"/>
      <c r="P832" s="9"/>
      <c r="Q832" s="9"/>
      <c r="R832" s="9"/>
      <c r="S832" s="9"/>
      <c r="T832" s="9"/>
      <c r="U832" s="9"/>
      <c r="V832" s="9"/>
      <c r="W832" s="9"/>
      <c r="X832" s="9"/>
      <c r="Y832" s="9"/>
      <c r="Z832" s="9"/>
    </row>
    <row r="833" spans="1:26" ht="15.75" customHeight="1" x14ac:dyDescent="0.3">
      <c r="A833" s="9"/>
      <c r="B833" s="9"/>
      <c r="C833" s="115"/>
      <c r="D833" s="9"/>
      <c r="E833" s="9"/>
      <c r="F833" s="9"/>
      <c r="G833" s="9"/>
      <c r="H833" s="9"/>
      <c r="I833" s="9"/>
      <c r="J833" s="9"/>
      <c r="K833" s="9"/>
      <c r="L833" s="9"/>
      <c r="M833" s="9"/>
      <c r="N833" s="9"/>
      <c r="O833" s="9"/>
      <c r="P833" s="9"/>
      <c r="Q833" s="9"/>
      <c r="R833" s="9"/>
      <c r="S833" s="9"/>
      <c r="T833" s="9"/>
      <c r="U833" s="9"/>
      <c r="V833" s="9"/>
      <c r="W833" s="9"/>
      <c r="X833" s="9"/>
      <c r="Y833" s="9"/>
      <c r="Z833" s="9"/>
    </row>
    <row r="834" spans="1:26" ht="15.75" customHeight="1" x14ac:dyDescent="0.3">
      <c r="A834" s="9"/>
      <c r="B834" s="9"/>
      <c r="C834" s="115"/>
      <c r="D834" s="9"/>
      <c r="E834" s="9"/>
      <c r="F834" s="9"/>
      <c r="G834" s="9"/>
      <c r="H834" s="9"/>
      <c r="I834" s="9"/>
      <c r="J834" s="9"/>
      <c r="K834" s="9"/>
      <c r="L834" s="9"/>
      <c r="M834" s="9"/>
      <c r="N834" s="9"/>
      <c r="O834" s="9"/>
      <c r="P834" s="9"/>
      <c r="Q834" s="9"/>
      <c r="R834" s="9"/>
      <c r="S834" s="9"/>
      <c r="T834" s="9"/>
      <c r="U834" s="9"/>
      <c r="V834" s="9"/>
      <c r="W834" s="9"/>
      <c r="X834" s="9"/>
      <c r="Y834" s="9"/>
      <c r="Z834" s="9"/>
    </row>
    <row r="835" spans="1:26" ht="15.75" customHeight="1" x14ac:dyDescent="0.3">
      <c r="A835" s="9"/>
      <c r="B835" s="9"/>
      <c r="C835" s="115"/>
      <c r="D835" s="9"/>
      <c r="E835" s="9"/>
      <c r="F835" s="9"/>
      <c r="G835" s="9"/>
      <c r="H835" s="9"/>
      <c r="I835" s="9"/>
      <c r="J835" s="9"/>
      <c r="K835" s="9"/>
      <c r="L835" s="9"/>
      <c r="M835" s="9"/>
      <c r="N835" s="9"/>
      <c r="O835" s="9"/>
      <c r="P835" s="9"/>
      <c r="Q835" s="9"/>
      <c r="R835" s="9"/>
      <c r="S835" s="9"/>
      <c r="T835" s="9"/>
      <c r="U835" s="9"/>
      <c r="V835" s="9"/>
      <c r="W835" s="9"/>
      <c r="X835" s="9"/>
      <c r="Y835" s="9"/>
      <c r="Z835" s="9"/>
    </row>
    <row r="836" spans="1:26" ht="15.75" customHeight="1" x14ac:dyDescent="0.3">
      <c r="A836" s="9"/>
      <c r="B836" s="9"/>
      <c r="C836" s="115"/>
      <c r="D836" s="9"/>
      <c r="E836" s="9"/>
      <c r="F836" s="9"/>
      <c r="G836" s="9"/>
      <c r="H836" s="9"/>
      <c r="I836" s="9"/>
      <c r="J836" s="9"/>
      <c r="K836" s="9"/>
      <c r="L836" s="9"/>
      <c r="M836" s="9"/>
      <c r="N836" s="9"/>
      <c r="O836" s="9"/>
      <c r="P836" s="9"/>
      <c r="Q836" s="9"/>
      <c r="R836" s="9"/>
      <c r="S836" s="9"/>
      <c r="T836" s="9"/>
      <c r="U836" s="9"/>
      <c r="V836" s="9"/>
      <c r="W836" s="9"/>
      <c r="X836" s="9"/>
      <c r="Y836" s="9"/>
      <c r="Z836" s="9"/>
    </row>
    <row r="837" spans="1:26" ht="15.75" customHeight="1" x14ac:dyDescent="0.3">
      <c r="A837" s="9"/>
      <c r="B837" s="9"/>
      <c r="C837" s="115"/>
      <c r="D837" s="9"/>
      <c r="E837" s="9"/>
      <c r="F837" s="9"/>
      <c r="G837" s="9"/>
      <c r="H837" s="9"/>
      <c r="I837" s="9"/>
      <c r="J837" s="9"/>
      <c r="K837" s="9"/>
      <c r="L837" s="9"/>
      <c r="M837" s="9"/>
      <c r="N837" s="9"/>
      <c r="O837" s="9"/>
      <c r="P837" s="9"/>
      <c r="Q837" s="9"/>
      <c r="R837" s="9"/>
      <c r="S837" s="9"/>
      <c r="T837" s="9"/>
      <c r="U837" s="9"/>
      <c r="V837" s="9"/>
      <c r="W837" s="9"/>
      <c r="X837" s="9"/>
      <c r="Y837" s="9"/>
      <c r="Z837" s="9"/>
    </row>
    <row r="838" spans="1:26" ht="15.75" customHeight="1" x14ac:dyDescent="0.3">
      <c r="A838" s="9"/>
      <c r="B838" s="9"/>
      <c r="C838" s="115"/>
      <c r="D838" s="9"/>
      <c r="E838" s="9"/>
      <c r="F838" s="9"/>
      <c r="G838" s="9"/>
      <c r="H838" s="9"/>
      <c r="I838" s="9"/>
      <c r="J838" s="9"/>
      <c r="K838" s="9"/>
      <c r="L838" s="9"/>
      <c r="M838" s="9"/>
      <c r="N838" s="9"/>
      <c r="O838" s="9"/>
      <c r="P838" s="9"/>
      <c r="Q838" s="9"/>
      <c r="R838" s="9"/>
      <c r="S838" s="9"/>
      <c r="T838" s="9"/>
      <c r="U838" s="9"/>
      <c r="V838" s="9"/>
      <c r="W838" s="9"/>
      <c r="X838" s="9"/>
      <c r="Y838" s="9"/>
      <c r="Z838" s="9"/>
    </row>
    <row r="839" spans="1:26" ht="15.75" customHeight="1" x14ac:dyDescent="0.3">
      <c r="A839" s="9"/>
      <c r="B839" s="9"/>
      <c r="C839" s="115"/>
      <c r="D839" s="9"/>
      <c r="E839" s="9"/>
      <c r="F839" s="9"/>
      <c r="G839" s="9"/>
      <c r="H839" s="9"/>
      <c r="I839" s="9"/>
      <c r="J839" s="9"/>
      <c r="K839" s="9"/>
      <c r="L839" s="9"/>
      <c r="M839" s="9"/>
      <c r="N839" s="9"/>
      <c r="O839" s="9"/>
      <c r="P839" s="9"/>
      <c r="Q839" s="9"/>
      <c r="R839" s="9"/>
      <c r="S839" s="9"/>
      <c r="T839" s="9"/>
      <c r="U839" s="9"/>
      <c r="V839" s="9"/>
      <c r="W839" s="9"/>
      <c r="X839" s="9"/>
      <c r="Y839" s="9"/>
      <c r="Z839" s="9"/>
    </row>
    <row r="840" spans="1:26" ht="15.75" customHeight="1" x14ac:dyDescent="0.3">
      <c r="A840" s="9"/>
      <c r="B840" s="9"/>
      <c r="C840" s="115"/>
      <c r="D840" s="9"/>
      <c r="E840" s="9"/>
      <c r="F840" s="9"/>
      <c r="G840" s="9"/>
      <c r="H840" s="9"/>
      <c r="I840" s="9"/>
      <c r="J840" s="9"/>
      <c r="K840" s="9"/>
      <c r="L840" s="9"/>
      <c r="M840" s="9"/>
      <c r="N840" s="9"/>
      <c r="O840" s="9"/>
      <c r="P840" s="9"/>
      <c r="Q840" s="9"/>
      <c r="R840" s="9"/>
      <c r="S840" s="9"/>
      <c r="T840" s="9"/>
      <c r="U840" s="9"/>
      <c r="V840" s="9"/>
      <c r="W840" s="9"/>
      <c r="X840" s="9"/>
      <c r="Y840" s="9"/>
      <c r="Z840" s="9"/>
    </row>
    <row r="841" spans="1:26" ht="15.75" customHeight="1" x14ac:dyDescent="0.3">
      <c r="A841" s="9"/>
      <c r="B841" s="9"/>
      <c r="C841" s="115"/>
      <c r="D841" s="9"/>
      <c r="E841" s="9"/>
      <c r="F841" s="9"/>
      <c r="G841" s="9"/>
      <c r="H841" s="9"/>
      <c r="I841" s="9"/>
      <c r="J841" s="9"/>
      <c r="K841" s="9"/>
      <c r="L841" s="9"/>
      <c r="M841" s="9"/>
      <c r="N841" s="9"/>
      <c r="O841" s="9"/>
      <c r="P841" s="9"/>
      <c r="Q841" s="9"/>
      <c r="R841" s="9"/>
      <c r="S841" s="9"/>
      <c r="T841" s="9"/>
      <c r="U841" s="9"/>
      <c r="V841" s="9"/>
      <c r="W841" s="9"/>
      <c r="X841" s="9"/>
      <c r="Y841" s="9"/>
      <c r="Z841" s="9"/>
    </row>
    <row r="842" spans="1:26" ht="15.75" customHeight="1" x14ac:dyDescent="0.3">
      <c r="A842" s="9"/>
      <c r="B842" s="9"/>
      <c r="C842" s="115"/>
      <c r="D842" s="9"/>
      <c r="E842" s="9"/>
      <c r="F842" s="9"/>
      <c r="G842" s="9"/>
      <c r="H842" s="9"/>
      <c r="I842" s="9"/>
      <c r="J842" s="9"/>
      <c r="K842" s="9"/>
      <c r="L842" s="9"/>
      <c r="M842" s="9"/>
      <c r="N842" s="9"/>
      <c r="O842" s="9"/>
      <c r="P842" s="9"/>
      <c r="Q842" s="9"/>
      <c r="R842" s="9"/>
      <c r="S842" s="9"/>
      <c r="T842" s="9"/>
      <c r="U842" s="9"/>
      <c r="V842" s="9"/>
      <c r="W842" s="9"/>
      <c r="X842" s="9"/>
      <c r="Y842" s="9"/>
      <c r="Z842" s="9"/>
    </row>
    <row r="843" spans="1:26" ht="15.75" customHeight="1" x14ac:dyDescent="0.3">
      <c r="A843" s="9"/>
      <c r="B843" s="9"/>
      <c r="C843" s="115"/>
      <c r="D843" s="9"/>
      <c r="E843" s="9"/>
      <c r="F843" s="9"/>
      <c r="G843" s="9"/>
      <c r="H843" s="9"/>
      <c r="I843" s="9"/>
      <c r="J843" s="9"/>
      <c r="K843" s="9"/>
      <c r="L843" s="9"/>
      <c r="M843" s="9"/>
      <c r="N843" s="9"/>
      <c r="O843" s="9"/>
      <c r="P843" s="9"/>
      <c r="Q843" s="9"/>
      <c r="R843" s="9"/>
      <c r="S843" s="9"/>
      <c r="T843" s="9"/>
      <c r="U843" s="9"/>
      <c r="V843" s="9"/>
      <c r="W843" s="9"/>
      <c r="X843" s="9"/>
      <c r="Y843" s="9"/>
      <c r="Z843" s="9"/>
    </row>
    <row r="844" spans="1:26" ht="15.75" customHeight="1" x14ac:dyDescent="0.3">
      <c r="A844" s="9"/>
      <c r="B844" s="9"/>
      <c r="C844" s="115"/>
      <c r="D844" s="9"/>
      <c r="E844" s="9"/>
      <c r="F844" s="9"/>
      <c r="G844" s="9"/>
      <c r="H844" s="9"/>
      <c r="I844" s="9"/>
      <c r="J844" s="9"/>
      <c r="K844" s="9"/>
      <c r="L844" s="9"/>
      <c r="M844" s="9"/>
      <c r="N844" s="9"/>
      <c r="O844" s="9"/>
      <c r="P844" s="9"/>
      <c r="Q844" s="9"/>
      <c r="R844" s="9"/>
      <c r="S844" s="9"/>
      <c r="T844" s="9"/>
      <c r="U844" s="9"/>
      <c r="V844" s="9"/>
      <c r="W844" s="9"/>
      <c r="X844" s="9"/>
      <c r="Y844" s="9"/>
      <c r="Z844" s="9"/>
    </row>
    <row r="845" spans="1:26" ht="15.75" customHeight="1" x14ac:dyDescent="0.3">
      <c r="A845" s="9"/>
      <c r="B845" s="9"/>
      <c r="C845" s="115"/>
      <c r="D845" s="9"/>
      <c r="E845" s="9"/>
      <c r="F845" s="9"/>
      <c r="G845" s="9"/>
      <c r="H845" s="9"/>
      <c r="I845" s="9"/>
      <c r="J845" s="9"/>
      <c r="K845" s="9"/>
      <c r="L845" s="9"/>
      <c r="M845" s="9"/>
      <c r="N845" s="9"/>
      <c r="O845" s="9"/>
      <c r="P845" s="9"/>
      <c r="Q845" s="9"/>
      <c r="R845" s="9"/>
      <c r="S845" s="9"/>
      <c r="T845" s="9"/>
      <c r="U845" s="9"/>
      <c r="V845" s="9"/>
      <c r="W845" s="9"/>
      <c r="X845" s="9"/>
      <c r="Y845" s="9"/>
      <c r="Z845" s="9"/>
    </row>
    <row r="846" spans="1:26" ht="15.75" customHeight="1" x14ac:dyDescent="0.3">
      <c r="A846" s="9"/>
      <c r="B846" s="9"/>
      <c r="C846" s="115"/>
      <c r="D846" s="9"/>
      <c r="E846" s="9"/>
      <c r="F846" s="9"/>
      <c r="G846" s="9"/>
      <c r="H846" s="9"/>
      <c r="I846" s="9"/>
      <c r="J846" s="9"/>
      <c r="K846" s="9"/>
      <c r="L846" s="9"/>
      <c r="M846" s="9"/>
      <c r="N846" s="9"/>
      <c r="O846" s="9"/>
      <c r="P846" s="9"/>
      <c r="Q846" s="9"/>
      <c r="R846" s="9"/>
      <c r="S846" s="9"/>
      <c r="T846" s="9"/>
      <c r="U846" s="9"/>
      <c r="V846" s="9"/>
      <c r="W846" s="9"/>
      <c r="X846" s="9"/>
      <c r="Y846" s="9"/>
      <c r="Z846" s="9"/>
    </row>
    <row r="847" spans="1:26" ht="15.75" customHeight="1" x14ac:dyDescent="0.3">
      <c r="A847" s="9"/>
      <c r="B847" s="9"/>
      <c r="C847" s="115"/>
      <c r="D847" s="9"/>
      <c r="E847" s="9"/>
      <c r="F847" s="9"/>
      <c r="G847" s="9"/>
      <c r="H847" s="9"/>
      <c r="I847" s="9"/>
      <c r="J847" s="9"/>
      <c r="K847" s="9"/>
      <c r="L847" s="9"/>
      <c r="M847" s="9"/>
      <c r="N847" s="9"/>
      <c r="O847" s="9"/>
      <c r="P847" s="9"/>
      <c r="Q847" s="9"/>
      <c r="R847" s="9"/>
      <c r="S847" s="9"/>
      <c r="T847" s="9"/>
      <c r="U847" s="9"/>
      <c r="V847" s="9"/>
      <c r="W847" s="9"/>
      <c r="X847" s="9"/>
      <c r="Y847" s="9"/>
      <c r="Z847" s="9"/>
    </row>
    <row r="848" spans="1:26" ht="15.75" customHeight="1" x14ac:dyDescent="0.3">
      <c r="A848" s="9"/>
      <c r="B848" s="9"/>
      <c r="C848" s="115"/>
      <c r="D848" s="9"/>
      <c r="E848" s="9"/>
      <c r="F848" s="9"/>
      <c r="G848" s="9"/>
      <c r="H848" s="9"/>
      <c r="I848" s="9"/>
      <c r="J848" s="9"/>
      <c r="K848" s="9"/>
      <c r="L848" s="9"/>
      <c r="M848" s="9"/>
      <c r="N848" s="9"/>
      <c r="O848" s="9"/>
      <c r="P848" s="9"/>
      <c r="Q848" s="9"/>
      <c r="R848" s="9"/>
      <c r="S848" s="9"/>
      <c r="T848" s="9"/>
      <c r="U848" s="9"/>
      <c r="V848" s="9"/>
      <c r="W848" s="9"/>
      <c r="X848" s="9"/>
      <c r="Y848" s="9"/>
      <c r="Z848" s="9"/>
    </row>
    <row r="849" spans="1:26" ht="15.75" customHeight="1" x14ac:dyDescent="0.3">
      <c r="A849" s="9"/>
      <c r="B849" s="9"/>
      <c r="C849" s="115"/>
      <c r="D849" s="9"/>
      <c r="E849" s="9"/>
      <c r="F849" s="9"/>
      <c r="G849" s="9"/>
      <c r="H849" s="9"/>
      <c r="I849" s="9"/>
      <c r="J849" s="9"/>
      <c r="K849" s="9"/>
      <c r="L849" s="9"/>
      <c r="M849" s="9"/>
      <c r="N849" s="9"/>
      <c r="O849" s="9"/>
      <c r="P849" s="9"/>
      <c r="Q849" s="9"/>
      <c r="R849" s="9"/>
      <c r="S849" s="9"/>
      <c r="T849" s="9"/>
      <c r="U849" s="9"/>
      <c r="V849" s="9"/>
      <c r="W849" s="9"/>
      <c r="X849" s="9"/>
      <c r="Y849" s="9"/>
      <c r="Z849" s="9"/>
    </row>
    <row r="850" spans="1:26" ht="15.75" customHeight="1" x14ac:dyDescent="0.3">
      <c r="A850" s="9"/>
      <c r="B850" s="9"/>
      <c r="C850" s="115"/>
      <c r="D850" s="9"/>
      <c r="E850" s="9"/>
      <c r="F850" s="9"/>
      <c r="G850" s="9"/>
      <c r="H850" s="9"/>
      <c r="I850" s="9"/>
      <c r="J850" s="9"/>
      <c r="K850" s="9"/>
      <c r="L850" s="9"/>
      <c r="M850" s="9"/>
      <c r="N850" s="9"/>
      <c r="O850" s="9"/>
      <c r="P850" s="9"/>
      <c r="Q850" s="9"/>
      <c r="R850" s="9"/>
      <c r="S850" s="9"/>
      <c r="T850" s="9"/>
      <c r="U850" s="9"/>
      <c r="V850" s="9"/>
      <c r="W850" s="9"/>
      <c r="X850" s="9"/>
      <c r="Y850" s="9"/>
      <c r="Z850" s="9"/>
    </row>
    <row r="851" spans="1:26" ht="15.75" customHeight="1" x14ac:dyDescent="0.3">
      <c r="A851" s="9"/>
      <c r="B851" s="9"/>
      <c r="C851" s="115"/>
      <c r="D851" s="9"/>
      <c r="E851" s="9"/>
      <c r="F851" s="9"/>
      <c r="G851" s="9"/>
      <c r="H851" s="9"/>
      <c r="I851" s="9"/>
      <c r="J851" s="9"/>
      <c r="K851" s="9"/>
      <c r="L851" s="9"/>
      <c r="M851" s="9"/>
      <c r="N851" s="9"/>
      <c r="O851" s="9"/>
      <c r="P851" s="9"/>
      <c r="Q851" s="9"/>
      <c r="R851" s="9"/>
      <c r="S851" s="9"/>
      <c r="T851" s="9"/>
      <c r="U851" s="9"/>
      <c r="V851" s="9"/>
      <c r="W851" s="9"/>
      <c r="X851" s="9"/>
      <c r="Y851" s="9"/>
      <c r="Z851" s="9"/>
    </row>
    <row r="852" spans="1:26" ht="15.75" customHeight="1" x14ac:dyDescent="0.3">
      <c r="A852" s="9"/>
      <c r="B852" s="9"/>
      <c r="C852" s="115"/>
      <c r="D852" s="9"/>
      <c r="E852" s="9"/>
      <c r="F852" s="9"/>
      <c r="G852" s="9"/>
      <c r="H852" s="9"/>
      <c r="I852" s="9"/>
      <c r="J852" s="9"/>
      <c r="K852" s="9"/>
      <c r="L852" s="9"/>
      <c r="M852" s="9"/>
      <c r="N852" s="9"/>
      <c r="O852" s="9"/>
      <c r="P852" s="9"/>
      <c r="Q852" s="9"/>
      <c r="R852" s="9"/>
      <c r="S852" s="9"/>
      <c r="T852" s="9"/>
      <c r="U852" s="9"/>
      <c r="V852" s="9"/>
      <c r="W852" s="9"/>
      <c r="X852" s="9"/>
      <c r="Y852" s="9"/>
      <c r="Z852" s="9"/>
    </row>
    <row r="853" spans="1:26" ht="15.75" customHeight="1" x14ac:dyDescent="0.3">
      <c r="A853" s="9"/>
      <c r="B853" s="9"/>
      <c r="C853" s="115"/>
      <c r="D853" s="9"/>
      <c r="E853" s="9"/>
      <c r="F853" s="9"/>
      <c r="G853" s="9"/>
      <c r="H853" s="9"/>
      <c r="I853" s="9"/>
      <c r="J853" s="9"/>
      <c r="K853" s="9"/>
      <c r="L853" s="9"/>
      <c r="M853" s="9"/>
      <c r="N853" s="9"/>
      <c r="O853" s="9"/>
      <c r="P853" s="9"/>
      <c r="Q853" s="9"/>
      <c r="R853" s="9"/>
      <c r="S853" s="9"/>
      <c r="T853" s="9"/>
      <c r="U853" s="9"/>
      <c r="V853" s="9"/>
      <c r="W853" s="9"/>
      <c r="X853" s="9"/>
      <c r="Y853" s="9"/>
      <c r="Z853" s="9"/>
    </row>
    <row r="854" spans="1:26" ht="15.75" customHeight="1" x14ac:dyDescent="0.3">
      <c r="A854" s="9"/>
      <c r="B854" s="9"/>
      <c r="C854" s="115"/>
      <c r="D854" s="9"/>
      <c r="E854" s="9"/>
      <c r="F854" s="9"/>
      <c r="G854" s="9"/>
      <c r="H854" s="9"/>
      <c r="I854" s="9"/>
      <c r="J854" s="9"/>
      <c r="K854" s="9"/>
      <c r="L854" s="9"/>
      <c r="M854" s="9"/>
      <c r="N854" s="9"/>
      <c r="O854" s="9"/>
      <c r="P854" s="9"/>
      <c r="Q854" s="9"/>
      <c r="R854" s="9"/>
      <c r="S854" s="9"/>
      <c r="T854" s="9"/>
      <c r="U854" s="9"/>
      <c r="V854" s="9"/>
      <c r="W854" s="9"/>
      <c r="X854" s="9"/>
      <c r="Y854" s="9"/>
      <c r="Z854" s="9"/>
    </row>
    <row r="855" spans="1:26" ht="15.75" customHeight="1" x14ac:dyDescent="0.3">
      <c r="A855" s="9"/>
      <c r="B855" s="9"/>
      <c r="C855" s="115"/>
      <c r="D855" s="9"/>
      <c r="E855" s="9"/>
      <c r="F855" s="9"/>
      <c r="G855" s="9"/>
      <c r="H855" s="9"/>
      <c r="I855" s="9"/>
      <c r="J855" s="9"/>
      <c r="K855" s="9"/>
      <c r="L855" s="9"/>
      <c r="M855" s="9"/>
      <c r="N855" s="9"/>
      <c r="O855" s="9"/>
      <c r="P855" s="9"/>
      <c r="Q855" s="9"/>
      <c r="R855" s="9"/>
      <c r="S855" s="9"/>
      <c r="T855" s="9"/>
      <c r="U855" s="9"/>
      <c r="V855" s="9"/>
      <c r="W855" s="9"/>
      <c r="X855" s="9"/>
      <c r="Y855" s="9"/>
      <c r="Z855" s="9"/>
    </row>
    <row r="856" spans="1:26" ht="15.75" customHeight="1" x14ac:dyDescent="0.3">
      <c r="A856" s="9"/>
      <c r="B856" s="9"/>
      <c r="C856" s="115"/>
      <c r="D856" s="9"/>
      <c r="E856" s="9"/>
      <c r="F856" s="9"/>
      <c r="G856" s="9"/>
      <c r="H856" s="9"/>
      <c r="I856" s="9"/>
      <c r="J856" s="9"/>
      <c r="K856" s="9"/>
      <c r="L856" s="9"/>
      <c r="M856" s="9"/>
      <c r="N856" s="9"/>
      <c r="O856" s="9"/>
      <c r="P856" s="9"/>
      <c r="Q856" s="9"/>
      <c r="R856" s="9"/>
      <c r="S856" s="9"/>
      <c r="T856" s="9"/>
      <c r="U856" s="9"/>
      <c r="V856" s="9"/>
      <c r="W856" s="9"/>
      <c r="X856" s="9"/>
      <c r="Y856" s="9"/>
      <c r="Z856" s="9"/>
    </row>
    <row r="857" spans="1:26" ht="15.75" customHeight="1" x14ac:dyDescent="0.3">
      <c r="A857" s="9"/>
      <c r="B857" s="9"/>
      <c r="C857" s="115"/>
      <c r="D857" s="9"/>
      <c r="E857" s="9"/>
      <c r="F857" s="9"/>
      <c r="G857" s="9"/>
      <c r="H857" s="9"/>
      <c r="I857" s="9"/>
      <c r="J857" s="9"/>
      <c r="K857" s="9"/>
      <c r="L857" s="9"/>
      <c r="M857" s="9"/>
      <c r="N857" s="9"/>
      <c r="O857" s="9"/>
      <c r="P857" s="9"/>
      <c r="Q857" s="9"/>
      <c r="R857" s="9"/>
      <c r="S857" s="9"/>
      <c r="T857" s="9"/>
      <c r="U857" s="9"/>
      <c r="V857" s="9"/>
      <c r="W857" s="9"/>
      <c r="X857" s="9"/>
      <c r="Y857" s="9"/>
      <c r="Z857" s="9"/>
    </row>
    <row r="858" spans="1:26" ht="15.75" customHeight="1" x14ac:dyDescent="0.3">
      <c r="A858" s="9"/>
      <c r="B858" s="9"/>
      <c r="C858" s="115"/>
      <c r="D858" s="9"/>
      <c r="E858" s="9"/>
      <c r="F858" s="9"/>
      <c r="G858" s="9"/>
      <c r="H858" s="9"/>
      <c r="I858" s="9"/>
      <c r="J858" s="9"/>
      <c r="K858" s="9"/>
      <c r="L858" s="9"/>
      <c r="M858" s="9"/>
      <c r="N858" s="9"/>
      <c r="O858" s="9"/>
      <c r="P858" s="9"/>
      <c r="Q858" s="9"/>
      <c r="R858" s="9"/>
      <c r="S858" s="9"/>
      <c r="T858" s="9"/>
      <c r="U858" s="9"/>
      <c r="V858" s="9"/>
      <c r="W858" s="9"/>
      <c r="X858" s="9"/>
      <c r="Y858" s="9"/>
      <c r="Z858" s="9"/>
    </row>
    <row r="859" spans="1:26" ht="15.75" customHeight="1" x14ac:dyDescent="0.3">
      <c r="A859" s="9"/>
      <c r="B859" s="9"/>
      <c r="C859" s="115"/>
      <c r="D859" s="9"/>
      <c r="E859" s="9"/>
      <c r="F859" s="9"/>
      <c r="G859" s="9"/>
      <c r="H859" s="9"/>
      <c r="I859" s="9"/>
      <c r="J859" s="9"/>
      <c r="K859" s="9"/>
      <c r="L859" s="9"/>
      <c r="M859" s="9"/>
      <c r="N859" s="9"/>
      <c r="O859" s="9"/>
      <c r="P859" s="9"/>
      <c r="Q859" s="9"/>
      <c r="R859" s="9"/>
      <c r="S859" s="9"/>
      <c r="T859" s="9"/>
      <c r="U859" s="9"/>
      <c r="V859" s="9"/>
      <c r="W859" s="9"/>
      <c r="X859" s="9"/>
      <c r="Y859" s="9"/>
      <c r="Z859" s="9"/>
    </row>
    <row r="860" spans="1:26" ht="15.75" customHeight="1" x14ac:dyDescent="0.3">
      <c r="A860" s="9"/>
      <c r="B860" s="9"/>
      <c r="C860" s="115"/>
      <c r="D860" s="9"/>
      <c r="E860" s="9"/>
      <c r="F860" s="9"/>
      <c r="G860" s="9"/>
      <c r="H860" s="9"/>
      <c r="I860" s="9"/>
      <c r="J860" s="9"/>
      <c r="K860" s="9"/>
      <c r="L860" s="9"/>
      <c r="M860" s="9"/>
      <c r="N860" s="9"/>
      <c r="O860" s="9"/>
      <c r="P860" s="9"/>
      <c r="Q860" s="9"/>
      <c r="R860" s="9"/>
      <c r="S860" s="9"/>
      <c r="T860" s="9"/>
      <c r="U860" s="9"/>
      <c r="V860" s="9"/>
      <c r="W860" s="9"/>
      <c r="X860" s="9"/>
      <c r="Y860" s="9"/>
      <c r="Z860" s="9"/>
    </row>
    <row r="861" spans="1:26" ht="15.75" customHeight="1" x14ac:dyDescent="0.3">
      <c r="A861" s="9"/>
      <c r="B861" s="9"/>
      <c r="C861" s="115"/>
      <c r="D861" s="9"/>
      <c r="E861" s="9"/>
      <c r="F861" s="9"/>
      <c r="G861" s="9"/>
      <c r="H861" s="9"/>
      <c r="I861" s="9"/>
      <c r="J861" s="9"/>
      <c r="K861" s="9"/>
      <c r="L861" s="9"/>
      <c r="M861" s="9"/>
      <c r="N861" s="9"/>
      <c r="O861" s="9"/>
      <c r="P861" s="9"/>
      <c r="Q861" s="9"/>
      <c r="R861" s="9"/>
      <c r="S861" s="9"/>
      <c r="T861" s="9"/>
      <c r="U861" s="9"/>
      <c r="V861" s="9"/>
      <c r="W861" s="9"/>
      <c r="X861" s="9"/>
      <c r="Y861" s="9"/>
      <c r="Z861" s="9"/>
    </row>
    <row r="862" spans="1:26" ht="15.75" customHeight="1" x14ac:dyDescent="0.3">
      <c r="A862" s="9"/>
      <c r="B862" s="9"/>
      <c r="C862" s="115"/>
      <c r="D862" s="9"/>
      <c r="E862" s="9"/>
      <c r="F862" s="9"/>
      <c r="G862" s="9"/>
      <c r="H862" s="9"/>
      <c r="I862" s="9"/>
      <c r="J862" s="9"/>
      <c r="K862" s="9"/>
      <c r="L862" s="9"/>
      <c r="M862" s="9"/>
      <c r="N862" s="9"/>
      <c r="O862" s="9"/>
      <c r="P862" s="9"/>
      <c r="Q862" s="9"/>
      <c r="R862" s="9"/>
      <c r="S862" s="9"/>
      <c r="T862" s="9"/>
      <c r="U862" s="9"/>
      <c r="V862" s="9"/>
      <c r="W862" s="9"/>
      <c r="X862" s="9"/>
      <c r="Y862" s="9"/>
      <c r="Z862" s="9"/>
    </row>
    <row r="863" spans="1:26" ht="15.75" customHeight="1" x14ac:dyDescent="0.3">
      <c r="A863" s="9"/>
      <c r="B863" s="9"/>
      <c r="C863" s="115"/>
      <c r="D863" s="9"/>
      <c r="E863" s="9"/>
      <c r="F863" s="9"/>
      <c r="G863" s="9"/>
      <c r="H863" s="9"/>
      <c r="I863" s="9"/>
      <c r="J863" s="9"/>
      <c r="K863" s="9"/>
      <c r="L863" s="9"/>
      <c r="M863" s="9"/>
      <c r="N863" s="9"/>
      <c r="O863" s="9"/>
      <c r="P863" s="9"/>
      <c r="Q863" s="9"/>
      <c r="R863" s="9"/>
      <c r="S863" s="9"/>
      <c r="T863" s="9"/>
      <c r="U863" s="9"/>
      <c r="V863" s="9"/>
      <c r="W863" s="9"/>
      <c r="X863" s="9"/>
      <c r="Y863" s="9"/>
      <c r="Z863" s="9"/>
    </row>
    <row r="864" spans="1:26" ht="15.75" customHeight="1" x14ac:dyDescent="0.3">
      <c r="A864" s="9"/>
      <c r="B864" s="9"/>
      <c r="C864" s="115"/>
      <c r="D864" s="9"/>
      <c r="E864" s="9"/>
      <c r="F864" s="9"/>
      <c r="G864" s="9"/>
      <c r="H864" s="9"/>
      <c r="I864" s="9"/>
      <c r="J864" s="9"/>
      <c r="K864" s="9"/>
      <c r="L864" s="9"/>
      <c r="M864" s="9"/>
      <c r="N864" s="9"/>
      <c r="O864" s="9"/>
      <c r="P864" s="9"/>
      <c r="Q864" s="9"/>
      <c r="R864" s="9"/>
      <c r="S864" s="9"/>
      <c r="T864" s="9"/>
      <c r="U864" s="9"/>
      <c r="V864" s="9"/>
      <c r="W864" s="9"/>
      <c r="X864" s="9"/>
      <c r="Y864" s="9"/>
      <c r="Z864" s="9"/>
    </row>
    <row r="865" spans="1:26" ht="15.75" customHeight="1" x14ac:dyDescent="0.3">
      <c r="A865" s="9"/>
      <c r="B865" s="9"/>
      <c r="C865" s="115"/>
      <c r="D865" s="9"/>
      <c r="E865" s="9"/>
      <c r="F865" s="9"/>
      <c r="G865" s="9"/>
      <c r="H865" s="9"/>
      <c r="I865" s="9"/>
      <c r="J865" s="9"/>
      <c r="K865" s="9"/>
      <c r="L865" s="9"/>
      <c r="M865" s="9"/>
      <c r="N865" s="9"/>
      <c r="O865" s="9"/>
      <c r="P865" s="9"/>
      <c r="Q865" s="9"/>
      <c r="R865" s="9"/>
      <c r="S865" s="9"/>
      <c r="T865" s="9"/>
      <c r="U865" s="9"/>
      <c r="V865" s="9"/>
      <c r="W865" s="9"/>
      <c r="X865" s="9"/>
      <c r="Y865" s="9"/>
      <c r="Z865" s="9"/>
    </row>
    <row r="866" spans="1:26" ht="15.75" customHeight="1" x14ac:dyDescent="0.3">
      <c r="A866" s="9"/>
      <c r="B866" s="9"/>
      <c r="C866" s="115"/>
      <c r="D866" s="9"/>
      <c r="E866" s="9"/>
      <c r="F866" s="9"/>
      <c r="G866" s="9"/>
      <c r="H866" s="9"/>
      <c r="I866" s="9"/>
      <c r="J866" s="9"/>
      <c r="K866" s="9"/>
      <c r="L866" s="9"/>
      <c r="M866" s="9"/>
      <c r="N866" s="9"/>
      <c r="O866" s="9"/>
      <c r="P866" s="9"/>
      <c r="Q866" s="9"/>
      <c r="R866" s="9"/>
      <c r="S866" s="9"/>
      <c r="T866" s="9"/>
      <c r="U866" s="9"/>
      <c r="V866" s="9"/>
      <c r="W866" s="9"/>
      <c r="X866" s="9"/>
      <c r="Y866" s="9"/>
      <c r="Z866" s="9"/>
    </row>
    <row r="867" spans="1:26" ht="15.75" customHeight="1" x14ac:dyDescent="0.3">
      <c r="A867" s="9"/>
      <c r="B867" s="9"/>
      <c r="C867" s="115"/>
      <c r="D867" s="9"/>
      <c r="E867" s="9"/>
      <c r="F867" s="9"/>
      <c r="G867" s="9"/>
      <c r="H867" s="9"/>
      <c r="I867" s="9"/>
      <c r="J867" s="9"/>
      <c r="K867" s="9"/>
      <c r="L867" s="9"/>
      <c r="M867" s="9"/>
      <c r="N867" s="9"/>
      <c r="O867" s="9"/>
      <c r="P867" s="9"/>
      <c r="Q867" s="9"/>
      <c r="R867" s="9"/>
      <c r="S867" s="9"/>
      <c r="T867" s="9"/>
      <c r="U867" s="9"/>
      <c r="V867" s="9"/>
      <c r="W867" s="9"/>
      <c r="X867" s="9"/>
      <c r="Y867" s="9"/>
      <c r="Z867" s="9"/>
    </row>
    <row r="868" spans="1:26" ht="15.75" customHeight="1" x14ac:dyDescent="0.3">
      <c r="A868" s="9"/>
      <c r="B868" s="9"/>
      <c r="C868" s="115"/>
      <c r="D868" s="9"/>
      <c r="E868" s="9"/>
      <c r="F868" s="9"/>
      <c r="G868" s="9"/>
      <c r="H868" s="9"/>
      <c r="I868" s="9"/>
      <c r="J868" s="9"/>
      <c r="K868" s="9"/>
      <c r="L868" s="9"/>
      <c r="M868" s="9"/>
      <c r="N868" s="9"/>
      <c r="O868" s="9"/>
      <c r="P868" s="9"/>
      <c r="Q868" s="9"/>
      <c r="R868" s="9"/>
      <c r="S868" s="9"/>
      <c r="T868" s="9"/>
      <c r="U868" s="9"/>
      <c r="V868" s="9"/>
      <c r="W868" s="9"/>
      <c r="X868" s="9"/>
      <c r="Y868" s="9"/>
      <c r="Z868" s="9"/>
    </row>
    <row r="869" spans="1:26" ht="15.75" customHeight="1" x14ac:dyDescent="0.3">
      <c r="A869" s="9"/>
      <c r="B869" s="9"/>
      <c r="C869" s="115"/>
      <c r="D869" s="9"/>
      <c r="E869" s="9"/>
      <c r="F869" s="9"/>
      <c r="G869" s="9"/>
      <c r="H869" s="9"/>
      <c r="I869" s="9"/>
      <c r="J869" s="9"/>
      <c r="K869" s="9"/>
      <c r="L869" s="9"/>
      <c r="M869" s="9"/>
      <c r="N869" s="9"/>
      <c r="O869" s="9"/>
      <c r="P869" s="9"/>
      <c r="Q869" s="9"/>
      <c r="R869" s="9"/>
      <c r="S869" s="9"/>
      <c r="T869" s="9"/>
      <c r="U869" s="9"/>
      <c r="V869" s="9"/>
      <c r="W869" s="9"/>
      <c r="X869" s="9"/>
      <c r="Y869" s="9"/>
      <c r="Z869" s="9"/>
    </row>
    <row r="870" spans="1:26" ht="15.75" customHeight="1" x14ac:dyDescent="0.3">
      <c r="A870" s="9"/>
      <c r="B870" s="9"/>
      <c r="C870" s="115"/>
      <c r="D870" s="9"/>
      <c r="E870" s="9"/>
      <c r="F870" s="9"/>
      <c r="G870" s="9"/>
      <c r="H870" s="9"/>
      <c r="I870" s="9"/>
      <c r="J870" s="9"/>
      <c r="K870" s="9"/>
      <c r="L870" s="9"/>
      <c r="M870" s="9"/>
      <c r="N870" s="9"/>
      <c r="O870" s="9"/>
      <c r="P870" s="9"/>
      <c r="Q870" s="9"/>
      <c r="R870" s="9"/>
      <c r="S870" s="9"/>
      <c r="T870" s="9"/>
      <c r="U870" s="9"/>
      <c r="V870" s="9"/>
      <c r="W870" s="9"/>
      <c r="X870" s="9"/>
      <c r="Y870" s="9"/>
      <c r="Z870" s="9"/>
    </row>
    <row r="871" spans="1:26" ht="15.75" customHeight="1" x14ac:dyDescent="0.3">
      <c r="A871" s="9"/>
      <c r="B871" s="9"/>
      <c r="C871" s="115"/>
      <c r="D871" s="9"/>
      <c r="E871" s="9"/>
      <c r="F871" s="9"/>
      <c r="G871" s="9"/>
      <c r="H871" s="9"/>
      <c r="I871" s="9"/>
      <c r="J871" s="9"/>
      <c r="K871" s="9"/>
      <c r="L871" s="9"/>
      <c r="M871" s="9"/>
      <c r="N871" s="9"/>
      <c r="O871" s="9"/>
      <c r="P871" s="9"/>
      <c r="Q871" s="9"/>
      <c r="R871" s="9"/>
      <c r="S871" s="9"/>
      <c r="T871" s="9"/>
      <c r="U871" s="9"/>
      <c r="V871" s="9"/>
      <c r="W871" s="9"/>
      <c r="X871" s="9"/>
      <c r="Y871" s="9"/>
      <c r="Z871" s="9"/>
    </row>
    <row r="872" spans="1:26" ht="15.75" customHeight="1" x14ac:dyDescent="0.3">
      <c r="A872" s="9"/>
      <c r="B872" s="9"/>
      <c r="C872" s="115"/>
      <c r="D872" s="9"/>
      <c r="E872" s="9"/>
      <c r="F872" s="9"/>
      <c r="G872" s="9"/>
      <c r="H872" s="9"/>
      <c r="I872" s="9"/>
      <c r="J872" s="9"/>
      <c r="K872" s="9"/>
      <c r="L872" s="9"/>
      <c r="M872" s="9"/>
      <c r="N872" s="9"/>
      <c r="O872" s="9"/>
      <c r="P872" s="9"/>
      <c r="Q872" s="9"/>
      <c r="R872" s="9"/>
      <c r="S872" s="9"/>
      <c r="T872" s="9"/>
      <c r="U872" s="9"/>
      <c r="V872" s="9"/>
      <c r="W872" s="9"/>
      <c r="X872" s="9"/>
      <c r="Y872" s="9"/>
      <c r="Z872" s="9"/>
    </row>
    <row r="873" spans="1:26" ht="15.75" customHeight="1" x14ac:dyDescent="0.3">
      <c r="A873" s="9"/>
      <c r="B873" s="9"/>
      <c r="C873" s="115"/>
      <c r="D873" s="9"/>
      <c r="E873" s="9"/>
      <c r="F873" s="9"/>
      <c r="G873" s="9"/>
      <c r="H873" s="9"/>
      <c r="I873" s="9"/>
      <c r="J873" s="9"/>
      <c r="K873" s="9"/>
      <c r="L873" s="9"/>
      <c r="M873" s="9"/>
      <c r="N873" s="9"/>
      <c r="O873" s="9"/>
      <c r="P873" s="9"/>
      <c r="Q873" s="9"/>
      <c r="R873" s="9"/>
      <c r="S873" s="9"/>
      <c r="T873" s="9"/>
      <c r="U873" s="9"/>
      <c r="V873" s="9"/>
      <c r="W873" s="9"/>
      <c r="X873" s="9"/>
      <c r="Y873" s="9"/>
      <c r="Z873" s="9"/>
    </row>
    <row r="874" spans="1:26" ht="15.75" customHeight="1" x14ac:dyDescent="0.3">
      <c r="A874" s="9"/>
      <c r="B874" s="9"/>
      <c r="C874" s="115"/>
      <c r="D874" s="9"/>
      <c r="E874" s="9"/>
      <c r="F874" s="9"/>
      <c r="G874" s="9"/>
      <c r="H874" s="9"/>
      <c r="I874" s="9"/>
      <c r="J874" s="9"/>
      <c r="K874" s="9"/>
      <c r="L874" s="9"/>
      <c r="M874" s="9"/>
      <c r="N874" s="9"/>
      <c r="O874" s="9"/>
      <c r="P874" s="9"/>
      <c r="Q874" s="9"/>
      <c r="R874" s="9"/>
      <c r="S874" s="9"/>
      <c r="T874" s="9"/>
      <c r="U874" s="9"/>
      <c r="V874" s="9"/>
      <c r="W874" s="9"/>
      <c r="X874" s="9"/>
      <c r="Y874" s="9"/>
      <c r="Z874" s="9"/>
    </row>
    <row r="875" spans="1:26" ht="15.75" customHeight="1" x14ac:dyDescent="0.3">
      <c r="A875" s="9"/>
      <c r="B875" s="9"/>
      <c r="C875" s="115"/>
      <c r="D875" s="9"/>
      <c r="E875" s="9"/>
      <c r="F875" s="9"/>
      <c r="G875" s="9"/>
      <c r="H875" s="9"/>
      <c r="I875" s="9"/>
      <c r="J875" s="9"/>
      <c r="K875" s="9"/>
      <c r="L875" s="9"/>
      <c r="M875" s="9"/>
      <c r="N875" s="9"/>
      <c r="O875" s="9"/>
      <c r="P875" s="9"/>
      <c r="Q875" s="9"/>
      <c r="R875" s="9"/>
      <c r="S875" s="9"/>
      <c r="T875" s="9"/>
      <c r="U875" s="9"/>
      <c r="V875" s="9"/>
      <c r="W875" s="9"/>
      <c r="X875" s="9"/>
      <c r="Y875" s="9"/>
      <c r="Z875" s="9"/>
    </row>
    <row r="876" spans="1:26" ht="15.75" customHeight="1" x14ac:dyDescent="0.3">
      <c r="A876" s="9"/>
      <c r="B876" s="9"/>
      <c r="C876" s="115"/>
      <c r="D876" s="9"/>
      <c r="E876" s="9"/>
      <c r="F876" s="9"/>
      <c r="G876" s="9"/>
      <c r="H876" s="9"/>
      <c r="I876" s="9"/>
      <c r="J876" s="9"/>
      <c r="K876" s="9"/>
      <c r="L876" s="9"/>
      <c r="M876" s="9"/>
      <c r="N876" s="9"/>
      <c r="O876" s="9"/>
      <c r="P876" s="9"/>
      <c r="Q876" s="9"/>
      <c r="R876" s="9"/>
      <c r="S876" s="9"/>
      <c r="T876" s="9"/>
      <c r="U876" s="9"/>
      <c r="V876" s="9"/>
      <c r="W876" s="9"/>
      <c r="X876" s="9"/>
      <c r="Y876" s="9"/>
      <c r="Z876" s="9"/>
    </row>
    <row r="877" spans="1:26" ht="15.75" customHeight="1" x14ac:dyDescent="0.3">
      <c r="A877" s="9"/>
      <c r="B877" s="9"/>
      <c r="C877" s="115"/>
      <c r="D877" s="9"/>
      <c r="E877" s="9"/>
      <c r="F877" s="9"/>
      <c r="G877" s="9"/>
      <c r="H877" s="9"/>
      <c r="I877" s="9"/>
      <c r="J877" s="9"/>
      <c r="K877" s="9"/>
      <c r="L877" s="9"/>
      <c r="M877" s="9"/>
      <c r="N877" s="9"/>
      <c r="O877" s="9"/>
      <c r="P877" s="9"/>
      <c r="Q877" s="9"/>
      <c r="R877" s="9"/>
      <c r="S877" s="9"/>
      <c r="T877" s="9"/>
      <c r="U877" s="9"/>
      <c r="V877" s="9"/>
      <c r="W877" s="9"/>
      <c r="X877" s="9"/>
      <c r="Y877" s="9"/>
      <c r="Z877" s="9"/>
    </row>
    <row r="878" spans="1:26" ht="15.75" customHeight="1" x14ac:dyDescent="0.3">
      <c r="A878" s="9"/>
      <c r="B878" s="9"/>
      <c r="C878" s="115"/>
      <c r="D878" s="9"/>
      <c r="E878" s="9"/>
      <c r="F878" s="9"/>
      <c r="G878" s="9"/>
      <c r="H878" s="9"/>
      <c r="I878" s="9"/>
      <c r="J878" s="9"/>
      <c r="K878" s="9"/>
      <c r="L878" s="9"/>
      <c r="M878" s="9"/>
      <c r="N878" s="9"/>
      <c r="O878" s="9"/>
      <c r="P878" s="9"/>
      <c r="Q878" s="9"/>
      <c r="R878" s="9"/>
      <c r="S878" s="9"/>
      <c r="T878" s="9"/>
      <c r="U878" s="9"/>
      <c r="V878" s="9"/>
      <c r="W878" s="9"/>
      <c r="X878" s="9"/>
      <c r="Y878" s="9"/>
      <c r="Z878" s="9"/>
    </row>
    <row r="879" spans="1:26" ht="15.75" customHeight="1" x14ac:dyDescent="0.3">
      <c r="A879" s="9"/>
      <c r="B879" s="9"/>
      <c r="C879" s="115"/>
      <c r="D879" s="9"/>
      <c r="E879" s="9"/>
      <c r="F879" s="9"/>
      <c r="G879" s="9"/>
      <c r="H879" s="9"/>
      <c r="I879" s="9"/>
      <c r="J879" s="9"/>
      <c r="K879" s="9"/>
      <c r="L879" s="9"/>
      <c r="M879" s="9"/>
      <c r="N879" s="9"/>
      <c r="O879" s="9"/>
      <c r="P879" s="9"/>
      <c r="Q879" s="9"/>
      <c r="R879" s="9"/>
      <c r="S879" s="9"/>
      <c r="T879" s="9"/>
      <c r="U879" s="9"/>
      <c r="V879" s="9"/>
      <c r="W879" s="9"/>
      <c r="X879" s="9"/>
      <c r="Y879" s="9"/>
      <c r="Z879" s="9"/>
    </row>
    <row r="880" spans="1:26" ht="15.75" customHeight="1" x14ac:dyDescent="0.3">
      <c r="A880" s="9"/>
      <c r="B880" s="9"/>
      <c r="C880" s="115"/>
      <c r="D880" s="9"/>
      <c r="E880" s="9"/>
      <c r="F880" s="9"/>
      <c r="G880" s="9"/>
      <c r="H880" s="9"/>
      <c r="I880" s="9"/>
      <c r="J880" s="9"/>
      <c r="K880" s="9"/>
      <c r="L880" s="9"/>
      <c r="M880" s="9"/>
      <c r="N880" s="9"/>
      <c r="O880" s="9"/>
      <c r="P880" s="9"/>
      <c r="Q880" s="9"/>
      <c r="R880" s="9"/>
      <c r="S880" s="9"/>
      <c r="T880" s="9"/>
      <c r="U880" s="9"/>
      <c r="V880" s="9"/>
      <c r="W880" s="9"/>
      <c r="X880" s="9"/>
      <c r="Y880" s="9"/>
      <c r="Z880" s="9"/>
    </row>
    <row r="881" spans="1:26" ht="15.75" customHeight="1" x14ac:dyDescent="0.3">
      <c r="A881" s="9"/>
      <c r="B881" s="9"/>
      <c r="C881" s="115"/>
      <c r="D881" s="9"/>
      <c r="E881" s="9"/>
      <c r="F881" s="9"/>
      <c r="G881" s="9"/>
      <c r="H881" s="9"/>
      <c r="I881" s="9"/>
      <c r="J881" s="9"/>
      <c r="K881" s="9"/>
      <c r="L881" s="9"/>
      <c r="M881" s="9"/>
      <c r="N881" s="9"/>
      <c r="O881" s="9"/>
      <c r="P881" s="9"/>
      <c r="Q881" s="9"/>
      <c r="R881" s="9"/>
      <c r="S881" s="9"/>
      <c r="T881" s="9"/>
      <c r="U881" s="9"/>
      <c r="V881" s="9"/>
      <c r="W881" s="9"/>
      <c r="X881" s="9"/>
      <c r="Y881" s="9"/>
      <c r="Z881" s="9"/>
    </row>
    <row r="882" spans="1:26" ht="15.75" customHeight="1" x14ac:dyDescent="0.3">
      <c r="A882" s="9"/>
      <c r="B882" s="9"/>
      <c r="C882" s="115"/>
      <c r="D882" s="9"/>
      <c r="E882" s="9"/>
      <c r="F882" s="9"/>
      <c r="G882" s="9"/>
      <c r="H882" s="9"/>
      <c r="I882" s="9"/>
      <c r="J882" s="9"/>
      <c r="K882" s="9"/>
      <c r="L882" s="9"/>
      <c r="M882" s="9"/>
      <c r="N882" s="9"/>
      <c r="O882" s="9"/>
      <c r="P882" s="9"/>
      <c r="Q882" s="9"/>
      <c r="R882" s="9"/>
      <c r="S882" s="9"/>
      <c r="T882" s="9"/>
      <c r="U882" s="9"/>
      <c r="V882" s="9"/>
      <c r="W882" s="9"/>
      <c r="X882" s="9"/>
      <c r="Y882" s="9"/>
      <c r="Z882" s="9"/>
    </row>
    <row r="883" spans="1:26" ht="15.75" customHeight="1" x14ac:dyDescent="0.3">
      <c r="A883" s="9"/>
      <c r="B883" s="9"/>
      <c r="C883" s="115"/>
      <c r="D883" s="9"/>
      <c r="E883" s="9"/>
      <c r="F883" s="9"/>
      <c r="G883" s="9"/>
      <c r="H883" s="9"/>
      <c r="I883" s="9"/>
      <c r="J883" s="9"/>
      <c r="K883" s="9"/>
      <c r="L883" s="9"/>
      <c r="M883" s="9"/>
      <c r="N883" s="9"/>
      <c r="O883" s="9"/>
      <c r="P883" s="9"/>
      <c r="Q883" s="9"/>
      <c r="R883" s="9"/>
      <c r="S883" s="9"/>
      <c r="T883" s="9"/>
      <c r="U883" s="9"/>
      <c r="V883" s="9"/>
      <c r="W883" s="9"/>
      <c r="X883" s="9"/>
      <c r="Y883" s="9"/>
      <c r="Z883" s="9"/>
    </row>
    <row r="884" spans="1:26" ht="15.75" customHeight="1" x14ac:dyDescent="0.3">
      <c r="A884" s="9"/>
      <c r="B884" s="9"/>
      <c r="C884" s="115"/>
      <c r="D884" s="9"/>
      <c r="E884" s="9"/>
      <c r="F884" s="9"/>
      <c r="G884" s="9"/>
      <c r="H884" s="9"/>
      <c r="I884" s="9"/>
      <c r="J884" s="9"/>
      <c r="K884" s="9"/>
      <c r="L884" s="9"/>
      <c r="M884" s="9"/>
      <c r="N884" s="9"/>
      <c r="O884" s="9"/>
      <c r="P884" s="9"/>
      <c r="Q884" s="9"/>
      <c r="R884" s="9"/>
      <c r="S884" s="9"/>
      <c r="T884" s="9"/>
      <c r="U884" s="9"/>
      <c r="V884" s="9"/>
      <c r="W884" s="9"/>
      <c r="X884" s="9"/>
      <c r="Y884" s="9"/>
      <c r="Z884" s="9"/>
    </row>
    <row r="885" spans="1:26" ht="15.75" customHeight="1" x14ac:dyDescent="0.3">
      <c r="A885" s="9"/>
      <c r="B885" s="9"/>
      <c r="C885" s="115"/>
      <c r="D885" s="9"/>
      <c r="E885" s="9"/>
      <c r="F885" s="9"/>
      <c r="G885" s="9"/>
      <c r="H885" s="9"/>
      <c r="I885" s="9"/>
      <c r="J885" s="9"/>
      <c r="K885" s="9"/>
      <c r="L885" s="9"/>
      <c r="M885" s="9"/>
      <c r="N885" s="9"/>
      <c r="O885" s="9"/>
      <c r="P885" s="9"/>
      <c r="Q885" s="9"/>
      <c r="R885" s="9"/>
      <c r="S885" s="9"/>
      <c r="T885" s="9"/>
      <c r="U885" s="9"/>
      <c r="V885" s="9"/>
      <c r="W885" s="9"/>
      <c r="X885" s="9"/>
      <c r="Y885" s="9"/>
      <c r="Z885" s="9"/>
    </row>
    <row r="886" spans="1:26" ht="15.75" customHeight="1" x14ac:dyDescent="0.3">
      <c r="A886" s="9"/>
      <c r="B886" s="9"/>
      <c r="C886" s="115"/>
      <c r="D886" s="9"/>
      <c r="E886" s="9"/>
      <c r="F886" s="9"/>
      <c r="G886" s="9"/>
      <c r="H886" s="9"/>
      <c r="I886" s="9"/>
      <c r="J886" s="9"/>
      <c r="K886" s="9"/>
      <c r="L886" s="9"/>
      <c r="M886" s="9"/>
      <c r="N886" s="9"/>
      <c r="O886" s="9"/>
      <c r="P886" s="9"/>
      <c r="Q886" s="9"/>
      <c r="R886" s="9"/>
      <c r="S886" s="9"/>
      <c r="T886" s="9"/>
      <c r="U886" s="9"/>
      <c r="V886" s="9"/>
      <c r="W886" s="9"/>
      <c r="X886" s="9"/>
      <c r="Y886" s="9"/>
      <c r="Z886" s="9"/>
    </row>
    <row r="887" spans="1:26" ht="15.75" customHeight="1" x14ac:dyDescent="0.3">
      <c r="A887" s="9"/>
      <c r="B887" s="9"/>
      <c r="C887" s="115"/>
      <c r="D887" s="9"/>
      <c r="E887" s="9"/>
      <c r="F887" s="9"/>
      <c r="G887" s="9"/>
      <c r="H887" s="9"/>
      <c r="I887" s="9"/>
      <c r="J887" s="9"/>
      <c r="K887" s="9"/>
      <c r="L887" s="9"/>
      <c r="M887" s="9"/>
      <c r="N887" s="9"/>
      <c r="O887" s="9"/>
      <c r="P887" s="9"/>
      <c r="Q887" s="9"/>
      <c r="R887" s="9"/>
      <c r="S887" s="9"/>
      <c r="T887" s="9"/>
      <c r="U887" s="9"/>
      <c r="V887" s="9"/>
      <c r="W887" s="9"/>
      <c r="X887" s="9"/>
      <c r="Y887" s="9"/>
      <c r="Z887" s="9"/>
    </row>
    <row r="888" spans="1:26" ht="15.75" customHeight="1" x14ac:dyDescent="0.3">
      <c r="A888" s="9"/>
      <c r="B888" s="9"/>
      <c r="C888" s="115"/>
      <c r="D888" s="9"/>
      <c r="E888" s="9"/>
      <c r="F888" s="9"/>
      <c r="G888" s="9"/>
      <c r="H888" s="9"/>
      <c r="I888" s="9"/>
      <c r="J888" s="9"/>
      <c r="K888" s="9"/>
      <c r="L888" s="9"/>
      <c r="M888" s="9"/>
      <c r="N888" s="9"/>
      <c r="O888" s="9"/>
      <c r="P888" s="9"/>
      <c r="Q888" s="9"/>
      <c r="R888" s="9"/>
      <c r="S888" s="9"/>
      <c r="T888" s="9"/>
      <c r="U888" s="9"/>
      <c r="V888" s="9"/>
      <c r="W888" s="9"/>
      <c r="X888" s="9"/>
      <c r="Y888" s="9"/>
      <c r="Z888" s="9"/>
    </row>
    <row r="889" spans="1:26" ht="15.75" customHeight="1" x14ac:dyDescent="0.3">
      <c r="A889" s="9"/>
      <c r="B889" s="9"/>
      <c r="C889" s="115"/>
      <c r="D889" s="9"/>
      <c r="E889" s="9"/>
      <c r="F889" s="9"/>
      <c r="G889" s="9"/>
      <c r="H889" s="9"/>
      <c r="I889" s="9"/>
      <c r="J889" s="9"/>
      <c r="K889" s="9"/>
      <c r="L889" s="9"/>
      <c r="M889" s="9"/>
      <c r="N889" s="9"/>
      <c r="O889" s="9"/>
      <c r="P889" s="9"/>
      <c r="Q889" s="9"/>
      <c r="R889" s="9"/>
      <c r="S889" s="9"/>
      <c r="T889" s="9"/>
      <c r="U889" s="9"/>
      <c r="V889" s="9"/>
      <c r="W889" s="9"/>
      <c r="X889" s="9"/>
      <c r="Y889" s="9"/>
      <c r="Z889" s="9"/>
    </row>
    <row r="890" spans="1:26" ht="15.75" customHeight="1" x14ac:dyDescent="0.3">
      <c r="A890" s="9"/>
      <c r="B890" s="9"/>
      <c r="C890" s="115"/>
      <c r="D890" s="9"/>
      <c r="E890" s="9"/>
      <c r="F890" s="9"/>
      <c r="G890" s="9"/>
      <c r="H890" s="9"/>
      <c r="I890" s="9"/>
      <c r="J890" s="9"/>
      <c r="K890" s="9"/>
      <c r="L890" s="9"/>
      <c r="M890" s="9"/>
      <c r="N890" s="9"/>
      <c r="O890" s="9"/>
      <c r="P890" s="9"/>
      <c r="Q890" s="9"/>
      <c r="R890" s="9"/>
      <c r="S890" s="9"/>
      <c r="T890" s="9"/>
      <c r="U890" s="9"/>
      <c r="V890" s="9"/>
      <c r="W890" s="9"/>
      <c r="X890" s="9"/>
      <c r="Y890" s="9"/>
      <c r="Z890" s="9"/>
    </row>
    <row r="891" spans="1:26" ht="15.75" customHeight="1" x14ac:dyDescent="0.3">
      <c r="A891" s="9"/>
      <c r="B891" s="9"/>
      <c r="C891" s="115"/>
      <c r="D891" s="9"/>
      <c r="E891" s="9"/>
      <c r="F891" s="9"/>
      <c r="G891" s="9"/>
      <c r="H891" s="9"/>
      <c r="I891" s="9"/>
      <c r="J891" s="9"/>
      <c r="K891" s="9"/>
      <c r="L891" s="9"/>
      <c r="M891" s="9"/>
      <c r="N891" s="9"/>
      <c r="O891" s="9"/>
      <c r="P891" s="9"/>
      <c r="Q891" s="9"/>
      <c r="R891" s="9"/>
      <c r="S891" s="9"/>
      <c r="T891" s="9"/>
      <c r="U891" s="9"/>
      <c r="V891" s="9"/>
      <c r="W891" s="9"/>
      <c r="X891" s="9"/>
      <c r="Y891" s="9"/>
      <c r="Z891" s="9"/>
    </row>
    <row r="892" spans="1:26" ht="15.75" customHeight="1" x14ac:dyDescent="0.3">
      <c r="A892" s="9"/>
      <c r="B892" s="9"/>
      <c r="C892" s="115"/>
      <c r="D892" s="9"/>
      <c r="E892" s="9"/>
      <c r="F892" s="9"/>
      <c r="G892" s="9"/>
      <c r="H892" s="9"/>
      <c r="I892" s="9"/>
      <c r="J892" s="9"/>
      <c r="K892" s="9"/>
      <c r="L892" s="9"/>
      <c r="M892" s="9"/>
      <c r="N892" s="9"/>
      <c r="O892" s="9"/>
      <c r="P892" s="9"/>
      <c r="Q892" s="9"/>
      <c r="R892" s="9"/>
      <c r="S892" s="9"/>
      <c r="T892" s="9"/>
      <c r="U892" s="9"/>
      <c r="V892" s="9"/>
      <c r="W892" s="9"/>
      <c r="X892" s="9"/>
      <c r="Y892" s="9"/>
      <c r="Z892" s="9"/>
    </row>
    <row r="893" spans="1:26" ht="15.75" customHeight="1" x14ac:dyDescent="0.3">
      <c r="A893" s="9"/>
      <c r="B893" s="9"/>
      <c r="C893" s="115"/>
      <c r="D893" s="9"/>
      <c r="E893" s="9"/>
      <c r="F893" s="9"/>
      <c r="G893" s="9"/>
      <c r="H893" s="9"/>
      <c r="I893" s="9"/>
      <c r="J893" s="9"/>
      <c r="K893" s="9"/>
      <c r="L893" s="9"/>
      <c r="M893" s="9"/>
      <c r="N893" s="9"/>
      <c r="O893" s="9"/>
      <c r="P893" s="9"/>
      <c r="Q893" s="9"/>
      <c r="R893" s="9"/>
      <c r="S893" s="9"/>
      <c r="T893" s="9"/>
      <c r="U893" s="9"/>
      <c r="V893" s="9"/>
      <c r="W893" s="9"/>
      <c r="X893" s="9"/>
      <c r="Y893" s="9"/>
      <c r="Z893" s="9"/>
    </row>
    <row r="894" spans="1:26" ht="15.75" customHeight="1" x14ac:dyDescent="0.3">
      <c r="A894" s="9"/>
      <c r="B894" s="9"/>
      <c r="C894" s="115"/>
      <c r="D894" s="9"/>
      <c r="E894" s="9"/>
      <c r="F894" s="9"/>
      <c r="G894" s="9"/>
      <c r="H894" s="9"/>
      <c r="I894" s="9"/>
      <c r="J894" s="9"/>
      <c r="K894" s="9"/>
      <c r="L894" s="9"/>
      <c r="M894" s="9"/>
      <c r="N894" s="9"/>
      <c r="O894" s="9"/>
      <c r="P894" s="9"/>
      <c r="Q894" s="9"/>
      <c r="R894" s="9"/>
      <c r="S894" s="9"/>
      <c r="T894" s="9"/>
      <c r="U894" s="9"/>
      <c r="V894" s="9"/>
      <c r="W894" s="9"/>
      <c r="X894" s="9"/>
      <c r="Y894" s="9"/>
      <c r="Z894" s="9"/>
    </row>
    <row r="895" spans="1:26" ht="15.75" customHeight="1" x14ac:dyDescent="0.3">
      <c r="A895" s="9"/>
      <c r="B895" s="9"/>
      <c r="C895" s="115"/>
      <c r="D895" s="9"/>
      <c r="E895" s="9"/>
      <c r="F895" s="9"/>
      <c r="G895" s="9"/>
      <c r="H895" s="9"/>
      <c r="I895" s="9"/>
      <c r="J895" s="9"/>
      <c r="K895" s="9"/>
      <c r="L895" s="9"/>
      <c r="M895" s="9"/>
      <c r="N895" s="9"/>
      <c r="O895" s="9"/>
      <c r="P895" s="9"/>
      <c r="Q895" s="9"/>
      <c r="R895" s="9"/>
      <c r="S895" s="9"/>
      <c r="T895" s="9"/>
      <c r="U895" s="9"/>
      <c r="V895" s="9"/>
      <c r="W895" s="9"/>
      <c r="X895" s="9"/>
      <c r="Y895" s="9"/>
      <c r="Z895" s="9"/>
    </row>
    <row r="896" spans="1:26" ht="15.75" customHeight="1" x14ac:dyDescent="0.3">
      <c r="A896" s="9"/>
      <c r="B896" s="9"/>
      <c r="C896" s="115"/>
      <c r="D896" s="9"/>
      <c r="E896" s="9"/>
      <c r="F896" s="9"/>
      <c r="G896" s="9"/>
      <c r="H896" s="9"/>
      <c r="I896" s="9"/>
      <c r="J896" s="9"/>
      <c r="K896" s="9"/>
      <c r="L896" s="9"/>
      <c r="M896" s="9"/>
      <c r="N896" s="9"/>
      <c r="O896" s="9"/>
      <c r="P896" s="9"/>
      <c r="Q896" s="9"/>
      <c r="R896" s="9"/>
      <c r="S896" s="9"/>
      <c r="T896" s="9"/>
      <c r="U896" s="9"/>
      <c r="V896" s="9"/>
      <c r="W896" s="9"/>
      <c r="X896" s="9"/>
      <c r="Y896" s="9"/>
      <c r="Z896" s="9"/>
    </row>
    <row r="897" spans="1:26" ht="15.75" customHeight="1" x14ac:dyDescent="0.3">
      <c r="A897" s="9"/>
      <c r="B897" s="9"/>
      <c r="C897" s="115"/>
      <c r="D897" s="9"/>
      <c r="E897" s="9"/>
      <c r="F897" s="9"/>
      <c r="G897" s="9"/>
      <c r="H897" s="9"/>
      <c r="I897" s="9"/>
      <c r="J897" s="9"/>
      <c r="K897" s="9"/>
      <c r="L897" s="9"/>
      <c r="M897" s="9"/>
      <c r="N897" s="9"/>
      <c r="O897" s="9"/>
      <c r="P897" s="9"/>
      <c r="Q897" s="9"/>
      <c r="R897" s="9"/>
      <c r="S897" s="9"/>
      <c r="T897" s="9"/>
      <c r="U897" s="9"/>
      <c r="V897" s="9"/>
      <c r="W897" s="9"/>
      <c r="X897" s="9"/>
      <c r="Y897" s="9"/>
      <c r="Z897" s="9"/>
    </row>
    <row r="898" spans="1:26" ht="15.75" customHeight="1" x14ac:dyDescent="0.3">
      <c r="A898" s="9"/>
      <c r="B898" s="9"/>
      <c r="C898" s="115"/>
      <c r="D898" s="9"/>
      <c r="E898" s="9"/>
      <c r="F898" s="9"/>
      <c r="G898" s="9"/>
      <c r="H898" s="9"/>
      <c r="I898" s="9"/>
      <c r="J898" s="9"/>
      <c r="K898" s="9"/>
      <c r="L898" s="9"/>
      <c r="M898" s="9"/>
      <c r="N898" s="9"/>
      <c r="O898" s="9"/>
      <c r="P898" s="9"/>
      <c r="Q898" s="9"/>
      <c r="R898" s="9"/>
      <c r="S898" s="9"/>
      <c r="T898" s="9"/>
      <c r="U898" s="9"/>
      <c r="V898" s="9"/>
      <c r="W898" s="9"/>
      <c r="X898" s="9"/>
      <c r="Y898" s="9"/>
      <c r="Z898" s="9"/>
    </row>
    <row r="899" spans="1:26" ht="15.75" customHeight="1" x14ac:dyDescent="0.3">
      <c r="A899" s="9"/>
      <c r="B899" s="9"/>
      <c r="C899" s="115"/>
      <c r="D899" s="9"/>
      <c r="E899" s="9"/>
      <c r="F899" s="9"/>
      <c r="G899" s="9"/>
      <c r="H899" s="9"/>
      <c r="I899" s="9"/>
      <c r="J899" s="9"/>
      <c r="K899" s="9"/>
      <c r="L899" s="9"/>
      <c r="M899" s="9"/>
      <c r="N899" s="9"/>
      <c r="O899" s="9"/>
      <c r="P899" s="9"/>
      <c r="Q899" s="9"/>
      <c r="R899" s="9"/>
      <c r="S899" s="9"/>
      <c r="T899" s="9"/>
      <c r="U899" s="9"/>
      <c r="V899" s="9"/>
      <c r="W899" s="9"/>
      <c r="X899" s="9"/>
      <c r="Y899" s="9"/>
      <c r="Z899" s="9"/>
    </row>
    <row r="900" spans="1:26" ht="15.75" customHeight="1" x14ac:dyDescent="0.3">
      <c r="A900" s="9"/>
      <c r="B900" s="9"/>
      <c r="C900" s="115"/>
      <c r="D900" s="9"/>
      <c r="E900" s="9"/>
      <c r="F900" s="9"/>
      <c r="G900" s="9"/>
      <c r="H900" s="9"/>
      <c r="I900" s="9"/>
      <c r="J900" s="9"/>
      <c r="K900" s="9"/>
      <c r="L900" s="9"/>
      <c r="M900" s="9"/>
      <c r="N900" s="9"/>
      <c r="O900" s="9"/>
      <c r="P900" s="9"/>
      <c r="Q900" s="9"/>
      <c r="R900" s="9"/>
      <c r="S900" s="9"/>
      <c r="T900" s="9"/>
      <c r="U900" s="9"/>
      <c r="V900" s="9"/>
      <c r="W900" s="9"/>
      <c r="X900" s="9"/>
      <c r="Y900" s="9"/>
      <c r="Z900" s="9"/>
    </row>
    <row r="901" spans="1:26" ht="15.75" customHeight="1" x14ac:dyDescent="0.3">
      <c r="A901" s="9"/>
      <c r="B901" s="9"/>
      <c r="C901" s="115"/>
      <c r="D901" s="9"/>
      <c r="E901" s="9"/>
      <c r="F901" s="9"/>
      <c r="G901" s="9"/>
      <c r="H901" s="9"/>
      <c r="I901" s="9"/>
      <c r="J901" s="9"/>
      <c r="K901" s="9"/>
      <c r="L901" s="9"/>
      <c r="M901" s="9"/>
      <c r="N901" s="9"/>
      <c r="O901" s="9"/>
      <c r="P901" s="9"/>
      <c r="Q901" s="9"/>
      <c r="R901" s="9"/>
      <c r="S901" s="9"/>
      <c r="T901" s="9"/>
      <c r="U901" s="9"/>
      <c r="V901" s="9"/>
      <c r="W901" s="9"/>
      <c r="X901" s="9"/>
      <c r="Y901" s="9"/>
      <c r="Z901" s="9"/>
    </row>
    <row r="902" spans="1:26" ht="15.75" customHeight="1" x14ac:dyDescent="0.3">
      <c r="A902" s="9"/>
      <c r="B902" s="9"/>
      <c r="C902" s="115"/>
      <c r="D902" s="9"/>
      <c r="E902" s="9"/>
      <c r="F902" s="9"/>
      <c r="G902" s="9"/>
      <c r="H902" s="9"/>
      <c r="I902" s="9"/>
      <c r="J902" s="9"/>
      <c r="K902" s="9"/>
      <c r="L902" s="9"/>
      <c r="M902" s="9"/>
      <c r="N902" s="9"/>
      <c r="O902" s="9"/>
      <c r="P902" s="9"/>
      <c r="Q902" s="9"/>
      <c r="R902" s="9"/>
      <c r="S902" s="9"/>
      <c r="T902" s="9"/>
      <c r="U902" s="9"/>
      <c r="V902" s="9"/>
      <c r="W902" s="9"/>
      <c r="X902" s="9"/>
      <c r="Y902" s="9"/>
      <c r="Z902" s="9"/>
    </row>
    <row r="903" spans="1:26" ht="15.75" customHeight="1" x14ac:dyDescent="0.3">
      <c r="A903" s="9"/>
      <c r="B903" s="9"/>
      <c r="C903" s="115"/>
      <c r="D903" s="9"/>
      <c r="E903" s="9"/>
      <c r="F903" s="9"/>
      <c r="G903" s="9"/>
      <c r="H903" s="9"/>
      <c r="I903" s="9"/>
      <c r="J903" s="9"/>
      <c r="K903" s="9"/>
      <c r="L903" s="9"/>
      <c r="M903" s="9"/>
      <c r="N903" s="9"/>
      <c r="O903" s="9"/>
      <c r="P903" s="9"/>
      <c r="Q903" s="9"/>
      <c r="R903" s="9"/>
      <c r="S903" s="9"/>
      <c r="T903" s="9"/>
      <c r="U903" s="9"/>
      <c r="V903" s="9"/>
      <c r="W903" s="9"/>
      <c r="X903" s="9"/>
      <c r="Y903" s="9"/>
      <c r="Z903" s="9"/>
    </row>
    <row r="904" spans="1:26" ht="15.75" customHeight="1" x14ac:dyDescent="0.3">
      <c r="A904" s="9"/>
      <c r="B904" s="9"/>
      <c r="C904" s="115"/>
      <c r="D904" s="9"/>
      <c r="E904" s="9"/>
      <c r="F904" s="9"/>
      <c r="G904" s="9"/>
      <c r="H904" s="9"/>
      <c r="I904" s="9"/>
      <c r="J904" s="9"/>
      <c r="K904" s="9"/>
      <c r="L904" s="9"/>
      <c r="M904" s="9"/>
      <c r="N904" s="9"/>
      <c r="O904" s="9"/>
      <c r="P904" s="9"/>
      <c r="Q904" s="9"/>
      <c r="R904" s="9"/>
      <c r="S904" s="9"/>
      <c r="T904" s="9"/>
      <c r="U904" s="9"/>
      <c r="V904" s="9"/>
      <c r="W904" s="9"/>
      <c r="X904" s="9"/>
      <c r="Y904" s="9"/>
      <c r="Z904" s="9"/>
    </row>
    <row r="905" spans="1:26" ht="15.75" customHeight="1" x14ac:dyDescent="0.3">
      <c r="A905" s="9"/>
      <c r="B905" s="9"/>
      <c r="C905" s="115"/>
      <c r="D905" s="9"/>
      <c r="E905" s="9"/>
      <c r="F905" s="9"/>
      <c r="G905" s="9"/>
      <c r="H905" s="9"/>
      <c r="I905" s="9"/>
      <c r="J905" s="9"/>
      <c r="K905" s="9"/>
      <c r="L905" s="9"/>
      <c r="M905" s="9"/>
      <c r="N905" s="9"/>
      <c r="O905" s="9"/>
      <c r="P905" s="9"/>
      <c r="Q905" s="9"/>
      <c r="R905" s="9"/>
      <c r="S905" s="9"/>
      <c r="T905" s="9"/>
      <c r="U905" s="9"/>
      <c r="V905" s="9"/>
      <c r="W905" s="9"/>
      <c r="X905" s="9"/>
      <c r="Y905" s="9"/>
      <c r="Z905" s="9"/>
    </row>
    <row r="906" spans="1:26" ht="15.75" customHeight="1" x14ac:dyDescent="0.3">
      <c r="A906" s="9"/>
      <c r="B906" s="9"/>
      <c r="C906" s="115"/>
      <c r="D906" s="9"/>
      <c r="E906" s="9"/>
      <c r="F906" s="9"/>
      <c r="G906" s="9"/>
      <c r="H906" s="9"/>
      <c r="I906" s="9"/>
      <c r="J906" s="9"/>
      <c r="K906" s="9"/>
      <c r="L906" s="9"/>
      <c r="M906" s="9"/>
      <c r="N906" s="9"/>
      <c r="O906" s="9"/>
      <c r="P906" s="9"/>
      <c r="Q906" s="9"/>
      <c r="R906" s="9"/>
      <c r="S906" s="9"/>
      <c r="T906" s="9"/>
      <c r="U906" s="9"/>
      <c r="V906" s="9"/>
      <c r="W906" s="9"/>
      <c r="X906" s="9"/>
      <c r="Y906" s="9"/>
      <c r="Z906" s="9"/>
    </row>
    <row r="907" spans="1:26" ht="15.75" customHeight="1" x14ac:dyDescent="0.3">
      <c r="A907" s="9"/>
      <c r="B907" s="9"/>
      <c r="C907" s="115"/>
      <c r="D907" s="9"/>
      <c r="E907" s="9"/>
      <c r="F907" s="9"/>
      <c r="G907" s="9"/>
      <c r="H907" s="9"/>
      <c r="I907" s="9"/>
      <c r="J907" s="9"/>
      <c r="K907" s="9"/>
      <c r="L907" s="9"/>
      <c r="M907" s="9"/>
      <c r="N907" s="9"/>
      <c r="O907" s="9"/>
      <c r="P907" s="9"/>
      <c r="Q907" s="9"/>
      <c r="R907" s="9"/>
      <c r="S907" s="9"/>
      <c r="T907" s="9"/>
      <c r="U907" s="9"/>
      <c r="V907" s="9"/>
      <c r="W907" s="9"/>
      <c r="X907" s="9"/>
      <c r="Y907" s="9"/>
      <c r="Z907" s="9"/>
    </row>
    <row r="908" spans="1:26" ht="15.75" customHeight="1" x14ac:dyDescent="0.3">
      <c r="A908" s="9"/>
      <c r="B908" s="9"/>
      <c r="C908" s="115"/>
      <c r="D908" s="9"/>
      <c r="E908" s="9"/>
      <c r="F908" s="9"/>
      <c r="G908" s="9"/>
      <c r="H908" s="9"/>
      <c r="I908" s="9"/>
      <c r="J908" s="9"/>
      <c r="K908" s="9"/>
      <c r="L908" s="9"/>
      <c r="M908" s="9"/>
      <c r="N908" s="9"/>
      <c r="O908" s="9"/>
      <c r="P908" s="9"/>
      <c r="Q908" s="9"/>
      <c r="R908" s="9"/>
      <c r="S908" s="9"/>
      <c r="T908" s="9"/>
      <c r="U908" s="9"/>
      <c r="V908" s="9"/>
      <c r="W908" s="9"/>
      <c r="X908" s="9"/>
      <c r="Y908" s="9"/>
      <c r="Z908" s="9"/>
    </row>
    <row r="909" spans="1:26" ht="15.75" customHeight="1" x14ac:dyDescent="0.3">
      <c r="A909" s="9"/>
      <c r="B909" s="9"/>
      <c r="C909" s="115"/>
      <c r="D909" s="9"/>
      <c r="E909" s="9"/>
      <c r="F909" s="9"/>
      <c r="G909" s="9"/>
      <c r="H909" s="9"/>
      <c r="I909" s="9"/>
      <c r="J909" s="9"/>
      <c r="K909" s="9"/>
      <c r="L909" s="9"/>
      <c r="M909" s="9"/>
      <c r="N909" s="9"/>
      <c r="O909" s="9"/>
      <c r="P909" s="9"/>
      <c r="Q909" s="9"/>
      <c r="R909" s="9"/>
      <c r="S909" s="9"/>
      <c r="T909" s="9"/>
      <c r="U909" s="9"/>
      <c r="V909" s="9"/>
      <c r="W909" s="9"/>
      <c r="X909" s="9"/>
      <c r="Y909" s="9"/>
      <c r="Z909" s="9"/>
    </row>
    <row r="910" spans="1:26" ht="15.75" customHeight="1" x14ac:dyDescent="0.3">
      <c r="A910" s="9"/>
      <c r="B910" s="9"/>
      <c r="C910" s="115"/>
      <c r="D910" s="9"/>
      <c r="E910" s="9"/>
      <c r="F910" s="9"/>
      <c r="G910" s="9"/>
      <c r="H910" s="9"/>
      <c r="I910" s="9"/>
      <c r="J910" s="9"/>
      <c r="K910" s="9"/>
      <c r="L910" s="9"/>
      <c r="M910" s="9"/>
      <c r="N910" s="9"/>
      <c r="O910" s="9"/>
      <c r="P910" s="9"/>
      <c r="Q910" s="9"/>
      <c r="R910" s="9"/>
      <c r="S910" s="9"/>
      <c r="T910" s="9"/>
      <c r="U910" s="9"/>
      <c r="V910" s="9"/>
      <c r="W910" s="9"/>
      <c r="X910" s="9"/>
      <c r="Y910" s="9"/>
      <c r="Z910" s="9"/>
    </row>
    <row r="911" spans="1:26" ht="15.75" customHeight="1" x14ac:dyDescent="0.3">
      <c r="A911" s="9"/>
      <c r="B911" s="9"/>
      <c r="C911" s="115"/>
      <c r="D911" s="9"/>
      <c r="E911" s="9"/>
      <c r="F911" s="9"/>
      <c r="G911" s="9"/>
      <c r="H911" s="9"/>
      <c r="I911" s="9"/>
      <c r="J911" s="9"/>
      <c r="K911" s="9"/>
      <c r="L911" s="9"/>
      <c r="M911" s="9"/>
      <c r="N911" s="9"/>
      <c r="O911" s="9"/>
      <c r="P911" s="9"/>
      <c r="Q911" s="9"/>
      <c r="R911" s="9"/>
      <c r="S911" s="9"/>
      <c r="T911" s="9"/>
      <c r="U911" s="9"/>
      <c r="V911" s="9"/>
      <c r="W911" s="9"/>
      <c r="X911" s="9"/>
      <c r="Y911" s="9"/>
      <c r="Z911" s="9"/>
    </row>
    <row r="912" spans="1:26" ht="15.75" customHeight="1" x14ac:dyDescent="0.3">
      <c r="A912" s="9"/>
      <c r="B912" s="9"/>
      <c r="C912" s="115"/>
      <c r="D912" s="9"/>
      <c r="E912" s="9"/>
      <c r="F912" s="9"/>
      <c r="G912" s="9"/>
      <c r="H912" s="9"/>
      <c r="I912" s="9"/>
      <c r="J912" s="9"/>
      <c r="K912" s="9"/>
      <c r="L912" s="9"/>
      <c r="M912" s="9"/>
      <c r="N912" s="9"/>
      <c r="O912" s="9"/>
      <c r="P912" s="9"/>
      <c r="Q912" s="9"/>
      <c r="R912" s="9"/>
      <c r="S912" s="9"/>
      <c r="T912" s="9"/>
      <c r="U912" s="9"/>
      <c r="V912" s="9"/>
      <c r="W912" s="9"/>
      <c r="X912" s="9"/>
      <c r="Y912" s="9"/>
      <c r="Z912" s="9"/>
    </row>
    <row r="913" spans="1:26" ht="15.75" customHeight="1" x14ac:dyDescent="0.3">
      <c r="A913" s="9"/>
      <c r="B913" s="9"/>
      <c r="C913" s="115"/>
      <c r="D913" s="9"/>
      <c r="E913" s="9"/>
      <c r="F913" s="9"/>
      <c r="G913" s="9"/>
      <c r="H913" s="9"/>
      <c r="I913" s="9"/>
      <c r="J913" s="9"/>
      <c r="K913" s="9"/>
      <c r="L913" s="9"/>
      <c r="M913" s="9"/>
      <c r="N913" s="9"/>
      <c r="O913" s="9"/>
      <c r="P913" s="9"/>
      <c r="Q913" s="9"/>
      <c r="R913" s="9"/>
      <c r="S913" s="9"/>
      <c r="T913" s="9"/>
      <c r="U913" s="9"/>
      <c r="V913" s="9"/>
      <c r="W913" s="9"/>
      <c r="X913" s="9"/>
      <c r="Y913" s="9"/>
      <c r="Z913" s="9"/>
    </row>
    <row r="914" spans="1:26" ht="15.75" customHeight="1" x14ac:dyDescent="0.3">
      <c r="A914" s="9"/>
      <c r="B914" s="9"/>
      <c r="C914" s="115"/>
      <c r="D914" s="9"/>
      <c r="E914" s="9"/>
      <c r="F914" s="9"/>
      <c r="G914" s="9"/>
      <c r="H914" s="9"/>
      <c r="I914" s="9"/>
      <c r="J914" s="9"/>
      <c r="K914" s="9"/>
      <c r="L914" s="9"/>
      <c r="M914" s="9"/>
      <c r="N914" s="9"/>
      <c r="O914" s="9"/>
      <c r="P914" s="9"/>
      <c r="Q914" s="9"/>
      <c r="R914" s="9"/>
      <c r="S914" s="9"/>
      <c r="T914" s="9"/>
      <c r="U914" s="9"/>
      <c r="V914" s="9"/>
      <c r="W914" s="9"/>
      <c r="X914" s="9"/>
      <c r="Y914" s="9"/>
      <c r="Z914" s="9"/>
    </row>
    <row r="915" spans="1:26" ht="15.75" customHeight="1" x14ac:dyDescent="0.3">
      <c r="A915" s="9"/>
      <c r="B915" s="9"/>
      <c r="C915" s="115"/>
      <c r="D915" s="9"/>
      <c r="E915" s="9"/>
      <c r="F915" s="9"/>
      <c r="G915" s="9"/>
      <c r="H915" s="9"/>
      <c r="I915" s="9"/>
      <c r="J915" s="9"/>
      <c r="K915" s="9"/>
      <c r="L915" s="9"/>
      <c r="M915" s="9"/>
      <c r="N915" s="9"/>
      <c r="O915" s="9"/>
      <c r="P915" s="9"/>
      <c r="Q915" s="9"/>
      <c r="R915" s="9"/>
      <c r="S915" s="9"/>
      <c r="T915" s="9"/>
      <c r="U915" s="9"/>
      <c r="V915" s="9"/>
      <c r="W915" s="9"/>
      <c r="X915" s="9"/>
      <c r="Y915" s="9"/>
      <c r="Z915" s="9"/>
    </row>
    <row r="916" spans="1:26" ht="15.75" customHeight="1" x14ac:dyDescent="0.3">
      <c r="A916" s="9"/>
      <c r="B916" s="9"/>
      <c r="C916" s="115"/>
      <c r="D916" s="9"/>
      <c r="E916" s="9"/>
      <c r="F916" s="9"/>
      <c r="G916" s="9"/>
      <c r="H916" s="9"/>
      <c r="I916" s="9"/>
      <c r="J916" s="9"/>
      <c r="K916" s="9"/>
      <c r="L916" s="9"/>
      <c r="M916" s="9"/>
      <c r="N916" s="9"/>
      <c r="O916" s="9"/>
      <c r="P916" s="9"/>
      <c r="Q916" s="9"/>
      <c r="R916" s="9"/>
      <c r="S916" s="9"/>
      <c r="T916" s="9"/>
      <c r="U916" s="9"/>
      <c r="V916" s="9"/>
      <c r="W916" s="9"/>
      <c r="X916" s="9"/>
      <c r="Y916" s="9"/>
      <c r="Z916" s="9"/>
    </row>
    <row r="917" spans="1:26" ht="15.75" customHeight="1" x14ac:dyDescent="0.3">
      <c r="A917" s="9"/>
      <c r="B917" s="9"/>
      <c r="C917" s="115"/>
      <c r="D917" s="9"/>
      <c r="E917" s="9"/>
      <c r="F917" s="9"/>
      <c r="G917" s="9"/>
      <c r="H917" s="9"/>
      <c r="I917" s="9"/>
      <c r="J917" s="9"/>
      <c r="K917" s="9"/>
      <c r="L917" s="9"/>
      <c r="M917" s="9"/>
      <c r="N917" s="9"/>
      <c r="O917" s="9"/>
      <c r="P917" s="9"/>
      <c r="Q917" s="9"/>
      <c r="R917" s="9"/>
      <c r="S917" s="9"/>
      <c r="T917" s="9"/>
      <c r="U917" s="9"/>
      <c r="V917" s="9"/>
      <c r="W917" s="9"/>
      <c r="X917" s="9"/>
      <c r="Y917" s="9"/>
      <c r="Z917" s="9"/>
    </row>
    <row r="918" spans="1:26" ht="15.75" customHeight="1" x14ac:dyDescent="0.3">
      <c r="A918" s="9"/>
      <c r="B918" s="9"/>
      <c r="C918" s="115"/>
      <c r="D918" s="9"/>
      <c r="E918" s="9"/>
      <c r="F918" s="9"/>
      <c r="G918" s="9"/>
      <c r="H918" s="9"/>
      <c r="I918" s="9"/>
      <c r="J918" s="9"/>
      <c r="K918" s="9"/>
      <c r="L918" s="9"/>
      <c r="M918" s="9"/>
      <c r="N918" s="9"/>
      <c r="O918" s="9"/>
      <c r="P918" s="9"/>
      <c r="Q918" s="9"/>
      <c r="R918" s="9"/>
      <c r="S918" s="9"/>
      <c r="T918" s="9"/>
      <c r="U918" s="9"/>
      <c r="V918" s="9"/>
      <c r="W918" s="9"/>
      <c r="X918" s="9"/>
      <c r="Y918" s="9"/>
      <c r="Z918" s="9"/>
    </row>
    <row r="919" spans="1:26" ht="15.75" customHeight="1" x14ac:dyDescent="0.3">
      <c r="A919" s="9"/>
      <c r="B919" s="9"/>
      <c r="C919" s="115"/>
      <c r="D919" s="9"/>
      <c r="E919" s="9"/>
      <c r="F919" s="9"/>
      <c r="G919" s="9"/>
      <c r="H919" s="9"/>
      <c r="I919" s="9"/>
      <c r="J919" s="9"/>
      <c r="K919" s="9"/>
      <c r="L919" s="9"/>
      <c r="M919" s="9"/>
      <c r="N919" s="9"/>
      <c r="O919" s="9"/>
      <c r="P919" s="9"/>
      <c r="Q919" s="9"/>
      <c r="R919" s="9"/>
      <c r="S919" s="9"/>
      <c r="T919" s="9"/>
      <c r="U919" s="9"/>
      <c r="V919" s="9"/>
      <c r="W919" s="9"/>
      <c r="X919" s="9"/>
      <c r="Y919" s="9"/>
      <c r="Z919" s="9"/>
    </row>
    <row r="920" spans="1:26" ht="15.75" customHeight="1" x14ac:dyDescent="0.3">
      <c r="A920" s="9"/>
      <c r="B920" s="9"/>
      <c r="C920" s="115"/>
      <c r="D920" s="9"/>
      <c r="E920" s="9"/>
      <c r="F920" s="9"/>
      <c r="G920" s="9"/>
      <c r="H920" s="9"/>
      <c r="I920" s="9"/>
      <c r="J920" s="9"/>
      <c r="K920" s="9"/>
      <c r="L920" s="9"/>
      <c r="M920" s="9"/>
      <c r="N920" s="9"/>
      <c r="O920" s="9"/>
      <c r="P920" s="9"/>
      <c r="Q920" s="9"/>
      <c r="R920" s="9"/>
      <c r="S920" s="9"/>
      <c r="T920" s="9"/>
      <c r="U920" s="9"/>
      <c r="V920" s="9"/>
      <c r="W920" s="9"/>
      <c r="X920" s="9"/>
      <c r="Y920" s="9"/>
      <c r="Z920" s="9"/>
    </row>
    <row r="921" spans="1:26" ht="15.75" customHeight="1" x14ac:dyDescent="0.3">
      <c r="A921" s="9"/>
      <c r="B921" s="9"/>
      <c r="C921" s="115"/>
      <c r="D921" s="9"/>
      <c r="E921" s="9"/>
      <c r="F921" s="9"/>
      <c r="G921" s="9"/>
      <c r="H921" s="9"/>
      <c r="I921" s="9"/>
      <c r="J921" s="9"/>
      <c r="K921" s="9"/>
      <c r="L921" s="9"/>
      <c r="M921" s="9"/>
      <c r="N921" s="9"/>
      <c r="O921" s="9"/>
      <c r="P921" s="9"/>
      <c r="Q921" s="9"/>
      <c r="R921" s="9"/>
      <c r="S921" s="9"/>
      <c r="T921" s="9"/>
      <c r="U921" s="9"/>
      <c r="V921" s="9"/>
      <c r="W921" s="9"/>
      <c r="X921" s="9"/>
      <c r="Y921" s="9"/>
      <c r="Z921" s="9"/>
    </row>
    <row r="922" spans="1:26" ht="15.75" customHeight="1" x14ac:dyDescent="0.3">
      <c r="A922" s="9"/>
      <c r="B922" s="9"/>
      <c r="C922" s="115"/>
      <c r="D922" s="9"/>
      <c r="E922" s="9"/>
      <c r="F922" s="9"/>
      <c r="G922" s="9"/>
      <c r="H922" s="9"/>
      <c r="I922" s="9"/>
      <c r="J922" s="9"/>
      <c r="K922" s="9"/>
      <c r="L922" s="9"/>
      <c r="M922" s="9"/>
      <c r="N922" s="9"/>
      <c r="O922" s="9"/>
      <c r="P922" s="9"/>
      <c r="Q922" s="9"/>
      <c r="R922" s="9"/>
      <c r="S922" s="9"/>
      <c r="T922" s="9"/>
      <c r="U922" s="9"/>
      <c r="V922" s="9"/>
      <c r="W922" s="9"/>
      <c r="X922" s="9"/>
      <c r="Y922" s="9"/>
      <c r="Z922" s="9"/>
    </row>
    <row r="923" spans="1:26" ht="15.75" customHeight="1" x14ac:dyDescent="0.3">
      <c r="A923" s="9"/>
      <c r="B923" s="9"/>
      <c r="C923" s="115"/>
      <c r="D923" s="9"/>
      <c r="E923" s="9"/>
      <c r="F923" s="9"/>
      <c r="G923" s="9"/>
      <c r="H923" s="9"/>
      <c r="I923" s="9"/>
      <c r="J923" s="9"/>
      <c r="K923" s="9"/>
      <c r="L923" s="9"/>
      <c r="M923" s="9"/>
      <c r="N923" s="9"/>
      <c r="O923" s="9"/>
      <c r="P923" s="9"/>
      <c r="Q923" s="9"/>
      <c r="R923" s="9"/>
      <c r="S923" s="9"/>
      <c r="T923" s="9"/>
      <c r="U923" s="9"/>
      <c r="V923" s="9"/>
      <c r="W923" s="9"/>
      <c r="X923" s="9"/>
      <c r="Y923" s="9"/>
      <c r="Z923" s="9"/>
    </row>
    <row r="924" spans="1:26" ht="15.75" customHeight="1" x14ac:dyDescent="0.3">
      <c r="A924" s="9"/>
      <c r="B924" s="9"/>
      <c r="C924" s="115"/>
      <c r="D924" s="9"/>
      <c r="E924" s="9"/>
      <c r="F924" s="9"/>
      <c r="G924" s="9"/>
      <c r="H924" s="9"/>
      <c r="I924" s="9"/>
      <c r="J924" s="9"/>
      <c r="K924" s="9"/>
      <c r="L924" s="9"/>
      <c r="M924" s="9"/>
      <c r="N924" s="9"/>
      <c r="O924" s="9"/>
      <c r="P924" s="9"/>
      <c r="Q924" s="9"/>
      <c r="R924" s="9"/>
      <c r="S924" s="9"/>
      <c r="T924" s="9"/>
      <c r="U924" s="9"/>
      <c r="V924" s="9"/>
      <c r="W924" s="9"/>
      <c r="X924" s="9"/>
      <c r="Y924" s="9"/>
      <c r="Z924" s="9"/>
    </row>
    <row r="925" spans="1:26" ht="15.75" customHeight="1" x14ac:dyDescent="0.3">
      <c r="A925" s="9"/>
      <c r="B925" s="9"/>
      <c r="C925" s="115"/>
      <c r="D925" s="9"/>
      <c r="E925" s="9"/>
      <c r="F925" s="9"/>
      <c r="G925" s="9"/>
      <c r="H925" s="9"/>
      <c r="I925" s="9"/>
      <c r="J925" s="9"/>
      <c r="K925" s="9"/>
      <c r="L925" s="9"/>
      <c r="M925" s="9"/>
      <c r="N925" s="9"/>
      <c r="O925" s="9"/>
      <c r="P925" s="9"/>
      <c r="Q925" s="9"/>
      <c r="R925" s="9"/>
      <c r="S925" s="9"/>
      <c r="T925" s="9"/>
      <c r="U925" s="9"/>
      <c r="V925" s="9"/>
      <c r="W925" s="9"/>
      <c r="X925" s="9"/>
      <c r="Y925" s="9"/>
      <c r="Z925" s="9"/>
    </row>
    <row r="926" spans="1:26" ht="15.75" customHeight="1" x14ac:dyDescent="0.3">
      <c r="A926" s="9"/>
      <c r="B926" s="9"/>
      <c r="C926" s="115"/>
      <c r="D926" s="9"/>
      <c r="E926" s="9"/>
      <c r="F926" s="9"/>
      <c r="G926" s="9"/>
      <c r="H926" s="9"/>
      <c r="I926" s="9"/>
      <c r="J926" s="9"/>
      <c r="K926" s="9"/>
      <c r="L926" s="9"/>
      <c r="M926" s="9"/>
      <c r="N926" s="9"/>
      <c r="O926" s="9"/>
      <c r="P926" s="9"/>
      <c r="Q926" s="9"/>
      <c r="R926" s="9"/>
      <c r="S926" s="9"/>
      <c r="T926" s="9"/>
      <c r="U926" s="9"/>
      <c r="V926" s="9"/>
      <c r="W926" s="9"/>
      <c r="X926" s="9"/>
      <c r="Y926" s="9"/>
      <c r="Z926" s="9"/>
    </row>
    <row r="927" spans="1:26" ht="15.75" customHeight="1" x14ac:dyDescent="0.3">
      <c r="A927" s="9"/>
      <c r="B927" s="9"/>
      <c r="C927" s="115"/>
      <c r="D927" s="9"/>
      <c r="E927" s="9"/>
      <c r="F927" s="9"/>
      <c r="G927" s="9"/>
      <c r="H927" s="9"/>
      <c r="I927" s="9"/>
      <c r="J927" s="9"/>
      <c r="K927" s="9"/>
      <c r="L927" s="9"/>
      <c r="M927" s="9"/>
      <c r="N927" s="9"/>
      <c r="O927" s="9"/>
      <c r="P927" s="9"/>
      <c r="Q927" s="9"/>
      <c r="R927" s="9"/>
      <c r="S927" s="9"/>
      <c r="T927" s="9"/>
      <c r="U927" s="9"/>
      <c r="V927" s="9"/>
      <c r="W927" s="9"/>
      <c r="X927" s="9"/>
      <c r="Y927" s="9"/>
      <c r="Z927" s="9"/>
    </row>
    <row r="928" spans="1:26" ht="15.75" customHeight="1" x14ac:dyDescent="0.3">
      <c r="A928" s="9"/>
      <c r="B928" s="9"/>
      <c r="C928" s="115"/>
      <c r="D928" s="9"/>
      <c r="E928" s="9"/>
      <c r="F928" s="9"/>
      <c r="G928" s="9"/>
      <c r="H928" s="9"/>
      <c r="I928" s="9"/>
      <c r="J928" s="9"/>
      <c r="K928" s="9"/>
      <c r="L928" s="9"/>
      <c r="M928" s="9"/>
      <c r="N928" s="9"/>
      <c r="O928" s="9"/>
      <c r="P928" s="9"/>
      <c r="Q928" s="9"/>
      <c r="R928" s="9"/>
      <c r="S928" s="9"/>
      <c r="T928" s="9"/>
      <c r="U928" s="9"/>
      <c r="V928" s="9"/>
      <c r="W928" s="9"/>
      <c r="X928" s="9"/>
      <c r="Y928" s="9"/>
      <c r="Z928" s="9"/>
    </row>
    <row r="929" spans="1:26" ht="15.75" customHeight="1" x14ac:dyDescent="0.3">
      <c r="A929" s="9"/>
      <c r="B929" s="9"/>
      <c r="C929" s="115"/>
      <c r="D929" s="9"/>
      <c r="E929" s="9"/>
      <c r="F929" s="9"/>
      <c r="G929" s="9"/>
      <c r="H929" s="9"/>
      <c r="I929" s="9"/>
      <c r="J929" s="9"/>
      <c r="K929" s="9"/>
      <c r="L929" s="9"/>
      <c r="M929" s="9"/>
      <c r="N929" s="9"/>
      <c r="O929" s="9"/>
      <c r="P929" s="9"/>
      <c r="Q929" s="9"/>
      <c r="R929" s="9"/>
      <c r="S929" s="9"/>
      <c r="T929" s="9"/>
      <c r="U929" s="9"/>
      <c r="V929" s="9"/>
      <c r="W929" s="9"/>
      <c r="X929" s="9"/>
      <c r="Y929" s="9"/>
      <c r="Z929" s="9"/>
    </row>
    <row r="930" spans="1:26" ht="15.75" customHeight="1" x14ac:dyDescent="0.3">
      <c r="A930" s="9"/>
      <c r="B930" s="9"/>
      <c r="C930" s="115"/>
      <c r="D930" s="9"/>
      <c r="E930" s="9"/>
      <c r="F930" s="9"/>
      <c r="G930" s="9"/>
      <c r="H930" s="9"/>
      <c r="I930" s="9"/>
      <c r="J930" s="9"/>
      <c r="K930" s="9"/>
      <c r="L930" s="9"/>
      <c r="M930" s="9"/>
      <c r="N930" s="9"/>
      <c r="O930" s="9"/>
      <c r="P930" s="9"/>
      <c r="Q930" s="9"/>
      <c r="R930" s="9"/>
      <c r="S930" s="9"/>
      <c r="T930" s="9"/>
      <c r="U930" s="9"/>
      <c r="V930" s="9"/>
      <c r="W930" s="9"/>
      <c r="X930" s="9"/>
      <c r="Y930" s="9"/>
      <c r="Z930" s="9"/>
    </row>
    <row r="931" spans="1:26" ht="15.75" customHeight="1" x14ac:dyDescent="0.3">
      <c r="A931" s="9"/>
      <c r="B931" s="9"/>
      <c r="C931" s="115"/>
      <c r="D931" s="9"/>
      <c r="E931" s="9"/>
      <c r="F931" s="9"/>
      <c r="G931" s="9"/>
      <c r="H931" s="9"/>
      <c r="I931" s="9"/>
      <c r="J931" s="9"/>
      <c r="K931" s="9"/>
      <c r="L931" s="9"/>
      <c r="M931" s="9"/>
      <c r="N931" s="9"/>
      <c r="O931" s="9"/>
      <c r="P931" s="9"/>
      <c r="Q931" s="9"/>
      <c r="R931" s="9"/>
      <c r="S931" s="9"/>
      <c r="T931" s="9"/>
      <c r="U931" s="9"/>
      <c r="V931" s="9"/>
      <c r="W931" s="9"/>
      <c r="X931" s="9"/>
      <c r="Y931" s="9"/>
      <c r="Z931" s="9"/>
    </row>
    <row r="932" spans="1:26" ht="15.75" customHeight="1" x14ac:dyDescent="0.3">
      <c r="A932" s="9"/>
      <c r="B932" s="9"/>
      <c r="C932" s="115"/>
      <c r="D932" s="9"/>
      <c r="E932" s="9"/>
      <c r="F932" s="9"/>
      <c r="G932" s="9"/>
      <c r="H932" s="9"/>
      <c r="I932" s="9"/>
      <c r="J932" s="9"/>
      <c r="K932" s="9"/>
      <c r="L932" s="9"/>
      <c r="M932" s="9"/>
      <c r="N932" s="9"/>
      <c r="O932" s="9"/>
      <c r="P932" s="9"/>
      <c r="Q932" s="9"/>
      <c r="R932" s="9"/>
      <c r="S932" s="9"/>
      <c r="T932" s="9"/>
      <c r="U932" s="9"/>
      <c r="V932" s="9"/>
      <c r="W932" s="9"/>
      <c r="X932" s="9"/>
      <c r="Y932" s="9"/>
      <c r="Z932" s="9"/>
    </row>
    <row r="933" spans="1:26" ht="15.75" customHeight="1" x14ac:dyDescent="0.3">
      <c r="A933" s="9"/>
      <c r="B933" s="9"/>
      <c r="C933" s="115"/>
      <c r="D933" s="9"/>
      <c r="E933" s="9"/>
      <c r="F933" s="9"/>
      <c r="G933" s="9"/>
      <c r="H933" s="9"/>
      <c r="I933" s="9"/>
      <c r="J933" s="9"/>
      <c r="K933" s="9"/>
      <c r="L933" s="9"/>
      <c r="M933" s="9"/>
      <c r="N933" s="9"/>
      <c r="O933" s="9"/>
      <c r="P933" s="9"/>
      <c r="Q933" s="9"/>
      <c r="R933" s="9"/>
      <c r="S933" s="9"/>
      <c r="T933" s="9"/>
      <c r="U933" s="9"/>
      <c r="V933" s="9"/>
      <c r="W933" s="9"/>
      <c r="X933" s="9"/>
      <c r="Y933" s="9"/>
      <c r="Z933" s="9"/>
    </row>
    <row r="934" spans="1:26" ht="15.75" customHeight="1" x14ac:dyDescent="0.3">
      <c r="A934" s="9"/>
      <c r="B934" s="9"/>
      <c r="C934" s="115"/>
      <c r="D934" s="9"/>
      <c r="E934" s="9"/>
      <c r="F934" s="9"/>
      <c r="G934" s="9"/>
      <c r="H934" s="9"/>
      <c r="I934" s="9"/>
      <c r="J934" s="9"/>
      <c r="K934" s="9"/>
      <c r="L934" s="9"/>
      <c r="M934" s="9"/>
      <c r="N934" s="9"/>
      <c r="O934" s="9"/>
      <c r="P934" s="9"/>
      <c r="Q934" s="9"/>
      <c r="R934" s="9"/>
      <c r="S934" s="9"/>
      <c r="T934" s="9"/>
      <c r="U934" s="9"/>
      <c r="V934" s="9"/>
      <c r="W934" s="9"/>
      <c r="X934" s="9"/>
      <c r="Y934" s="9"/>
      <c r="Z934" s="9"/>
    </row>
    <row r="935" spans="1:26" ht="15.75" customHeight="1" x14ac:dyDescent="0.3">
      <c r="A935" s="9"/>
      <c r="B935" s="9"/>
      <c r="C935" s="115"/>
      <c r="D935" s="9"/>
      <c r="E935" s="9"/>
      <c r="F935" s="9"/>
      <c r="G935" s="9"/>
      <c r="H935" s="9"/>
      <c r="I935" s="9"/>
      <c r="J935" s="9"/>
      <c r="K935" s="9"/>
      <c r="L935" s="9"/>
      <c r="M935" s="9"/>
      <c r="N935" s="9"/>
      <c r="O935" s="9"/>
      <c r="P935" s="9"/>
      <c r="Q935" s="9"/>
      <c r="R935" s="9"/>
      <c r="S935" s="9"/>
      <c r="T935" s="9"/>
      <c r="U935" s="9"/>
      <c r="V935" s="9"/>
      <c r="W935" s="9"/>
      <c r="X935" s="9"/>
      <c r="Y935" s="9"/>
      <c r="Z935" s="9"/>
    </row>
    <row r="936" spans="1:26" ht="15.75" customHeight="1" x14ac:dyDescent="0.3">
      <c r="A936" s="9"/>
      <c r="B936" s="9"/>
      <c r="C936" s="115"/>
      <c r="D936" s="9"/>
      <c r="E936" s="9"/>
      <c r="F936" s="9"/>
      <c r="G936" s="9"/>
      <c r="H936" s="9"/>
      <c r="I936" s="9"/>
      <c r="J936" s="9"/>
      <c r="K936" s="9"/>
      <c r="L936" s="9"/>
      <c r="M936" s="9"/>
      <c r="N936" s="9"/>
      <c r="O936" s="9"/>
      <c r="P936" s="9"/>
      <c r="Q936" s="9"/>
      <c r="R936" s="9"/>
      <c r="S936" s="9"/>
      <c r="T936" s="9"/>
      <c r="U936" s="9"/>
      <c r="V936" s="9"/>
      <c r="W936" s="9"/>
      <c r="X936" s="9"/>
      <c r="Y936" s="9"/>
      <c r="Z936" s="9"/>
    </row>
    <row r="937" spans="1:26" ht="15.75" customHeight="1" x14ac:dyDescent="0.3">
      <c r="A937" s="9"/>
      <c r="B937" s="9"/>
      <c r="C937" s="115"/>
      <c r="D937" s="9"/>
      <c r="E937" s="9"/>
      <c r="F937" s="9"/>
      <c r="G937" s="9"/>
      <c r="H937" s="9"/>
      <c r="I937" s="9"/>
      <c r="J937" s="9"/>
      <c r="K937" s="9"/>
      <c r="L937" s="9"/>
      <c r="M937" s="9"/>
      <c r="N937" s="9"/>
      <c r="O937" s="9"/>
      <c r="P937" s="9"/>
      <c r="Q937" s="9"/>
      <c r="R937" s="9"/>
      <c r="S937" s="9"/>
      <c r="T937" s="9"/>
      <c r="U937" s="9"/>
      <c r="V937" s="9"/>
      <c r="W937" s="9"/>
      <c r="X937" s="9"/>
      <c r="Y937" s="9"/>
      <c r="Z937" s="9"/>
    </row>
    <row r="938" spans="1:26" ht="15.75" customHeight="1" x14ac:dyDescent="0.3">
      <c r="A938" s="9"/>
      <c r="B938" s="9"/>
      <c r="C938" s="115"/>
      <c r="D938" s="9"/>
      <c r="E938" s="9"/>
      <c r="F938" s="9"/>
      <c r="G938" s="9"/>
      <c r="H938" s="9"/>
      <c r="I938" s="9"/>
      <c r="J938" s="9"/>
      <c r="K938" s="9"/>
      <c r="L938" s="9"/>
      <c r="M938" s="9"/>
      <c r="N938" s="9"/>
      <c r="O938" s="9"/>
      <c r="P938" s="9"/>
      <c r="Q938" s="9"/>
      <c r="R938" s="9"/>
      <c r="S938" s="9"/>
      <c r="T938" s="9"/>
      <c r="U938" s="9"/>
      <c r="V938" s="9"/>
      <c r="W938" s="9"/>
      <c r="X938" s="9"/>
      <c r="Y938" s="9"/>
      <c r="Z938" s="9"/>
    </row>
    <row r="939" spans="1:26" ht="15.75" customHeight="1" x14ac:dyDescent="0.3">
      <c r="A939" s="9"/>
      <c r="B939" s="9"/>
      <c r="C939" s="115"/>
      <c r="D939" s="9"/>
      <c r="E939" s="9"/>
      <c r="F939" s="9"/>
      <c r="G939" s="9"/>
      <c r="H939" s="9"/>
      <c r="I939" s="9"/>
      <c r="J939" s="9"/>
      <c r="K939" s="9"/>
      <c r="L939" s="9"/>
      <c r="M939" s="9"/>
      <c r="N939" s="9"/>
      <c r="O939" s="9"/>
      <c r="P939" s="9"/>
      <c r="Q939" s="9"/>
      <c r="R939" s="9"/>
      <c r="S939" s="9"/>
      <c r="T939" s="9"/>
      <c r="U939" s="9"/>
      <c r="V939" s="9"/>
      <c r="W939" s="9"/>
      <c r="X939" s="9"/>
      <c r="Y939" s="9"/>
      <c r="Z939" s="9"/>
    </row>
    <row r="940" spans="1:26" ht="15.75" customHeight="1" x14ac:dyDescent="0.3">
      <c r="A940" s="9"/>
      <c r="B940" s="9"/>
      <c r="C940" s="115"/>
      <c r="D940" s="9"/>
      <c r="E940" s="9"/>
      <c r="F940" s="9"/>
      <c r="G940" s="9"/>
      <c r="H940" s="9"/>
      <c r="I940" s="9"/>
      <c r="J940" s="9"/>
      <c r="K940" s="9"/>
      <c r="L940" s="9"/>
      <c r="M940" s="9"/>
      <c r="N940" s="9"/>
      <c r="O940" s="9"/>
      <c r="P940" s="9"/>
      <c r="Q940" s="9"/>
      <c r="R940" s="9"/>
      <c r="S940" s="9"/>
      <c r="T940" s="9"/>
      <c r="U940" s="9"/>
      <c r="V940" s="9"/>
      <c r="W940" s="9"/>
      <c r="X940" s="9"/>
      <c r="Y940" s="9"/>
      <c r="Z940" s="9"/>
    </row>
    <row r="941" spans="1:26" ht="15.75" customHeight="1" x14ac:dyDescent="0.3">
      <c r="A941" s="9"/>
      <c r="B941" s="9"/>
      <c r="C941" s="115"/>
      <c r="D941" s="9"/>
      <c r="E941" s="9"/>
      <c r="F941" s="9"/>
      <c r="G941" s="9"/>
      <c r="H941" s="9"/>
      <c r="I941" s="9"/>
      <c r="J941" s="9"/>
      <c r="K941" s="9"/>
      <c r="L941" s="9"/>
      <c r="M941" s="9"/>
      <c r="N941" s="9"/>
      <c r="O941" s="9"/>
      <c r="P941" s="9"/>
      <c r="Q941" s="9"/>
      <c r="R941" s="9"/>
      <c r="S941" s="9"/>
      <c r="T941" s="9"/>
      <c r="U941" s="9"/>
      <c r="V941" s="9"/>
      <c r="W941" s="9"/>
      <c r="X941" s="9"/>
      <c r="Y941" s="9"/>
      <c r="Z941" s="9"/>
    </row>
    <row r="942" spans="1:26" ht="15.75" customHeight="1" x14ac:dyDescent="0.3">
      <c r="A942" s="9"/>
      <c r="B942" s="9"/>
      <c r="C942" s="115"/>
      <c r="D942" s="9"/>
      <c r="E942" s="9"/>
      <c r="F942" s="9"/>
      <c r="G942" s="9"/>
      <c r="H942" s="9"/>
      <c r="I942" s="9"/>
      <c r="J942" s="9"/>
      <c r="K942" s="9"/>
      <c r="L942" s="9"/>
      <c r="M942" s="9"/>
      <c r="N942" s="9"/>
      <c r="O942" s="9"/>
      <c r="P942" s="9"/>
      <c r="Q942" s="9"/>
      <c r="R942" s="9"/>
      <c r="S942" s="9"/>
      <c r="T942" s="9"/>
      <c r="U942" s="9"/>
      <c r="V942" s="9"/>
      <c r="W942" s="9"/>
      <c r="X942" s="9"/>
      <c r="Y942" s="9"/>
      <c r="Z942" s="9"/>
    </row>
    <row r="943" spans="1:26" ht="15.75" customHeight="1" x14ac:dyDescent="0.3">
      <c r="A943" s="9"/>
      <c r="B943" s="9"/>
      <c r="C943" s="115"/>
      <c r="D943" s="9"/>
      <c r="E943" s="9"/>
      <c r="F943" s="9"/>
      <c r="G943" s="9"/>
      <c r="H943" s="9"/>
      <c r="I943" s="9"/>
      <c r="J943" s="9"/>
      <c r="K943" s="9"/>
      <c r="L943" s="9"/>
      <c r="M943" s="9"/>
      <c r="N943" s="9"/>
      <c r="O943" s="9"/>
      <c r="P943" s="9"/>
      <c r="Q943" s="9"/>
      <c r="R943" s="9"/>
      <c r="S943" s="9"/>
      <c r="T943" s="9"/>
      <c r="U943" s="9"/>
      <c r="V943" s="9"/>
      <c r="W943" s="9"/>
      <c r="X943" s="9"/>
      <c r="Y943" s="9"/>
      <c r="Z943" s="9"/>
    </row>
    <row r="944" spans="1:26" ht="15.75" customHeight="1" x14ac:dyDescent="0.3">
      <c r="A944" s="9"/>
      <c r="B944" s="9"/>
      <c r="C944" s="115"/>
      <c r="D944" s="9"/>
      <c r="E944" s="9"/>
      <c r="F944" s="9"/>
      <c r="G944" s="9"/>
      <c r="H944" s="9"/>
      <c r="I944" s="9"/>
      <c r="J944" s="9"/>
      <c r="K944" s="9"/>
      <c r="L944" s="9"/>
      <c r="M944" s="9"/>
      <c r="N944" s="9"/>
      <c r="O944" s="9"/>
      <c r="P944" s="9"/>
      <c r="Q944" s="9"/>
      <c r="R944" s="9"/>
      <c r="S944" s="9"/>
      <c r="T944" s="9"/>
      <c r="U944" s="9"/>
      <c r="V944" s="9"/>
      <c r="W944" s="9"/>
      <c r="X944" s="9"/>
      <c r="Y944" s="9"/>
      <c r="Z944" s="9"/>
    </row>
    <row r="945" spans="1:26" ht="15.75" customHeight="1" x14ac:dyDescent="0.3">
      <c r="A945" s="9"/>
      <c r="B945" s="9"/>
      <c r="C945" s="115"/>
      <c r="D945" s="9"/>
      <c r="E945" s="9"/>
      <c r="F945" s="9"/>
      <c r="G945" s="9"/>
      <c r="H945" s="9"/>
      <c r="I945" s="9"/>
      <c r="J945" s="9"/>
      <c r="K945" s="9"/>
      <c r="L945" s="9"/>
      <c r="M945" s="9"/>
      <c r="N945" s="9"/>
      <c r="O945" s="9"/>
      <c r="P945" s="9"/>
      <c r="Q945" s="9"/>
      <c r="R945" s="9"/>
      <c r="S945" s="9"/>
      <c r="T945" s="9"/>
      <c r="U945" s="9"/>
      <c r="V945" s="9"/>
      <c r="W945" s="9"/>
      <c r="X945" s="9"/>
      <c r="Y945" s="9"/>
      <c r="Z945" s="9"/>
    </row>
    <row r="946" spans="1:26" ht="15.75" customHeight="1" x14ac:dyDescent="0.3">
      <c r="A946" s="9"/>
      <c r="B946" s="9"/>
      <c r="C946" s="115"/>
      <c r="D946" s="9"/>
      <c r="E946" s="9"/>
      <c r="F946" s="9"/>
      <c r="G946" s="9"/>
      <c r="H946" s="9"/>
      <c r="I946" s="9"/>
      <c r="J946" s="9"/>
      <c r="K946" s="9"/>
      <c r="L946" s="9"/>
      <c r="M946" s="9"/>
      <c r="N946" s="9"/>
      <c r="O946" s="9"/>
      <c r="P946" s="9"/>
      <c r="Q946" s="9"/>
      <c r="R946" s="9"/>
      <c r="S946" s="9"/>
      <c r="T946" s="9"/>
      <c r="U946" s="9"/>
      <c r="V946" s="9"/>
      <c r="W946" s="9"/>
      <c r="X946" s="9"/>
      <c r="Y946" s="9"/>
      <c r="Z946" s="9"/>
    </row>
    <row r="947" spans="1:26" ht="15.75" customHeight="1" x14ac:dyDescent="0.3">
      <c r="A947" s="9"/>
      <c r="B947" s="9"/>
      <c r="C947" s="115"/>
      <c r="D947" s="9"/>
      <c r="E947" s="9"/>
      <c r="F947" s="9"/>
      <c r="G947" s="9"/>
      <c r="H947" s="9"/>
      <c r="I947" s="9"/>
      <c r="J947" s="9"/>
      <c r="K947" s="9"/>
      <c r="L947" s="9"/>
      <c r="M947" s="9"/>
      <c r="N947" s="9"/>
      <c r="O947" s="9"/>
      <c r="P947" s="9"/>
      <c r="Q947" s="9"/>
      <c r="R947" s="9"/>
      <c r="S947" s="9"/>
      <c r="T947" s="9"/>
      <c r="U947" s="9"/>
      <c r="V947" s="9"/>
      <c r="W947" s="9"/>
      <c r="X947" s="9"/>
      <c r="Y947" s="9"/>
      <c r="Z947" s="9"/>
    </row>
    <row r="948" spans="1:26" ht="15.75" customHeight="1" x14ac:dyDescent="0.3">
      <c r="A948" s="9"/>
      <c r="B948" s="9"/>
      <c r="C948" s="115"/>
      <c r="D948" s="9"/>
      <c r="E948" s="9"/>
      <c r="F948" s="9"/>
      <c r="G948" s="9"/>
      <c r="H948" s="9"/>
      <c r="I948" s="9"/>
      <c r="J948" s="9"/>
      <c r="K948" s="9"/>
      <c r="L948" s="9"/>
      <c r="M948" s="9"/>
      <c r="N948" s="9"/>
      <c r="O948" s="9"/>
      <c r="P948" s="9"/>
      <c r="Q948" s="9"/>
      <c r="R948" s="9"/>
      <c r="S948" s="9"/>
      <c r="T948" s="9"/>
      <c r="U948" s="9"/>
      <c r="V948" s="9"/>
      <c r="W948" s="9"/>
      <c r="X948" s="9"/>
      <c r="Y948" s="9"/>
      <c r="Z948" s="9"/>
    </row>
    <row r="949" spans="1:26" ht="15.75" customHeight="1" x14ac:dyDescent="0.3">
      <c r="A949" s="9"/>
      <c r="B949" s="9"/>
      <c r="C949" s="115"/>
      <c r="D949" s="9"/>
      <c r="E949" s="9"/>
      <c r="F949" s="9"/>
      <c r="G949" s="9"/>
      <c r="H949" s="9"/>
      <c r="I949" s="9"/>
      <c r="J949" s="9"/>
      <c r="K949" s="9"/>
      <c r="L949" s="9"/>
      <c r="M949" s="9"/>
      <c r="N949" s="9"/>
      <c r="O949" s="9"/>
      <c r="P949" s="9"/>
      <c r="Q949" s="9"/>
      <c r="R949" s="9"/>
      <c r="S949" s="9"/>
      <c r="T949" s="9"/>
      <c r="U949" s="9"/>
      <c r="V949" s="9"/>
      <c r="W949" s="9"/>
      <c r="X949" s="9"/>
      <c r="Y949" s="9"/>
      <c r="Z949" s="9"/>
    </row>
    <row r="950" spans="1:26" ht="15.75" customHeight="1" x14ac:dyDescent="0.3">
      <c r="A950" s="9"/>
      <c r="B950" s="9"/>
      <c r="C950" s="115"/>
      <c r="D950" s="9"/>
      <c r="E950" s="9"/>
      <c r="F950" s="9"/>
      <c r="G950" s="9"/>
      <c r="H950" s="9"/>
      <c r="I950" s="9"/>
      <c r="J950" s="9"/>
      <c r="K950" s="9"/>
      <c r="L950" s="9"/>
      <c r="M950" s="9"/>
      <c r="N950" s="9"/>
      <c r="O950" s="9"/>
      <c r="P950" s="9"/>
      <c r="Q950" s="9"/>
      <c r="R950" s="9"/>
      <c r="S950" s="9"/>
      <c r="T950" s="9"/>
      <c r="U950" s="9"/>
      <c r="V950" s="9"/>
      <c r="W950" s="9"/>
      <c r="X950" s="9"/>
      <c r="Y950" s="9"/>
      <c r="Z950" s="9"/>
    </row>
    <row r="951" spans="1:26" ht="15.75" customHeight="1" x14ac:dyDescent="0.3">
      <c r="A951" s="9"/>
      <c r="B951" s="9"/>
      <c r="C951" s="115"/>
      <c r="D951" s="9"/>
      <c r="E951" s="9"/>
      <c r="F951" s="9"/>
      <c r="G951" s="9"/>
      <c r="H951" s="9"/>
      <c r="I951" s="9"/>
      <c r="J951" s="9"/>
      <c r="K951" s="9"/>
      <c r="L951" s="9"/>
      <c r="M951" s="9"/>
      <c r="N951" s="9"/>
      <c r="O951" s="9"/>
      <c r="P951" s="9"/>
      <c r="Q951" s="9"/>
      <c r="R951" s="9"/>
      <c r="S951" s="9"/>
      <c r="T951" s="9"/>
      <c r="U951" s="9"/>
      <c r="V951" s="9"/>
      <c r="W951" s="9"/>
      <c r="X951" s="9"/>
      <c r="Y951" s="9"/>
      <c r="Z951" s="9"/>
    </row>
    <row r="952" spans="1:26" ht="15.75" customHeight="1" x14ac:dyDescent="0.3">
      <c r="A952" s="9"/>
      <c r="B952" s="9"/>
      <c r="C952" s="115"/>
      <c r="D952" s="9"/>
      <c r="E952" s="9"/>
      <c r="F952" s="9"/>
      <c r="G952" s="9"/>
      <c r="H952" s="9"/>
      <c r="I952" s="9"/>
      <c r="J952" s="9"/>
      <c r="K952" s="9"/>
      <c r="L952" s="9"/>
      <c r="M952" s="9"/>
      <c r="N952" s="9"/>
      <c r="O952" s="9"/>
      <c r="P952" s="9"/>
      <c r="Q952" s="9"/>
      <c r="R952" s="9"/>
      <c r="S952" s="9"/>
      <c r="T952" s="9"/>
      <c r="U952" s="9"/>
      <c r="V952" s="9"/>
      <c r="W952" s="9"/>
      <c r="X952" s="9"/>
      <c r="Y952" s="9"/>
      <c r="Z952" s="9"/>
    </row>
    <row r="953" spans="1:26" ht="15.75" customHeight="1" x14ac:dyDescent="0.3">
      <c r="A953" s="9"/>
      <c r="B953" s="9"/>
      <c r="C953" s="115"/>
      <c r="D953" s="9"/>
      <c r="E953" s="9"/>
      <c r="F953" s="9"/>
      <c r="G953" s="9"/>
      <c r="H953" s="9"/>
      <c r="I953" s="9"/>
      <c r="J953" s="9"/>
      <c r="K953" s="9"/>
      <c r="L953" s="9"/>
      <c r="M953" s="9"/>
      <c r="N953" s="9"/>
      <c r="O953" s="9"/>
      <c r="P953" s="9"/>
      <c r="Q953" s="9"/>
      <c r="R953" s="9"/>
      <c r="S953" s="9"/>
      <c r="T953" s="9"/>
      <c r="U953" s="9"/>
      <c r="V953" s="9"/>
      <c r="W953" s="9"/>
      <c r="X953" s="9"/>
      <c r="Y953" s="9"/>
      <c r="Z953" s="9"/>
    </row>
    <row r="954" spans="1:26" ht="15.75" customHeight="1" x14ac:dyDescent="0.3">
      <c r="A954" s="9"/>
      <c r="B954" s="9"/>
      <c r="C954" s="115"/>
      <c r="D954" s="9"/>
      <c r="E954" s="9"/>
      <c r="F954" s="9"/>
      <c r="G954" s="9"/>
      <c r="H954" s="9"/>
      <c r="I954" s="9"/>
      <c r="J954" s="9"/>
      <c r="K954" s="9"/>
      <c r="L954" s="9"/>
      <c r="M954" s="9"/>
      <c r="N954" s="9"/>
      <c r="O954" s="9"/>
      <c r="P954" s="9"/>
      <c r="Q954" s="9"/>
      <c r="R954" s="9"/>
      <c r="S954" s="9"/>
      <c r="T954" s="9"/>
      <c r="U954" s="9"/>
      <c r="V954" s="9"/>
      <c r="W954" s="9"/>
      <c r="X954" s="9"/>
      <c r="Y954" s="9"/>
      <c r="Z954" s="9"/>
    </row>
    <row r="955" spans="1:26" ht="15.75" customHeight="1" x14ac:dyDescent="0.3">
      <c r="A955" s="9"/>
      <c r="B955" s="9"/>
      <c r="C955" s="115"/>
      <c r="D955" s="9"/>
      <c r="E955" s="9"/>
      <c r="F955" s="9"/>
      <c r="G955" s="9"/>
      <c r="H955" s="9"/>
      <c r="I955" s="9"/>
      <c r="J955" s="9"/>
      <c r="K955" s="9"/>
      <c r="L955" s="9"/>
      <c r="M955" s="9"/>
      <c r="N955" s="9"/>
      <c r="O955" s="9"/>
      <c r="P955" s="9"/>
      <c r="Q955" s="9"/>
      <c r="R955" s="9"/>
      <c r="S955" s="9"/>
      <c r="T955" s="9"/>
      <c r="U955" s="9"/>
      <c r="V955" s="9"/>
      <c r="W955" s="9"/>
      <c r="X955" s="9"/>
      <c r="Y955" s="9"/>
      <c r="Z955" s="9"/>
    </row>
    <row r="956" spans="1:26" ht="15.75" customHeight="1" x14ac:dyDescent="0.3">
      <c r="A956" s="9"/>
      <c r="B956" s="9"/>
      <c r="C956" s="115"/>
      <c r="D956" s="9"/>
      <c r="E956" s="9"/>
      <c r="F956" s="9"/>
      <c r="G956" s="9"/>
      <c r="H956" s="9"/>
      <c r="I956" s="9"/>
      <c r="J956" s="9"/>
      <c r="K956" s="9"/>
      <c r="L956" s="9"/>
      <c r="M956" s="9"/>
      <c r="N956" s="9"/>
      <c r="O956" s="9"/>
      <c r="P956" s="9"/>
      <c r="Q956" s="9"/>
      <c r="R956" s="9"/>
      <c r="S956" s="9"/>
      <c r="T956" s="9"/>
      <c r="U956" s="9"/>
      <c r="V956" s="9"/>
      <c r="W956" s="9"/>
      <c r="X956" s="9"/>
      <c r="Y956" s="9"/>
      <c r="Z956" s="9"/>
    </row>
    <row r="957" spans="1:26" ht="15.75" customHeight="1" x14ac:dyDescent="0.3">
      <c r="A957" s="9"/>
      <c r="B957" s="9"/>
      <c r="C957" s="115"/>
      <c r="D957" s="9"/>
      <c r="E957" s="9"/>
      <c r="F957" s="9"/>
      <c r="G957" s="9"/>
      <c r="H957" s="9"/>
      <c r="I957" s="9"/>
      <c r="J957" s="9"/>
      <c r="K957" s="9"/>
      <c r="L957" s="9"/>
      <c r="M957" s="9"/>
      <c r="N957" s="9"/>
      <c r="O957" s="9"/>
      <c r="P957" s="9"/>
      <c r="Q957" s="9"/>
      <c r="R957" s="9"/>
      <c r="S957" s="9"/>
      <c r="T957" s="9"/>
      <c r="U957" s="9"/>
      <c r="V957" s="9"/>
      <c r="W957" s="9"/>
      <c r="X957" s="9"/>
      <c r="Y957" s="9"/>
      <c r="Z957" s="9"/>
    </row>
    <row r="958" spans="1:26" ht="15.75" customHeight="1" x14ac:dyDescent="0.3">
      <c r="A958" s="9"/>
      <c r="B958" s="9"/>
      <c r="C958" s="115"/>
      <c r="D958" s="9"/>
      <c r="E958" s="9"/>
      <c r="F958" s="9"/>
      <c r="G958" s="9"/>
      <c r="H958" s="9"/>
      <c r="I958" s="9"/>
      <c r="J958" s="9"/>
      <c r="K958" s="9"/>
      <c r="L958" s="9"/>
      <c r="M958" s="9"/>
      <c r="N958" s="9"/>
      <c r="O958" s="9"/>
      <c r="P958" s="9"/>
      <c r="Q958" s="9"/>
      <c r="R958" s="9"/>
      <c r="S958" s="9"/>
      <c r="T958" s="9"/>
      <c r="U958" s="9"/>
      <c r="V958" s="9"/>
      <c r="W958" s="9"/>
      <c r="X958" s="9"/>
      <c r="Y958" s="9"/>
      <c r="Z958" s="9"/>
    </row>
    <row r="959" spans="1:26" ht="15.75" customHeight="1" x14ac:dyDescent="0.3">
      <c r="A959" s="9"/>
      <c r="B959" s="9"/>
      <c r="C959" s="115"/>
      <c r="D959" s="9"/>
      <c r="E959" s="9"/>
      <c r="F959" s="9"/>
      <c r="G959" s="9"/>
      <c r="H959" s="9"/>
      <c r="I959" s="9"/>
      <c r="J959" s="9"/>
      <c r="K959" s="9"/>
      <c r="L959" s="9"/>
      <c r="M959" s="9"/>
      <c r="N959" s="9"/>
      <c r="O959" s="9"/>
      <c r="P959" s="9"/>
      <c r="Q959" s="9"/>
      <c r="R959" s="9"/>
      <c r="S959" s="9"/>
      <c r="T959" s="9"/>
      <c r="U959" s="9"/>
      <c r="V959" s="9"/>
      <c r="W959" s="9"/>
      <c r="X959" s="9"/>
      <c r="Y959" s="9"/>
      <c r="Z959" s="9"/>
    </row>
    <row r="960" spans="1:26" ht="15.75" customHeight="1" x14ac:dyDescent="0.3">
      <c r="A960" s="9"/>
      <c r="B960" s="9"/>
      <c r="C960" s="115"/>
      <c r="D960" s="9"/>
      <c r="E960" s="9"/>
      <c r="F960" s="9"/>
      <c r="G960" s="9"/>
      <c r="H960" s="9"/>
      <c r="I960" s="9"/>
      <c r="J960" s="9"/>
      <c r="K960" s="9"/>
      <c r="L960" s="9"/>
      <c r="M960" s="9"/>
      <c r="N960" s="9"/>
      <c r="O960" s="9"/>
      <c r="P960" s="9"/>
      <c r="Q960" s="9"/>
      <c r="R960" s="9"/>
      <c r="S960" s="9"/>
      <c r="T960" s="9"/>
      <c r="U960" s="9"/>
      <c r="V960" s="9"/>
      <c r="W960" s="9"/>
      <c r="X960" s="9"/>
      <c r="Y960" s="9"/>
      <c r="Z960" s="9"/>
    </row>
    <row r="961" spans="1:26" ht="15.75" customHeight="1" x14ac:dyDescent="0.3">
      <c r="A961" s="9"/>
      <c r="B961" s="9"/>
      <c r="C961" s="115"/>
      <c r="D961" s="9"/>
      <c r="E961" s="9"/>
      <c r="F961" s="9"/>
      <c r="G961" s="9"/>
      <c r="H961" s="9"/>
      <c r="I961" s="9"/>
      <c r="J961" s="9"/>
      <c r="K961" s="9"/>
      <c r="L961" s="9"/>
      <c r="M961" s="9"/>
      <c r="N961" s="9"/>
      <c r="O961" s="9"/>
      <c r="P961" s="9"/>
      <c r="Q961" s="9"/>
      <c r="R961" s="9"/>
      <c r="S961" s="9"/>
      <c r="T961" s="9"/>
      <c r="U961" s="9"/>
      <c r="V961" s="9"/>
      <c r="W961" s="9"/>
      <c r="X961" s="9"/>
      <c r="Y961" s="9"/>
      <c r="Z961" s="9"/>
    </row>
    <row r="962" spans="1:26" ht="15.75" customHeight="1" x14ac:dyDescent="0.3">
      <c r="A962" s="9"/>
      <c r="B962" s="9"/>
      <c r="C962" s="115"/>
      <c r="D962" s="9"/>
      <c r="E962" s="9"/>
      <c r="F962" s="9"/>
      <c r="G962" s="9"/>
      <c r="H962" s="9"/>
      <c r="I962" s="9"/>
      <c r="J962" s="9"/>
      <c r="K962" s="9"/>
      <c r="L962" s="9"/>
      <c r="M962" s="9"/>
      <c r="N962" s="9"/>
      <c r="O962" s="9"/>
      <c r="P962" s="9"/>
      <c r="Q962" s="9"/>
      <c r="R962" s="9"/>
      <c r="S962" s="9"/>
      <c r="T962" s="9"/>
      <c r="U962" s="9"/>
      <c r="V962" s="9"/>
      <c r="W962" s="9"/>
      <c r="X962" s="9"/>
      <c r="Y962" s="9"/>
      <c r="Z962" s="9"/>
    </row>
    <row r="963" spans="1:26" ht="15.75" customHeight="1" x14ac:dyDescent="0.3">
      <c r="A963" s="9"/>
      <c r="B963" s="9"/>
      <c r="C963" s="115"/>
      <c r="D963" s="9"/>
      <c r="E963" s="9"/>
      <c r="F963" s="9"/>
      <c r="G963" s="9"/>
      <c r="H963" s="9"/>
      <c r="I963" s="9"/>
      <c r="J963" s="9"/>
      <c r="K963" s="9"/>
      <c r="L963" s="9"/>
      <c r="M963" s="9"/>
      <c r="N963" s="9"/>
      <c r="O963" s="9"/>
      <c r="P963" s="9"/>
      <c r="Q963" s="9"/>
      <c r="R963" s="9"/>
      <c r="S963" s="9"/>
      <c r="T963" s="9"/>
      <c r="U963" s="9"/>
      <c r="V963" s="9"/>
      <c r="W963" s="9"/>
      <c r="X963" s="9"/>
      <c r="Y963" s="9"/>
      <c r="Z963" s="9"/>
    </row>
    <row r="964" spans="1:26" ht="15.75" customHeight="1" x14ac:dyDescent="0.3">
      <c r="A964" s="9"/>
      <c r="B964" s="9"/>
      <c r="C964" s="115"/>
      <c r="D964" s="9"/>
      <c r="E964" s="9"/>
      <c r="F964" s="9"/>
      <c r="G964" s="9"/>
      <c r="H964" s="9"/>
      <c r="I964" s="9"/>
      <c r="J964" s="9"/>
      <c r="K964" s="9"/>
      <c r="L964" s="9"/>
      <c r="M964" s="9"/>
      <c r="N964" s="9"/>
      <c r="O964" s="9"/>
      <c r="P964" s="9"/>
      <c r="Q964" s="9"/>
      <c r="R964" s="9"/>
      <c r="S964" s="9"/>
      <c r="T964" s="9"/>
      <c r="U964" s="9"/>
      <c r="V964" s="9"/>
      <c r="W964" s="9"/>
      <c r="X964" s="9"/>
      <c r="Y964" s="9"/>
      <c r="Z964" s="9"/>
    </row>
    <row r="965" spans="1:26" ht="15.75" customHeight="1" x14ac:dyDescent="0.3">
      <c r="A965" s="9"/>
      <c r="B965" s="9"/>
      <c r="C965" s="115"/>
      <c r="D965" s="9"/>
      <c r="E965" s="9"/>
      <c r="F965" s="9"/>
      <c r="G965" s="9"/>
      <c r="H965" s="9"/>
      <c r="I965" s="9"/>
      <c r="J965" s="9"/>
      <c r="K965" s="9"/>
      <c r="L965" s="9"/>
      <c r="M965" s="9"/>
      <c r="N965" s="9"/>
      <c r="O965" s="9"/>
      <c r="P965" s="9"/>
      <c r="Q965" s="9"/>
      <c r="R965" s="9"/>
      <c r="S965" s="9"/>
      <c r="T965" s="9"/>
      <c r="U965" s="9"/>
      <c r="V965" s="9"/>
      <c r="W965" s="9"/>
      <c r="X965" s="9"/>
      <c r="Y965" s="9"/>
      <c r="Z965" s="9"/>
    </row>
    <row r="966" spans="1:26" ht="15.75" customHeight="1" x14ac:dyDescent="0.3">
      <c r="A966" s="9"/>
      <c r="B966" s="9"/>
      <c r="C966" s="115"/>
      <c r="D966" s="9"/>
      <c r="E966" s="9"/>
      <c r="F966" s="9"/>
      <c r="G966" s="9"/>
      <c r="H966" s="9"/>
      <c r="I966" s="9"/>
      <c r="J966" s="9"/>
      <c r="K966" s="9"/>
      <c r="L966" s="9"/>
      <c r="M966" s="9"/>
      <c r="N966" s="9"/>
      <c r="O966" s="9"/>
      <c r="P966" s="9"/>
      <c r="Q966" s="9"/>
      <c r="R966" s="9"/>
      <c r="S966" s="9"/>
      <c r="T966" s="9"/>
      <c r="U966" s="9"/>
      <c r="V966" s="9"/>
      <c r="W966" s="9"/>
      <c r="X966" s="9"/>
      <c r="Y966" s="9"/>
      <c r="Z966" s="9"/>
    </row>
    <row r="967" spans="1:26" ht="15.75" customHeight="1" x14ac:dyDescent="0.3">
      <c r="A967" s="9"/>
      <c r="B967" s="9"/>
      <c r="C967" s="115"/>
      <c r="D967" s="9"/>
      <c r="E967" s="9"/>
      <c r="F967" s="9"/>
      <c r="G967" s="9"/>
      <c r="H967" s="9"/>
      <c r="I967" s="9"/>
      <c r="J967" s="9"/>
      <c r="K967" s="9"/>
      <c r="L967" s="9"/>
      <c r="M967" s="9"/>
      <c r="N967" s="9"/>
      <c r="O967" s="9"/>
      <c r="P967" s="9"/>
      <c r="Q967" s="9"/>
      <c r="R967" s="9"/>
      <c r="S967" s="9"/>
      <c r="T967" s="9"/>
      <c r="U967" s="9"/>
      <c r="V967" s="9"/>
      <c r="W967" s="9"/>
      <c r="X967" s="9"/>
      <c r="Y967" s="9"/>
      <c r="Z967" s="9"/>
    </row>
    <row r="968" spans="1:26" ht="15.75" customHeight="1" x14ac:dyDescent="0.3">
      <c r="A968" s="9"/>
      <c r="B968" s="9"/>
      <c r="C968" s="115"/>
      <c r="D968" s="9"/>
      <c r="E968" s="9"/>
      <c r="F968" s="9"/>
      <c r="G968" s="9"/>
      <c r="H968" s="9"/>
      <c r="I968" s="9"/>
      <c r="J968" s="9"/>
      <c r="K968" s="9"/>
      <c r="L968" s="9"/>
      <c r="M968" s="9"/>
      <c r="N968" s="9"/>
      <c r="O968" s="9"/>
      <c r="P968" s="9"/>
      <c r="Q968" s="9"/>
      <c r="R968" s="9"/>
      <c r="S968" s="9"/>
      <c r="T968" s="9"/>
      <c r="U968" s="9"/>
      <c r="V968" s="9"/>
      <c r="W968" s="9"/>
      <c r="X968" s="9"/>
      <c r="Y968" s="9"/>
      <c r="Z968" s="9"/>
    </row>
    <row r="969" spans="1:26" ht="15.75" customHeight="1" x14ac:dyDescent="0.3">
      <c r="A969" s="9"/>
      <c r="B969" s="9"/>
      <c r="C969" s="115"/>
      <c r="D969" s="9"/>
      <c r="E969" s="9"/>
      <c r="F969" s="9"/>
      <c r="G969" s="9"/>
      <c r="H969" s="9"/>
      <c r="I969" s="9"/>
      <c r="J969" s="9"/>
      <c r="K969" s="9"/>
      <c r="L969" s="9"/>
      <c r="M969" s="9"/>
      <c r="N969" s="9"/>
      <c r="O969" s="9"/>
      <c r="P969" s="9"/>
      <c r="Q969" s="9"/>
      <c r="R969" s="9"/>
      <c r="S969" s="9"/>
      <c r="T969" s="9"/>
      <c r="U969" s="9"/>
      <c r="V969" s="9"/>
      <c r="W969" s="9"/>
      <c r="X969" s="9"/>
      <c r="Y969" s="9"/>
      <c r="Z969" s="9"/>
    </row>
    <row r="970" spans="1:26" ht="15.75" customHeight="1" x14ac:dyDescent="0.3">
      <c r="A970" s="9"/>
      <c r="B970" s="9"/>
      <c r="C970" s="115"/>
      <c r="D970" s="9"/>
      <c r="E970" s="9"/>
      <c r="F970" s="9"/>
      <c r="G970" s="9"/>
      <c r="H970" s="9"/>
      <c r="I970" s="9"/>
      <c r="J970" s="9"/>
      <c r="K970" s="9"/>
      <c r="L970" s="9"/>
      <c r="M970" s="9"/>
      <c r="N970" s="9"/>
      <c r="O970" s="9"/>
      <c r="P970" s="9"/>
      <c r="Q970" s="9"/>
      <c r="R970" s="9"/>
      <c r="S970" s="9"/>
      <c r="T970" s="9"/>
      <c r="U970" s="9"/>
      <c r="V970" s="9"/>
      <c r="W970" s="9"/>
      <c r="X970" s="9"/>
      <c r="Y970" s="9"/>
      <c r="Z970" s="9"/>
    </row>
    <row r="971" spans="1:26" ht="15.75" customHeight="1" x14ac:dyDescent="0.3">
      <c r="A971" s="9"/>
      <c r="B971" s="9"/>
      <c r="C971" s="115"/>
      <c r="D971" s="9"/>
      <c r="E971" s="9"/>
      <c r="F971" s="9"/>
      <c r="G971" s="9"/>
      <c r="H971" s="9"/>
      <c r="I971" s="9"/>
      <c r="J971" s="9"/>
      <c r="K971" s="9"/>
      <c r="L971" s="9"/>
      <c r="M971" s="9"/>
      <c r="N971" s="9"/>
      <c r="O971" s="9"/>
      <c r="P971" s="9"/>
      <c r="Q971" s="9"/>
      <c r="R971" s="9"/>
      <c r="S971" s="9"/>
      <c r="T971" s="9"/>
      <c r="U971" s="9"/>
      <c r="V971" s="9"/>
      <c r="W971" s="9"/>
      <c r="X971" s="9"/>
      <c r="Y971" s="9"/>
      <c r="Z971" s="9"/>
    </row>
    <row r="972" spans="1:26" ht="15.75" customHeight="1" x14ac:dyDescent="0.3">
      <c r="A972" s="9"/>
      <c r="B972" s="9"/>
      <c r="C972" s="115"/>
      <c r="D972" s="9"/>
      <c r="E972" s="9"/>
      <c r="F972" s="9"/>
      <c r="G972" s="9"/>
      <c r="H972" s="9"/>
      <c r="I972" s="9"/>
      <c r="J972" s="9"/>
      <c r="K972" s="9"/>
      <c r="L972" s="9"/>
      <c r="M972" s="9"/>
      <c r="N972" s="9"/>
      <c r="O972" s="9"/>
      <c r="P972" s="9"/>
      <c r="Q972" s="9"/>
      <c r="R972" s="9"/>
      <c r="S972" s="9"/>
      <c r="T972" s="9"/>
      <c r="U972" s="9"/>
      <c r="V972" s="9"/>
      <c r="W972" s="9"/>
      <c r="X972" s="9"/>
      <c r="Y972" s="9"/>
      <c r="Z972" s="9"/>
    </row>
    <row r="973" spans="1:26" ht="15.75" customHeight="1" x14ac:dyDescent="0.3">
      <c r="A973" s="9"/>
      <c r="B973" s="9"/>
      <c r="C973" s="115"/>
      <c r="D973" s="9"/>
      <c r="E973" s="9"/>
      <c r="F973" s="9"/>
      <c r="G973" s="9"/>
      <c r="H973" s="9"/>
      <c r="I973" s="9"/>
      <c r="J973" s="9"/>
      <c r="K973" s="9"/>
      <c r="L973" s="9"/>
      <c r="M973" s="9"/>
      <c r="N973" s="9"/>
      <c r="O973" s="9"/>
      <c r="P973" s="9"/>
      <c r="Q973" s="9"/>
      <c r="R973" s="9"/>
      <c r="S973" s="9"/>
      <c r="T973" s="9"/>
      <c r="U973" s="9"/>
      <c r="V973" s="9"/>
      <c r="W973" s="9"/>
      <c r="X973" s="9"/>
      <c r="Y973" s="9"/>
      <c r="Z973" s="9"/>
    </row>
    <row r="974" spans="1:26" ht="15.75" customHeight="1" x14ac:dyDescent="0.3">
      <c r="A974" s="9"/>
      <c r="B974" s="9"/>
      <c r="C974" s="115"/>
      <c r="D974" s="9"/>
      <c r="E974" s="9"/>
      <c r="F974" s="9"/>
      <c r="G974" s="9"/>
      <c r="H974" s="9"/>
      <c r="I974" s="9"/>
      <c r="J974" s="9"/>
      <c r="K974" s="9"/>
      <c r="L974" s="9"/>
      <c r="M974" s="9"/>
      <c r="N974" s="9"/>
      <c r="O974" s="9"/>
      <c r="P974" s="9"/>
      <c r="Q974" s="9"/>
      <c r="R974" s="9"/>
      <c r="S974" s="9"/>
      <c r="T974" s="9"/>
      <c r="U974" s="9"/>
      <c r="V974" s="9"/>
      <c r="W974" s="9"/>
      <c r="X974" s="9"/>
      <c r="Y974" s="9"/>
      <c r="Z974" s="9"/>
    </row>
    <row r="975" spans="1:26" ht="15.75" customHeight="1" x14ac:dyDescent="0.3">
      <c r="A975" s="9"/>
      <c r="B975" s="9"/>
      <c r="C975" s="115"/>
      <c r="D975" s="9"/>
      <c r="E975" s="9"/>
      <c r="F975" s="9"/>
      <c r="G975" s="9"/>
      <c r="H975" s="9"/>
      <c r="I975" s="9"/>
      <c r="J975" s="9"/>
      <c r="K975" s="9"/>
      <c r="L975" s="9"/>
      <c r="M975" s="9"/>
      <c r="N975" s="9"/>
      <c r="O975" s="9"/>
      <c r="P975" s="9"/>
      <c r="Q975" s="9"/>
      <c r="R975" s="9"/>
      <c r="S975" s="9"/>
      <c r="T975" s="9"/>
      <c r="U975" s="9"/>
      <c r="V975" s="9"/>
      <c r="W975" s="9"/>
      <c r="X975" s="9"/>
      <c r="Y975" s="9"/>
      <c r="Z975" s="9"/>
    </row>
    <row r="976" spans="1:26" ht="15.75" customHeight="1" x14ac:dyDescent="0.3">
      <c r="A976" s="9"/>
      <c r="B976" s="9"/>
      <c r="C976" s="115"/>
      <c r="D976" s="9"/>
      <c r="E976" s="9"/>
      <c r="F976" s="9"/>
      <c r="G976" s="9"/>
      <c r="H976" s="9"/>
      <c r="I976" s="9"/>
      <c r="J976" s="9"/>
      <c r="K976" s="9"/>
      <c r="L976" s="9"/>
      <c r="M976" s="9"/>
      <c r="N976" s="9"/>
      <c r="O976" s="9"/>
      <c r="P976" s="9"/>
      <c r="Q976" s="9"/>
      <c r="R976" s="9"/>
      <c r="S976" s="9"/>
      <c r="T976" s="9"/>
      <c r="U976" s="9"/>
      <c r="V976" s="9"/>
      <c r="W976" s="9"/>
      <c r="X976" s="9"/>
      <c r="Y976" s="9"/>
      <c r="Z976" s="9"/>
    </row>
    <row r="977" spans="1:26" ht="15.75" customHeight="1" x14ac:dyDescent="0.3">
      <c r="A977" s="9"/>
      <c r="B977" s="9"/>
      <c r="C977" s="115"/>
      <c r="D977" s="9"/>
      <c r="E977" s="9"/>
      <c r="F977" s="9"/>
      <c r="G977" s="9"/>
      <c r="H977" s="9"/>
      <c r="I977" s="9"/>
      <c r="J977" s="9"/>
      <c r="K977" s="9"/>
      <c r="L977" s="9"/>
      <c r="M977" s="9"/>
      <c r="N977" s="9"/>
      <c r="O977" s="9"/>
      <c r="P977" s="9"/>
      <c r="Q977" s="9"/>
      <c r="R977" s="9"/>
      <c r="S977" s="9"/>
      <c r="T977" s="9"/>
      <c r="U977" s="9"/>
      <c r="V977" s="9"/>
      <c r="W977" s="9"/>
      <c r="X977" s="9"/>
      <c r="Y977" s="9"/>
      <c r="Z977" s="9"/>
    </row>
    <row r="978" spans="1:26" ht="15.75" customHeight="1" x14ac:dyDescent="0.3">
      <c r="A978" s="9"/>
      <c r="B978" s="9"/>
      <c r="C978" s="115"/>
      <c r="D978" s="9"/>
      <c r="E978" s="9"/>
      <c r="F978" s="9"/>
      <c r="G978" s="9"/>
      <c r="H978" s="9"/>
      <c r="I978" s="9"/>
      <c r="J978" s="9"/>
      <c r="K978" s="9"/>
      <c r="L978" s="9"/>
      <c r="M978" s="9"/>
      <c r="N978" s="9"/>
      <c r="O978" s="9"/>
      <c r="P978" s="9"/>
      <c r="Q978" s="9"/>
      <c r="R978" s="9"/>
      <c r="S978" s="9"/>
      <c r="T978" s="9"/>
      <c r="U978" s="9"/>
      <c r="V978" s="9"/>
      <c r="W978" s="9"/>
      <c r="X978" s="9"/>
      <c r="Y978" s="9"/>
      <c r="Z978" s="9"/>
    </row>
    <row r="979" spans="1:26" ht="15.75" customHeight="1" x14ac:dyDescent="0.3">
      <c r="A979" s="9"/>
      <c r="B979" s="9"/>
      <c r="C979" s="115"/>
      <c r="D979" s="9"/>
      <c r="E979" s="9"/>
      <c r="F979" s="9"/>
      <c r="G979" s="9"/>
      <c r="H979" s="9"/>
      <c r="I979" s="9"/>
      <c r="J979" s="9"/>
      <c r="K979" s="9"/>
      <c r="L979" s="9"/>
      <c r="M979" s="9"/>
      <c r="N979" s="9"/>
      <c r="O979" s="9"/>
      <c r="P979" s="9"/>
      <c r="Q979" s="9"/>
      <c r="R979" s="9"/>
      <c r="S979" s="9"/>
      <c r="T979" s="9"/>
      <c r="U979" s="9"/>
      <c r="V979" s="9"/>
      <c r="W979" s="9"/>
      <c r="X979" s="9"/>
      <c r="Y979" s="9"/>
      <c r="Z979" s="9"/>
    </row>
    <row r="980" spans="1:26" ht="15.75" customHeight="1" x14ac:dyDescent="0.3">
      <c r="A980" s="9"/>
      <c r="B980" s="9"/>
      <c r="C980" s="115"/>
      <c r="D980" s="9"/>
      <c r="E980" s="9"/>
      <c r="F980" s="9"/>
      <c r="G980" s="9"/>
      <c r="H980" s="9"/>
      <c r="I980" s="9"/>
      <c r="J980" s="9"/>
      <c r="K980" s="9"/>
      <c r="L980" s="9"/>
      <c r="M980" s="9"/>
      <c r="N980" s="9"/>
      <c r="O980" s="9"/>
      <c r="P980" s="9"/>
      <c r="Q980" s="9"/>
      <c r="R980" s="9"/>
      <c r="S980" s="9"/>
      <c r="T980" s="9"/>
      <c r="U980" s="9"/>
      <c r="V980" s="9"/>
      <c r="W980" s="9"/>
      <c r="X980" s="9"/>
      <c r="Y980" s="9"/>
      <c r="Z980" s="9"/>
    </row>
    <row r="981" spans="1:26" ht="15.75" customHeight="1" x14ac:dyDescent="0.3">
      <c r="A981" s="9"/>
      <c r="B981" s="9"/>
      <c r="C981" s="115"/>
      <c r="D981" s="9"/>
      <c r="E981" s="9"/>
      <c r="F981" s="9"/>
      <c r="G981" s="9"/>
      <c r="H981" s="9"/>
      <c r="I981" s="9"/>
      <c r="J981" s="9"/>
      <c r="K981" s="9"/>
      <c r="L981" s="9"/>
      <c r="M981" s="9"/>
      <c r="N981" s="9"/>
      <c r="O981" s="9"/>
      <c r="P981" s="9"/>
      <c r="Q981" s="9"/>
      <c r="R981" s="9"/>
      <c r="S981" s="9"/>
      <c r="T981" s="9"/>
      <c r="U981" s="9"/>
      <c r="V981" s="9"/>
      <c r="W981" s="9"/>
      <c r="X981" s="9"/>
      <c r="Y981" s="9"/>
      <c r="Z981" s="9"/>
    </row>
    <row r="982" spans="1:26" ht="15.75" customHeight="1" x14ac:dyDescent="0.3">
      <c r="A982" s="9"/>
      <c r="B982" s="9"/>
      <c r="C982" s="115"/>
      <c r="D982" s="9"/>
      <c r="E982" s="9"/>
      <c r="F982" s="9"/>
      <c r="G982" s="9"/>
      <c r="H982" s="9"/>
      <c r="I982" s="9"/>
      <c r="J982" s="9"/>
      <c r="K982" s="9"/>
      <c r="L982" s="9"/>
      <c r="M982" s="9"/>
      <c r="N982" s="9"/>
      <c r="O982" s="9"/>
      <c r="P982" s="9"/>
      <c r="Q982" s="9"/>
      <c r="R982" s="9"/>
      <c r="S982" s="9"/>
      <c r="T982" s="9"/>
      <c r="U982" s="9"/>
      <c r="V982" s="9"/>
      <c r="W982" s="9"/>
      <c r="X982" s="9"/>
      <c r="Y982" s="9"/>
      <c r="Z982" s="9"/>
    </row>
    <row r="983" spans="1:26" ht="15.75" customHeight="1" x14ac:dyDescent="0.3">
      <c r="A983" s="9"/>
      <c r="B983" s="9"/>
      <c r="C983" s="115"/>
      <c r="D983" s="9"/>
      <c r="E983" s="9"/>
      <c r="F983" s="9"/>
      <c r="G983" s="9"/>
      <c r="H983" s="9"/>
      <c r="I983" s="9"/>
      <c r="J983" s="9"/>
      <c r="K983" s="9"/>
      <c r="L983" s="9"/>
      <c r="M983" s="9"/>
      <c r="N983" s="9"/>
      <c r="O983" s="9"/>
      <c r="P983" s="9"/>
      <c r="Q983" s="9"/>
      <c r="R983" s="9"/>
      <c r="S983" s="9"/>
      <c r="T983" s="9"/>
      <c r="U983" s="9"/>
      <c r="V983" s="9"/>
      <c r="W983" s="9"/>
      <c r="X983" s="9"/>
      <c r="Y983" s="9"/>
      <c r="Z983" s="9"/>
    </row>
    <row r="984" spans="1:26" ht="15.75" customHeight="1" x14ac:dyDescent="0.3">
      <c r="A984" s="9"/>
      <c r="B984" s="9"/>
      <c r="C984" s="115"/>
      <c r="D984" s="9"/>
      <c r="E984" s="9"/>
      <c r="F984" s="9"/>
      <c r="G984" s="9"/>
      <c r="H984" s="9"/>
      <c r="I984" s="9"/>
      <c r="J984" s="9"/>
      <c r="K984" s="9"/>
      <c r="L984" s="9"/>
      <c r="M984" s="9"/>
      <c r="N984" s="9"/>
      <c r="O984" s="9"/>
      <c r="P984" s="9"/>
      <c r="Q984" s="9"/>
      <c r="R984" s="9"/>
      <c r="S984" s="9"/>
      <c r="T984" s="9"/>
      <c r="U984" s="9"/>
      <c r="V984" s="9"/>
      <c r="W984" s="9"/>
      <c r="X984" s="9"/>
      <c r="Y984" s="9"/>
      <c r="Z984" s="9"/>
    </row>
    <row r="985" spans="1:26" ht="15.75" customHeight="1" x14ac:dyDescent="0.3">
      <c r="A985" s="9"/>
      <c r="B985" s="9"/>
      <c r="C985" s="115"/>
      <c r="D985" s="9"/>
      <c r="E985" s="9"/>
      <c r="F985" s="9"/>
      <c r="G985" s="9"/>
      <c r="H985" s="9"/>
      <c r="I985" s="9"/>
      <c r="J985" s="9"/>
      <c r="K985" s="9"/>
      <c r="L985" s="9"/>
      <c r="M985" s="9"/>
      <c r="N985" s="9"/>
      <c r="O985" s="9"/>
      <c r="P985" s="9"/>
      <c r="Q985" s="9"/>
      <c r="R985" s="9"/>
      <c r="S985" s="9"/>
      <c r="T985" s="9"/>
      <c r="U985" s="9"/>
      <c r="V985" s="9"/>
      <c r="W985" s="9"/>
      <c r="X985" s="9"/>
      <c r="Y985" s="9"/>
      <c r="Z985" s="9"/>
    </row>
    <row r="986" spans="1:26" ht="15.75" customHeight="1" x14ac:dyDescent="0.3">
      <c r="A986" s="9"/>
      <c r="B986" s="9"/>
      <c r="C986" s="115"/>
      <c r="D986" s="9"/>
      <c r="E986" s="9"/>
      <c r="F986" s="9"/>
      <c r="G986" s="9"/>
      <c r="H986" s="9"/>
      <c r="I986" s="9"/>
      <c r="J986" s="9"/>
      <c r="K986" s="9"/>
      <c r="L986" s="9"/>
      <c r="M986" s="9"/>
      <c r="N986" s="9"/>
      <c r="O986" s="9"/>
      <c r="P986" s="9"/>
      <c r="Q986" s="9"/>
      <c r="R986" s="9"/>
      <c r="S986" s="9"/>
      <c r="T986" s="9"/>
      <c r="U986" s="9"/>
      <c r="V986" s="9"/>
      <c r="W986" s="9"/>
      <c r="X986" s="9"/>
      <c r="Y986" s="9"/>
      <c r="Z986" s="9"/>
    </row>
    <row r="987" spans="1:26" ht="15.75" customHeight="1" x14ac:dyDescent="0.3">
      <c r="A987" s="9"/>
      <c r="B987" s="9"/>
      <c r="C987" s="115"/>
      <c r="D987" s="9"/>
      <c r="E987" s="9"/>
      <c r="F987" s="9"/>
      <c r="G987" s="9"/>
      <c r="H987" s="9"/>
      <c r="I987" s="9"/>
      <c r="J987" s="9"/>
      <c r="K987" s="9"/>
      <c r="L987" s="9"/>
      <c r="M987" s="9"/>
      <c r="N987" s="9"/>
      <c r="O987" s="9"/>
      <c r="P987" s="9"/>
      <c r="Q987" s="9"/>
      <c r="R987" s="9"/>
      <c r="S987" s="9"/>
      <c r="T987" s="9"/>
      <c r="U987" s="9"/>
      <c r="V987" s="9"/>
      <c r="W987" s="9"/>
      <c r="X987" s="9"/>
      <c r="Y987" s="9"/>
      <c r="Z987" s="9"/>
    </row>
    <row r="988" spans="1:26" ht="15.75" customHeight="1" x14ac:dyDescent="0.3">
      <c r="A988" s="9"/>
      <c r="B988" s="9"/>
      <c r="C988" s="115"/>
      <c r="D988" s="9"/>
      <c r="E988" s="9"/>
      <c r="F988" s="9"/>
      <c r="G988" s="9"/>
      <c r="H988" s="9"/>
      <c r="I988" s="9"/>
      <c r="J988" s="9"/>
      <c r="K988" s="9"/>
      <c r="L988" s="9"/>
      <c r="M988" s="9"/>
      <c r="N988" s="9"/>
      <c r="O988" s="9"/>
      <c r="P988" s="9"/>
      <c r="Q988" s="9"/>
      <c r="R988" s="9"/>
      <c r="S988" s="9"/>
      <c r="T988" s="9"/>
      <c r="U988" s="9"/>
      <c r="V988" s="9"/>
      <c r="W988" s="9"/>
      <c r="X988" s="9"/>
      <c r="Y988" s="9"/>
      <c r="Z988" s="9"/>
    </row>
    <row r="989" spans="1:26" ht="15.75" customHeight="1" x14ac:dyDescent="0.3">
      <c r="A989" s="9"/>
      <c r="B989" s="9"/>
      <c r="C989" s="115"/>
      <c r="D989" s="9"/>
      <c r="E989" s="9"/>
      <c r="F989" s="9"/>
      <c r="G989" s="9"/>
      <c r="H989" s="9"/>
      <c r="I989" s="9"/>
      <c r="J989" s="9"/>
      <c r="K989" s="9"/>
      <c r="L989" s="9"/>
      <c r="M989" s="9"/>
      <c r="N989" s="9"/>
      <c r="O989" s="9"/>
      <c r="P989" s="9"/>
      <c r="Q989" s="9"/>
      <c r="R989" s="9"/>
      <c r="S989" s="9"/>
      <c r="T989" s="9"/>
      <c r="U989" s="9"/>
      <c r="V989" s="9"/>
      <c r="W989" s="9"/>
      <c r="X989" s="9"/>
      <c r="Y989" s="9"/>
      <c r="Z989" s="9"/>
    </row>
    <row r="990" spans="1:26" ht="15.75" customHeight="1" x14ac:dyDescent="0.3">
      <c r="A990" s="9"/>
      <c r="B990" s="9"/>
      <c r="C990" s="115"/>
      <c r="D990" s="9"/>
      <c r="E990" s="9"/>
      <c r="F990" s="9"/>
      <c r="G990" s="9"/>
      <c r="H990" s="9"/>
      <c r="I990" s="9"/>
      <c r="J990" s="9"/>
      <c r="K990" s="9"/>
      <c r="L990" s="9"/>
      <c r="M990" s="9"/>
      <c r="N990" s="9"/>
      <c r="O990" s="9"/>
      <c r="P990" s="9"/>
      <c r="Q990" s="9"/>
      <c r="R990" s="9"/>
      <c r="S990" s="9"/>
      <c r="T990" s="9"/>
      <c r="U990" s="9"/>
      <c r="V990" s="9"/>
      <c r="W990" s="9"/>
      <c r="X990" s="9"/>
      <c r="Y990" s="9"/>
      <c r="Z990" s="9"/>
    </row>
  </sheetData>
  <mergeCells count="2">
    <mergeCell ref="A1:H1"/>
    <mergeCell ref="A3:A5"/>
  </mergeCells>
  <pageMargins left="0.7" right="0.7" top="0.75" bottom="0.75" header="0" footer="0"/>
  <pageSetup orientation="landscape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00"/>
  <sheetViews>
    <sheetView workbookViewId="0"/>
  </sheetViews>
  <sheetFormatPr baseColWidth="10" defaultColWidth="14.44140625" defaultRowHeight="15" customHeight="1" x14ac:dyDescent="0.25"/>
  <cols>
    <col min="1" max="26" width="10.6640625" customWidth="1"/>
  </cols>
  <sheetData>
    <row r="1" ht="12.75" customHeight="1" x14ac:dyDescent="0.25"/>
    <row r="2" ht="12.75" customHeight="1" x14ac:dyDescent="0.25"/>
    <row r="3" ht="12.75" customHeight="1" x14ac:dyDescent="0.25"/>
    <row r="4" ht="12.75" customHeight="1" x14ac:dyDescent="0.25"/>
    <row r="5" ht="12.75" customHeight="1" x14ac:dyDescent="0.25"/>
    <row r="6" ht="12.75" customHeight="1" x14ac:dyDescent="0.25"/>
    <row r="7" ht="12.75" customHeight="1" x14ac:dyDescent="0.25"/>
    <row r="8" ht="12.75" customHeight="1" x14ac:dyDescent="0.25"/>
    <row r="9" ht="12.75" customHeight="1" x14ac:dyDescent="0.25"/>
    <row r="10" ht="12.75" customHeight="1" x14ac:dyDescent="0.25"/>
    <row r="11" ht="12.75" customHeight="1" x14ac:dyDescent="0.25"/>
    <row r="12" ht="12.75" customHeight="1" x14ac:dyDescent="0.25"/>
    <row r="13" ht="12.75" customHeight="1" x14ac:dyDescent="0.25"/>
    <row r="14" ht="12.75" customHeight="1" x14ac:dyDescent="0.25"/>
    <row r="15" ht="12.75" customHeight="1" x14ac:dyDescent="0.25"/>
    <row r="16" ht="12.75" customHeight="1" x14ac:dyDescent="0.25"/>
    <row r="17" ht="12.75" customHeight="1" x14ac:dyDescent="0.25"/>
    <row r="18" ht="12.75" customHeight="1" x14ac:dyDescent="0.25"/>
    <row r="19" ht="12.75" customHeight="1" x14ac:dyDescent="0.25"/>
    <row r="20" ht="12.75" customHeight="1" x14ac:dyDescent="0.25"/>
    <row r="21" ht="12.75" customHeight="1" x14ac:dyDescent="0.25"/>
    <row r="22" ht="12.75" customHeight="1" x14ac:dyDescent="0.25"/>
    <row r="23" ht="12.75" customHeight="1" x14ac:dyDescent="0.25"/>
    <row r="24" ht="12.75" customHeight="1" x14ac:dyDescent="0.25"/>
    <row r="25" ht="12.75" customHeight="1" x14ac:dyDescent="0.25"/>
    <row r="26" ht="12.75" customHeight="1" x14ac:dyDescent="0.25"/>
    <row r="27" ht="12.75" customHeight="1" x14ac:dyDescent="0.25"/>
    <row r="28" ht="12.75" customHeight="1" x14ac:dyDescent="0.25"/>
    <row r="29" ht="12.75" customHeight="1" x14ac:dyDescent="0.25"/>
    <row r="30" ht="12.75" customHeight="1" x14ac:dyDescent="0.25"/>
    <row r="31" ht="12.75" customHeight="1" x14ac:dyDescent="0.25"/>
    <row r="32" ht="12.75" customHeight="1" x14ac:dyDescent="0.25"/>
    <row r="33" ht="12.75" customHeight="1" x14ac:dyDescent="0.25"/>
    <row r="34" ht="12.75" customHeight="1" x14ac:dyDescent="0.25"/>
    <row r="35" ht="12.75" customHeight="1" x14ac:dyDescent="0.25"/>
    <row r="36" ht="12.75" customHeight="1" x14ac:dyDescent="0.25"/>
    <row r="37" ht="12.75" customHeight="1" x14ac:dyDescent="0.25"/>
    <row r="38" ht="12.75" customHeight="1" x14ac:dyDescent="0.25"/>
    <row r="39" ht="12.75" customHeight="1" x14ac:dyDescent="0.25"/>
    <row r="40" ht="12.75" customHeight="1" x14ac:dyDescent="0.25"/>
    <row r="41" ht="12.75" customHeight="1" x14ac:dyDescent="0.25"/>
    <row r="42" ht="12.75" customHeight="1" x14ac:dyDescent="0.25"/>
    <row r="43" ht="12.75" customHeight="1" x14ac:dyDescent="0.25"/>
    <row r="44" ht="12.75" customHeight="1" x14ac:dyDescent="0.25"/>
    <row r="45" ht="12.75" customHeight="1" x14ac:dyDescent="0.25"/>
    <row r="46" ht="12.75" customHeight="1" x14ac:dyDescent="0.25"/>
    <row r="47" ht="12.75" customHeight="1" x14ac:dyDescent="0.25"/>
    <row r="48" ht="12.75" customHeight="1" x14ac:dyDescent="0.25"/>
    <row r="49" ht="12.75" customHeight="1" x14ac:dyDescent="0.25"/>
    <row r="50" ht="12.75" customHeight="1" x14ac:dyDescent="0.25"/>
    <row r="51" ht="12.75" customHeight="1" x14ac:dyDescent="0.25"/>
    <row r="52" ht="12.75" customHeight="1" x14ac:dyDescent="0.25"/>
    <row r="53" ht="12.75" customHeight="1" x14ac:dyDescent="0.25"/>
    <row r="54" ht="12.75" customHeight="1" x14ac:dyDescent="0.25"/>
    <row r="55" ht="12.75" customHeight="1" x14ac:dyDescent="0.25"/>
    <row r="56" ht="12.75" customHeight="1" x14ac:dyDescent="0.25"/>
    <row r="57" ht="12.75" customHeight="1" x14ac:dyDescent="0.25"/>
    <row r="58" ht="12.75" customHeight="1" x14ac:dyDescent="0.25"/>
    <row r="59" ht="12.75" customHeight="1" x14ac:dyDescent="0.25"/>
    <row r="60" ht="12.75" customHeight="1" x14ac:dyDescent="0.25"/>
    <row r="61" ht="12.75" customHeight="1" x14ac:dyDescent="0.25"/>
    <row r="62" ht="12.75" customHeight="1" x14ac:dyDescent="0.25"/>
    <row r="63" ht="12.75" customHeight="1" x14ac:dyDescent="0.25"/>
    <row r="64" ht="12.75" customHeight="1" x14ac:dyDescent="0.25"/>
    <row r="65" ht="12.75" customHeight="1" x14ac:dyDescent="0.25"/>
    <row r="66" ht="12.75" customHeight="1" x14ac:dyDescent="0.25"/>
    <row r="67" ht="12.75" customHeight="1" x14ac:dyDescent="0.25"/>
    <row r="68" ht="12.75" customHeight="1" x14ac:dyDescent="0.25"/>
    <row r="69" ht="12.75" customHeight="1" x14ac:dyDescent="0.25"/>
    <row r="70" ht="12.75" customHeight="1" x14ac:dyDescent="0.25"/>
    <row r="71" ht="12.75" customHeight="1" x14ac:dyDescent="0.25"/>
    <row r="72" ht="12.75" customHeight="1" x14ac:dyDescent="0.25"/>
    <row r="73" ht="12.75" customHeight="1" x14ac:dyDescent="0.25"/>
    <row r="74" ht="12.75" customHeight="1" x14ac:dyDescent="0.25"/>
    <row r="75" ht="12.75" customHeight="1" x14ac:dyDescent="0.25"/>
    <row r="76" ht="12.75" customHeight="1" x14ac:dyDescent="0.25"/>
    <row r="77" ht="12.75" customHeight="1" x14ac:dyDescent="0.25"/>
    <row r="78" ht="12.75" customHeight="1" x14ac:dyDescent="0.25"/>
    <row r="79" ht="12.75" customHeight="1" x14ac:dyDescent="0.25"/>
    <row r="80" ht="12.75" customHeight="1" x14ac:dyDescent="0.25"/>
    <row r="81" ht="12.75" customHeight="1" x14ac:dyDescent="0.25"/>
    <row r="82" ht="12.75" customHeight="1" x14ac:dyDescent="0.25"/>
    <row r="83" ht="12.75" customHeight="1" x14ac:dyDescent="0.25"/>
    <row r="84" ht="12.75" customHeight="1" x14ac:dyDescent="0.25"/>
    <row r="85" ht="12.75" customHeight="1" x14ac:dyDescent="0.25"/>
    <row r="86" ht="12.75" customHeight="1" x14ac:dyDescent="0.25"/>
    <row r="87" ht="12.75" customHeight="1" x14ac:dyDescent="0.25"/>
    <row r="88" ht="12.75" customHeight="1" x14ac:dyDescent="0.25"/>
    <row r="89" ht="12.75" customHeight="1" x14ac:dyDescent="0.25"/>
    <row r="90" ht="12.75" customHeight="1" x14ac:dyDescent="0.25"/>
    <row r="91" ht="12.75" customHeight="1" x14ac:dyDescent="0.25"/>
    <row r="92" ht="12.75" customHeight="1" x14ac:dyDescent="0.25"/>
    <row r="93" ht="12.75" customHeight="1" x14ac:dyDescent="0.25"/>
    <row r="94" ht="12.75" customHeight="1" x14ac:dyDescent="0.25"/>
    <row r="95" ht="12.75" customHeight="1" x14ac:dyDescent="0.25"/>
    <row r="96" ht="12.75" customHeight="1" x14ac:dyDescent="0.25"/>
    <row r="97" ht="12.75" customHeight="1" x14ac:dyDescent="0.25"/>
    <row r="98" ht="12.75" customHeight="1" x14ac:dyDescent="0.25"/>
    <row r="99" ht="12.75" customHeight="1" x14ac:dyDescent="0.25"/>
    <row r="100" ht="12.75" customHeight="1" x14ac:dyDescent="0.25"/>
    <row r="101" ht="12.75" customHeight="1" x14ac:dyDescent="0.25"/>
    <row r="102" ht="12.75" customHeight="1" x14ac:dyDescent="0.25"/>
    <row r="103" ht="12.75" customHeight="1" x14ac:dyDescent="0.25"/>
    <row r="104" ht="12.75" customHeight="1" x14ac:dyDescent="0.25"/>
    <row r="105" ht="12.75" customHeight="1" x14ac:dyDescent="0.25"/>
    <row r="106" ht="12.75" customHeight="1" x14ac:dyDescent="0.25"/>
    <row r="107" ht="12.75" customHeight="1" x14ac:dyDescent="0.25"/>
    <row r="108" ht="12.75" customHeight="1" x14ac:dyDescent="0.25"/>
    <row r="109" ht="12.75" customHeight="1" x14ac:dyDescent="0.25"/>
    <row r="110" ht="12.75" customHeight="1" x14ac:dyDescent="0.25"/>
    <row r="111" ht="12.75" customHeight="1" x14ac:dyDescent="0.25"/>
    <row r="112" ht="12.75" customHeight="1" x14ac:dyDescent="0.25"/>
    <row r="113" ht="12.75" customHeight="1" x14ac:dyDescent="0.25"/>
    <row r="114" ht="12.75" customHeight="1" x14ac:dyDescent="0.25"/>
    <row r="115" ht="12.75" customHeight="1" x14ac:dyDescent="0.25"/>
    <row r="116" ht="12.75" customHeight="1" x14ac:dyDescent="0.25"/>
    <row r="117" ht="12.75" customHeight="1" x14ac:dyDescent="0.25"/>
    <row r="118" ht="12.75" customHeight="1" x14ac:dyDescent="0.25"/>
    <row r="119" ht="12.75" customHeight="1" x14ac:dyDescent="0.25"/>
    <row r="120" ht="12.75" customHeight="1" x14ac:dyDescent="0.25"/>
    <row r="121" ht="12.75" customHeight="1" x14ac:dyDescent="0.25"/>
    <row r="122" ht="12.75" customHeight="1" x14ac:dyDescent="0.25"/>
    <row r="123" ht="12.75" customHeight="1" x14ac:dyDescent="0.25"/>
    <row r="124" ht="12.75" customHeight="1" x14ac:dyDescent="0.25"/>
    <row r="125" ht="12.75" customHeight="1" x14ac:dyDescent="0.25"/>
    <row r="126" ht="12.75" customHeight="1" x14ac:dyDescent="0.25"/>
    <row r="127" ht="12.75" customHeight="1" x14ac:dyDescent="0.25"/>
    <row r="128" ht="12.75" customHeight="1" x14ac:dyDescent="0.25"/>
    <row r="129" ht="12.75" customHeight="1" x14ac:dyDescent="0.25"/>
    <row r="130" ht="12.75" customHeight="1" x14ac:dyDescent="0.25"/>
    <row r="131" ht="12.75" customHeight="1" x14ac:dyDescent="0.25"/>
    <row r="132" ht="12.75" customHeight="1" x14ac:dyDescent="0.25"/>
    <row r="133" ht="12.75" customHeight="1" x14ac:dyDescent="0.25"/>
    <row r="134" ht="12.75" customHeight="1" x14ac:dyDescent="0.25"/>
    <row r="135" ht="12.75" customHeight="1" x14ac:dyDescent="0.25"/>
    <row r="136" ht="12.75" customHeight="1" x14ac:dyDescent="0.25"/>
    <row r="137" ht="12.75" customHeight="1" x14ac:dyDescent="0.25"/>
    <row r="138" ht="12.75" customHeight="1" x14ac:dyDescent="0.25"/>
    <row r="139" ht="12.75" customHeight="1" x14ac:dyDescent="0.25"/>
    <row r="140" ht="12.75" customHeight="1" x14ac:dyDescent="0.25"/>
    <row r="141" ht="12.75" customHeight="1" x14ac:dyDescent="0.25"/>
    <row r="142" ht="12.75" customHeight="1" x14ac:dyDescent="0.25"/>
    <row r="143" ht="12.75" customHeight="1" x14ac:dyDescent="0.25"/>
    <row r="144" ht="12.75" customHeight="1" x14ac:dyDescent="0.25"/>
    <row r="145" ht="12.75" customHeight="1" x14ac:dyDescent="0.25"/>
    <row r="146" ht="12.75" customHeight="1" x14ac:dyDescent="0.25"/>
    <row r="147" ht="12.75" customHeight="1" x14ac:dyDescent="0.25"/>
    <row r="148" ht="12.75" customHeight="1" x14ac:dyDescent="0.25"/>
    <row r="149" ht="12.75" customHeight="1" x14ac:dyDescent="0.25"/>
    <row r="150" ht="12.75" customHeight="1" x14ac:dyDescent="0.25"/>
    <row r="151" ht="12.75" customHeight="1" x14ac:dyDescent="0.25"/>
    <row r="152" ht="12.75" customHeight="1" x14ac:dyDescent="0.25"/>
    <row r="153" ht="12.75" customHeight="1" x14ac:dyDescent="0.25"/>
    <row r="154" ht="12.75" customHeight="1" x14ac:dyDescent="0.25"/>
    <row r="155" ht="12.75" customHeight="1" x14ac:dyDescent="0.25"/>
    <row r="156" ht="12.75" customHeight="1" x14ac:dyDescent="0.25"/>
    <row r="157" ht="12.75" customHeight="1" x14ac:dyDescent="0.25"/>
    <row r="158" ht="12.75" customHeight="1" x14ac:dyDescent="0.25"/>
    <row r="159" ht="12.75" customHeight="1" x14ac:dyDescent="0.25"/>
    <row r="160" ht="12.75" customHeight="1" x14ac:dyDescent="0.25"/>
    <row r="161" ht="12.75" customHeight="1" x14ac:dyDescent="0.25"/>
    <row r="162" ht="12.75" customHeight="1" x14ac:dyDescent="0.25"/>
    <row r="163" ht="12.75" customHeight="1" x14ac:dyDescent="0.25"/>
    <row r="164" ht="12.75" customHeight="1" x14ac:dyDescent="0.25"/>
    <row r="165" ht="12.75" customHeight="1" x14ac:dyDescent="0.25"/>
    <row r="166" ht="12.75" customHeight="1" x14ac:dyDescent="0.25"/>
    <row r="167" ht="12.75" customHeight="1" x14ac:dyDescent="0.25"/>
    <row r="168" ht="12.75" customHeight="1" x14ac:dyDescent="0.25"/>
    <row r="169" ht="12.75" customHeight="1" x14ac:dyDescent="0.25"/>
    <row r="170" ht="12.75" customHeight="1" x14ac:dyDescent="0.25"/>
    <row r="171" ht="12.75" customHeight="1" x14ac:dyDescent="0.25"/>
    <row r="172" ht="12.75" customHeight="1" x14ac:dyDescent="0.25"/>
    <row r="173" ht="12.75" customHeight="1" x14ac:dyDescent="0.25"/>
    <row r="174" ht="12.75" customHeight="1" x14ac:dyDescent="0.25"/>
    <row r="175" ht="12.75" customHeight="1" x14ac:dyDescent="0.25"/>
    <row r="176" ht="12.75" customHeight="1" x14ac:dyDescent="0.25"/>
    <row r="177" ht="12.75" customHeight="1" x14ac:dyDescent="0.25"/>
    <row r="178" ht="12.75" customHeight="1" x14ac:dyDescent="0.25"/>
    <row r="179" ht="12.75" customHeight="1" x14ac:dyDescent="0.25"/>
    <row r="180" ht="12.75" customHeight="1" x14ac:dyDescent="0.25"/>
    <row r="181" ht="12.75" customHeight="1" x14ac:dyDescent="0.25"/>
    <row r="182" ht="12.75" customHeight="1" x14ac:dyDescent="0.25"/>
    <row r="183" ht="12.75" customHeight="1" x14ac:dyDescent="0.25"/>
    <row r="184" ht="12.75" customHeight="1" x14ac:dyDescent="0.25"/>
    <row r="185" ht="12.75" customHeight="1" x14ac:dyDescent="0.25"/>
    <row r="186" ht="12.75" customHeight="1" x14ac:dyDescent="0.25"/>
    <row r="187" ht="12.75" customHeight="1" x14ac:dyDescent="0.25"/>
    <row r="188" ht="12.75" customHeight="1" x14ac:dyDescent="0.25"/>
    <row r="189" ht="12.75" customHeight="1" x14ac:dyDescent="0.25"/>
    <row r="190" ht="12.75" customHeight="1" x14ac:dyDescent="0.25"/>
    <row r="191" ht="12.75" customHeight="1" x14ac:dyDescent="0.25"/>
    <row r="192" ht="12.75" customHeight="1" x14ac:dyDescent="0.25"/>
    <row r="193" ht="12.75" customHeight="1" x14ac:dyDescent="0.25"/>
    <row r="194" ht="12.75" customHeight="1" x14ac:dyDescent="0.25"/>
    <row r="195" ht="12.75" customHeight="1" x14ac:dyDescent="0.25"/>
    <row r="196" ht="12.75" customHeight="1" x14ac:dyDescent="0.25"/>
    <row r="197" ht="12.75" customHeight="1" x14ac:dyDescent="0.25"/>
    <row r="198" ht="12.75" customHeight="1" x14ac:dyDescent="0.25"/>
    <row r="199" ht="12.75" customHeight="1" x14ac:dyDescent="0.25"/>
    <row r="200" ht="12.75" customHeight="1" x14ac:dyDescent="0.25"/>
    <row r="201" ht="12.75" customHeight="1" x14ac:dyDescent="0.25"/>
    <row r="202" ht="12.75" customHeight="1" x14ac:dyDescent="0.25"/>
    <row r="203" ht="12.75" customHeight="1" x14ac:dyDescent="0.25"/>
    <row r="204" ht="12.75" customHeight="1" x14ac:dyDescent="0.25"/>
    <row r="205" ht="12.75" customHeight="1" x14ac:dyDescent="0.25"/>
    <row r="206" ht="12.75" customHeight="1" x14ac:dyDescent="0.25"/>
    <row r="207" ht="12.75" customHeight="1" x14ac:dyDescent="0.25"/>
    <row r="208" ht="12.75" customHeight="1" x14ac:dyDescent="0.25"/>
    <row r="209" ht="12.75" customHeight="1" x14ac:dyDescent="0.25"/>
    <row r="210" ht="12.75" customHeight="1" x14ac:dyDescent="0.25"/>
    <row r="211" ht="12.75" customHeight="1" x14ac:dyDescent="0.25"/>
    <row r="212" ht="12.75" customHeight="1" x14ac:dyDescent="0.25"/>
    <row r="213" ht="12.75" customHeight="1" x14ac:dyDescent="0.25"/>
    <row r="214" ht="12.75" customHeight="1" x14ac:dyDescent="0.25"/>
    <row r="215" ht="12.75" customHeight="1" x14ac:dyDescent="0.25"/>
    <row r="216" ht="12.75" customHeight="1" x14ac:dyDescent="0.25"/>
    <row r="217" ht="12.75" customHeight="1" x14ac:dyDescent="0.25"/>
    <row r="218" ht="12.75" customHeight="1" x14ac:dyDescent="0.25"/>
    <row r="219" ht="12.75" customHeight="1" x14ac:dyDescent="0.25"/>
    <row r="220" ht="12.75" customHeight="1" x14ac:dyDescent="0.25"/>
    <row r="221" ht="12.75" customHeight="1" x14ac:dyDescent="0.25"/>
    <row r="222" ht="12.75" customHeight="1" x14ac:dyDescent="0.25"/>
    <row r="223" ht="12.75" customHeight="1" x14ac:dyDescent="0.25"/>
    <row r="224" ht="12.75" customHeight="1" x14ac:dyDescent="0.25"/>
    <row r="225" ht="12.75" customHeight="1" x14ac:dyDescent="0.25"/>
    <row r="226" ht="12.75" customHeight="1" x14ac:dyDescent="0.25"/>
    <row r="227" ht="12.75" customHeight="1" x14ac:dyDescent="0.25"/>
    <row r="228" ht="12.75" customHeight="1" x14ac:dyDescent="0.25"/>
    <row r="229" ht="12.75" customHeight="1" x14ac:dyDescent="0.25"/>
    <row r="230" ht="12.75" customHeight="1" x14ac:dyDescent="0.25"/>
    <row r="231" ht="12.75" customHeight="1" x14ac:dyDescent="0.25"/>
    <row r="232" ht="12.75" customHeight="1" x14ac:dyDescent="0.25"/>
    <row r="233" ht="12.75" customHeight="1" x14ac:dyDescent="0.25"/>
    <row r="234" ht="12.75" customHeight="1" x14ac:dyDescent="0.25"/>
    <row r="235" ht="12.75" customHeight="1" x14ac:dyDescent="0.25"/>
    <row r="236" ht="12.75" customHeight="1" x14ac:dyDescent="0.25"/>
    <row r="237" ht="12.75" customHeight="1" x14ac:dyDescent="0.25"/>
    <row r="238" ht="12.75" customHeight="1" x14ac:dyDescent="0.25"/>
    <row r="239" ht="12.75" customHeight="1" x14ac:dyDescent="0.25"/>
    <row r="240" ht="12.75" customHeight="1" x14ac:dyDescent="0.25"/>
    <row r="241" ht="12.75" customHeight="1" x14ac:dyDescent="0.25"/>
    <row r="242" ht="12.75" customHeight="1" x14ac:dyDescent="0.25"/>
    <row r="243" ht="12.75" customHeight="1" x14ac:dyDescent="0.25"/>
    <row r="244" ht="12.75" customHeight="1" x14ac:dyDescent="0.25"/>
    <row r="245" ht="12.75" customHeight="1" x14ac:dyDescent="0.25"/>
    <row r="246" ht="12.75" customHeight="1" x14ac:dyDescent="0.25"/>
    <row r="247" ht="12.75" customHeight="1" x14ac:dyDescent="0.25"/>
    <row r="248" ht="12.75" customHeight="1" x14ac:dyDescent="0.25"/>
    <row r="249" ht="12.75" customHeight="1" x14ac:dyDescent="0.25"/>
    <row r="250" ht="12.75" customHeight="1" x14ac:dyDescent="0.25"/>
    <row r="251" ht="12.75" customHeight="1" x14ac:dyDescent="0.25"/>
    <row r="252" ht="12.75" customHeight="1" x14ac:dyDescent="0.25"/>
    <row r="253" ht="12.75" customHeight="1" x14ac:dyDescent="0.25"/>
    <row r="254" ht="12.75" customHeight="1" x14ac:dyDescent="0.25"/>
    <row r="255" ht="12.75" customHeight="1" x14ac:dyDescent="0.25"/>
    <row r="256" ht="12.75" customHeight="1" x14ac:dyDescent="0.25"/>
    <row r="257" ht="12.75" customHeight="1" x14ac:dyDescent="0.25"/>
    <row r="258" ht="12.75" customHeight="1" x14ac:dyDescent="0.25"/>
    <row r="259" ht="12.75" customHeight="1" x14ac:dyDescent="0.25"/>
    <row r="260" ht="12.75" customHeight="1" x14ac:dyDescent="0.25"/>
    <row r="261" ht="12.75" customHeight="1" x14ac:dyDescent="0.25"/>
    <row r="262" ht="12.75" customHeight="1" x14ac:dyDescent="0.25"/>
    <row r="263" ht="12.75" customHeight="1" x14ac:dyDescent="0.25"/>
    <row r="264" ht="12.75" customHeight="1" x14ac:dyDescent="0.25"/>
    <row r="265" ht="12.75" customHeight="1" x14ac:dyDescent="0.25"/>
    <row r="266" ht="12.75" customHeight="1" x14ac:dyDescent="0.25"/>
    <row r="267" ht="12.75" customHeight="1" x14ac:dyDescent="0.25"/>
    <row r="268" ht="12.75" customHeight="1" x14ac:dyDescent="0.25"/>
    <row r="269" ht="12.75" customHeight="1" x14ac:dyDescent="0.25"/>
    <row r="270" ht="12.75" customHeight="1" x14ac:dyDescent="0.25"/>
    <row r="271" ht="12.75" customHeight="1" x14ac:dyDescent="0.25"/>
    <row r="272" ht="12.75" customHeight="1" x14ac:dyDescent="0.25"/>
    <row r="273" ht="12.75" customHeight="1" x14ac:dyDescent="0.25"/>
    <row r="274" ht="12.75" customHeight="1" x14ac:dyDescent="0.25"/>
    <row r="275" ht="12.75" customHeight="1" x14ac:dyDescent="0.25"/>
    <row r="276" ht="12.75" customHeight="1" x14ac:dyDescent="0.25"/>
    <row r="277" ht="12.75" customHeight="1" x14ac:dyDescent="0.25"/>
    <row r="278" ht="12.75" customHeight="1" x14ac:dyDescent="0.25"/>
    <row r="279" ht="12.75" customHeight="1" x14ac:dyDescent="0.25"/>
    <row r="280" ht="12.75" customHeight="1" x14ac:dyDescent="0.25"/>
    <row r="281" ht="12.75" customHeight="1" x14ac:dyDescent="0.25"/>
    <row r="282" ht="12.75" customHeight="1" x14ac:dyDescent="0.25"/>
    <row r="283" ht="12.75" customHeight="1" x14ac:dyDescent="0.25"/>
    <row r="284" ht="12.75" customHeight="1" x14ac:dyDescent="0.25"/>
    <row r="285" ht="12.75" customHeight="1" x14ac:dyDescent="0.25"/>
    <row r="286" ht="12.75" customHeight="1" x14ac:dyDescent="0.25"/>
    <row r="287" ht="12.75" customHeight="1" x14ac:dyDescent="0.25"/>
    <row r="288" ht="12.75" customHeight="1" x14ac:dyDescent="0.25"/>
    <row r="289" ht="12.75" customHeight="1" x14ac:dyDescent="0.25"/>
    <row r="290" ht="12.75" customHeight="1" x14ac:dyDescent="0.25"/>
    <row r="291" ht="12.75" customHeight="1" x14ac:dyDescent="0.25"/>
    <row r="292" ht="12.75" customHeight="1" x14ac:dyDescent="0.25"/>
    <row r="293" ht="12.75" customHeight="1" x14ac:dyDescent="0.25"/>
    <row r="294" ht="12.75" customHeight="1" x14ac:dyDescent="0.25"/>
    <row r="295" ht="12.75" customHeight="1" x14ac:dyDescent="0.25"/>
    <row r="296" ht="12.75" customHeight="1" x14ac:dyDescent="0.25"/>
    <row r="297" ht="12.75" customHeight="1" x14ac:dyDescent="0.25"/>
    <row r="298" ht="12.75" customHeight="1" x14ac:dyDescent="0.25"/>
    <row r="299" ht="12.75" customHeight="1" x14ac:dyDescent="0.25"/>
    <row r="300" ht="12.75" customHeight="1" x14ac:dyDescent="0.25"/>
    <row r="301" ht="12.75" customHeight="1" x14ac:dyDescent="0.25"/>
    <row r="302" ht="12.75" customHeight="1" x14ac:dyDescent="0.25"/>
    <row r="303" ht="12.75" customHeight="1" x14ac:dyDescent="0.25"/>
    <row r="304" ht="12.75" customHeight="1" x14ac:dyDescent="0.25"/>
    <row r="305" ht="12.75" customHeight="1" x14ac:dyDescent="0.25"/>
    <row r="306" ht="12.75" customHeight="1" x14ac:dyDescent="0.25"/>
    <row r="307" ht="12.75" customHeight="1" x14ac:dyDescent="0.25"/>
    <row r="308" ht="12.75" customHeight="1" x14ac:dyDescent="0.25"/>
    <row r="309" ht="12.75" customHeight="1" x14ac:dyDescent="0.25"/>
    <row r="310" ht="12.75" customHeight="1" x14ac:dyDescent="0.25"/>
    <row r="311" ht="12.75" customHeight="1" x14ac:dyDescent="0.25"/>
    <row r="312" ht="12.75" customHeight="1" x14ac:dyDescent="0.25"/>
    <row r="313" ht="12.75" customHeight="1" x14ac:dyDescent="0.25"/>
    <row r="314" ht="12.75" customHeight="1" x14ac:dyDescent="0.25"/>
    <row r="315" ht="12.75" customHeight="1" x14ac:dyDescent="0.25"/>
    <row r="316" ht="12.75" customHeight="1" x14ac:dyDescent="0.25"/>
    <row r="317" ht="12.75" customHeight="1" x14ac:dyDescent="0.25"/>
    <row r="318" ht="12.75" customHeight="1" x14ac:dyDescent="0.25"/>
    <row r="319" ht="12.75" customHeight="1" x14ac:dyDescent="0.25"/>
    <row r="320" ht="12.75" customHeight="1" x14ac:dyDescent="0.25"/>
    <row r="321" ht="12.75" customHeight="1" x14ac:dyDescent="0.25"/>
    <row r="322" ht="12.75" customHeight="1" x14ac:dyDescent="0.25"/>
    <row r="323" ht="12.75" customHeight="1" x14ac:dyDescent="0.25"/>
    <row r="324" ht="12.75" customHeight="1" x14ac:dyDescent="0.25"/>
    <row r="325" ht="12.75" customHeight="1" x14ac:dyDescent="0.25"/>
    <row r="326" ht="12.75" customHeight="1" x14ac:dyDescent="0.25"/>
    <row r="327" ht="12.75" customHeight="1" x14ac:dyDescent="0.25"/>
    <row r="328" ht="12.75" customHeight="1" x14ac:dyDescent="0.25"/>
    <row r="329" ht="12.75" customHeight="1" x14ac:dyDescent="0.25"/>
    <row r="330" ht="12.75" customHeight="1" x14ac:dyDescent="0.25"/>
    <row r="331" ht="12.75" customHeight="1" x14ac:dyDescent="0.25"/>
    <row r="332" ht="12.75" customHeight="1" x14ac:dyDescent="0.25"/>
    <row r="333" ht="12.75" customHeight="1" x14ac:dyDescent="0.25"/>
    <row r="334" ht="12.75" customHeight="1" x14ac:dyDescent="0.25"/>
    <row r="335" ht="12.75" customHeight="1" x14ac:dyDescent="0.25"/>
    <row r="336" ht="12.75" customHeight="1" x14ac:dyDescent="0.25"/>
    <row r="337" ht="12.75" customHeight="1" x14ac:dyDescent="0.25"/>
    <row r="338" ht="12.75" customHeight="1" x14ac:dyDescent="0.25"/>
    <row r="339" ht="12.75" customHeight="1" x14ac:dyDescent="0.25"/>
    <row r="340" ht="12.75" customHeight="1" x14ac:dyDescent="0.25"/>
    <row r="341" ht="12.75" customHeight="1" x14ac:dyDescent="0.25"/>
    <row r="342" ht="12.75" customHeight="1" x14ac:dyDescent="0.25"/>
    <row r="343" ht="12.75" customHeight="1" x14ac:dyDescent="0.25"/>
    <row r="344" ht="12.75" customHeight="1" x14ac:dyDescent="0.25"/>
    <row r="345" ht="12.75" customHeight="1" x14ac:dyDescent="0.25"/>
    <row r="346" ht="12.75" customHeight="1" x14ac:dyDescent="0.25"/>
    <row r="347" ht="12.75" customHeight="1" x14ac:dyDescent="0.25"/>
    <row r="348" ht="12.75" customHeight="1" x14ac:dyDescent="0.25"/>
    <row r="349" ht="12.75" customHeight="1" x14ac:dyDescent="0.25"/>
    <row r="350" ht="12.75" customHeight="1" x14ac:dyDescent="0.25"/>
    <row r="351" ht="12.75" customHeight="1" x14ac:dyDescent="0.25"/>
    <row r="352" ht="12.75" customHeight="1" x14ac:dyDescent="0.25"/>
    <row r="353" ht="12.75" customHeight="1" x14ac:dyDescent="0.25"/>
    <row r="354" ht="12.75" customHeight="1" x14ac:dyDescent="0.25"/>
    <row r="355" ht="12.75" customHeight="1" x14ac:dyDescent="0.25"/>
    <row r="356" ht="12.75" customHeight="1" x14ac:dyDescent="0.25"/>
    <row r="357" ht="12.75" customHeight="1" x14ac:dyDescent="0.25"/>
    <row r="358" ht="12.75" customHeight="1" x14ac:dyDescent="0.25"/>
    <row r="359" ht="12.75" customHeight="1" x14ac:dyDescent="0.25"/>
    <row r="360" ht="12.75" customHeight="1" x14ac:dyDescent="0.25"/>
    <row r="361" ht="12.75" customHeight="1" x14ac:dyDescent="0.25"/>
    <row r="362" ht="12.75" customHeight="1" x14ac:dyDescent="0.25"/>
    <row r="363" ht="12.75" customHeight="1" x14ac:dyDescent="0.25"/>
    <row r="364" ht="12.75" customHeight="1" x14ac:dyDescent="0.25"/>
    <row r="365" ht="12.75" customHeight="1" x14ac:dyDescent="0.25"/>
    <row r="366" ht="12.75" customHeight="1" x14ac:dyDescent="0.25"/>
    <row r="367" ht="12.75" customHeight="1" x14ac:dyDescent="0.25"/>
    <row r="368" ht="12.75" customHeight="1" x14ac:dyDescent="0.25"/>
    <row r="369" ht="12.75" customHeight="1" x14ac:dyDescent="0.25"/>
    <row r="370" ht="12.75" customHeight="1" x14ac:dyDescent="0.25"/>
    <row r="371" ht="12.75" customHeight="1" x14ac:dyDescent="0.25"/>
    <row r="372" ht="12.75" customHeight="1" x14ac:dyDescent="0.25"/>
    <row r="373" ht="12.75" customHeight="1" x14ac:dyDescent="0.25"/>
    <row r="374" ht="12.75" customHeight="1" x14ac:dyDescent="0.25"/>
    <row r="375" ht="12.75" customHeight="1" x14ac:dyDescent="0.25"/>
    <row r="376" ht="12.75" customHeight="1" x14ac:dyDescent="0.25"/>
    <row r="377" ht="12.75" customHeight="1" x14ac:dyDescent="0.25"/>
    <row r="378" ht="12.75" customHeight="1" x14ac:dyDescent="0.25"/>
    <row r="379" ht="12.75" customHeight="1" x14ac:dyDescent="0.25"/>
    <row r="380" ht="12.75" customHeight="1" x14ac:dyDescent="0.25"/>
    <row r="381" ht="12.75" customHeight="1" x14ac:dyDescent="0.25"/>
    <row r="382" ht="12.75" customHeight="1" x14ac:dyDescent="0.25"/>
    <row r="383" ht="12.75" customHeight="1" x14ac:dyDescent="0.25"/>
    <row r="384" ht="12.75" customHeight="1" x14ac:dyDescent="0.25"/>
    <row r="385" ht="12.75" customHeight="1" x14ac:dyDescent="0.25"/>
    <row r="386" ht="12.75" customHeight="1" x14ac:dyDescent="0.25"/>
    <row r="387" ht="12.75" customHeight="1" x14ac:dyDescent="0.25"/>
    <row r="388" ht="12.75" customHeight="1" x14ac:dyDescent="0.25"/>
    <row r="389" ht="12.75" customHeight="1" x14ac:dyDescent="0.25"/>
    <row r="390" ht="12.75" customHeight="1" x14ac:dyDescent="0.25"/>
    <row r="391" ht="12.75" customHeight="1" x14ac:dyDescent="0.25"/>
    <row r="392" ht="12.75" customHeight="1" x14ac:dyDescent="0.25"/>
    <row r="393" ht="12.75" customHeight="1" x14ac:dyDescent="0.25"/>
    <row r="394" ht="12.75" customHeight="1" x14ac:dyDescent="0.25"/>
    <row r="395" ht="12.75" customHeight="1" x14ac:dyDescent="0.25"/>
    <row r="396" ht="12.75" customHeight="1" x14ac:dyDescent="0.25"/>
    <row r="397" ht="12.75" customHeight="1" x14ac:dyDescent="0.25"/>
    <row r="398" ht="12.75" customHeight="1" x14ac:dyDescent="0.25"/>
    <row r="399" ht="12.75" customHeight="1" x14ac:dyDescent="0.25"/>
    <row r="400" ht="12.75" customHeight="1" x14ac:dyDescent="0.25"/>
    <row r="401" ht="12.75" customHeight="1" x14ac:dyDescent="0.25"/>
    <row r="402" ht="12.75" customHeight="1" x14ac:dyDescent="0.25"/>
    <row r="403" ht="12.75" customHeight="1" x14ac:dyDescent="0.25"/>
    <row r="404" ht="12.75" customHeight="1" x14ac:dyDescent="0.25"/>
    <row r="405" ht="12.75" customHeight="1" x14ac:dyDescent="0.25"/>
    <row r="406" ht="12.75" customHeight="1" x14ac:dyDescent="0.25"/>
    <row r="407" ht="12.75" customHeight="1" x14ac:dyDescent="0.25"/>
    <row r="408" ht="12.75" customHeight="1" x14ac:dyDescent="0.25"/>
    <row r="409" ht="12.75" customHeight="1" x14ac:dyDescent="0.25"/>
    <row r="410" ht="12.75" customHeight="1" x14ac:dyDescent="0.25"/>
    <row r="411" ht="12.75" customHeight="1" x14ac:dyDescent="0.25"/>
    <row r="412" ht="12.75" customHeight="1" x14ac:dyDescent="0.25"/>
    <row r="413" ht="12.75" customHeight="1" x14ac:dyDescent="0.25"/>
    <row r="414" ht="12.75" customHeight="1" x14ac:dyDescent="0.25"/>
    <row r="415" ht="12.75" customHeight="1" x14ac:dyDescent="0.25"/>
    <row r="416" ht="12.75" customHeight="1" x14ac:dyDescent="0.25"/>
    <row r="417" ht="12.75" customHeight="1" x14ac:dyDescent="0.25"/>
    <row r="418" ht="12.75" customHeight="1" x14ac:dyDescent="0.25"/>
    <row r="419" ht="12.75" customHeight="1" x14ac:dyDescent="0.25"/>
    <row r="420" ht="12.75" customHeight="1" x14ac:dyDescent="0.25"/>
    <row r="421" ht="12.75" customHeight="1" x14ac:dyDescent="0.25"/>
    <row r="422" ht="12.75" customHeight="1" x14ac:dyDescent="0.25"/>
    <row r="423" ht="12.75" customHeight="1" x14ac:dyDescent="0.25"/>
    <row r="424" ht="12.75" customHeight="1" x14ac:dyDescent="0.25"/>
    <row r="425" ht="12.75" customHeight="1" x14ac:dyDescent="0.25"/>
    <row r="426" ht="12.75" customHeight="1" x14ac:dyDescent="0.25"/>
    <row r="427" ht="12.75" customHeight="1" x14ac:dyDescent="0.25"/>
    <row r="428" ht="12.75" customHeight="1" x14ac:dyDescent="0.25"/>
    <row r="429" ht="12.75" customHeight="1" x14ac:dyDescent="0.25"/>
    <row r="430" ht="12.75" customHeight="1" x14ac:dyDescent="0.25"/>
    <row r="431" ht="12.75" customHeight="1" x14ac:dyDescent="0.25"/>
    <row r="432" ht="12.75" customHeight="1" x14ac:dyDescent="0.25"/>
    <row r="433" ht="12.75" customHeight="1" x14ac:dyDescent="0.25"/>
    <row r="434" ht="12.75" customHeight="1" x14ac:dyDescent="0.25"/>
    <row r="435" ht="12.75" customHeight="1" x14ac:dyDescent="0.25"/>
    <row r="436" ht="12.75" customHeight="1" x14ac:dyDescent="0.25"/>
    <row r="437" ht="12.75" customHeight="1" x14ac:dyDescent="0.25"/>
    <row r="438" ht="12.75" customHeight="1" x14ac:dyDescent="0.25"/>
    <row r="439" ht="12.75" customHeight="1" x14ac:dyDescent="0.25"/>
    <row r="440" ht="12.75" customHeight="1" x14ac:dyDescent="0.25"/>
    <row r="441" ht="12.75" customHeight="1" x14ac:dyDescent="0.25"/>
    <row r="442" ht="12.75" customHeight="1" x14ac:dyDescent="0.25"/>
    <row r="443" ht="12.75" customHeight="1" x14ac:dyDescent="0.25"/>
    <row r="444" ht="12.75" customHeight="1" x14ac:dyDescent="0.25"/>
    <row r="445" ht="12.75" customHeight="1" x14ac:dyDescent="0.25"/>
    <row r="446" ht="12.75" customHeight="1" x14ac:dyDescent="0.25"/>
    <row r="447" ht="12.75" customHeight="1" x14ac:dyDescent="0.25"/>
    <row r="448" ht="12.75" customHeight="1" x14ac:dyDescent="0.25"/>
    <row r="449" ht="12.75" customHeight="1" x14ac:dyDescent="0.25"/>
    <row r="450" ht="12.75" customHeight="1" x14ac:dyDescent="0.25"/>
    <row r="451" ht="12.75" customHeight="1" x14ac:dyDescent="0.25"/>
    <row r="452" ht="12.75" customHeight="1" x14ac:dyDescent="0.25"/>
    <row r="453" ht="12.75" customHeight="1" x14ac:dyDescent="0.25"/>
    <row r="454" ht="12.75" customHeight="1" x14ac:dyDescent="0.25"/>
    <row r="455" ht="12.75" customHeight="1" x14ac:dyDescent="0.25"/>
    <row r="456" ht="12.75" customHeight="1" x14ac:dyDescent="0.25"/>
    <row r="457" ht="12.75" customHeight="1" x14ac:dyDescent="0.25"/>
    <row r="458" ht="12.75" customHeight="1" x14ac:dyDescent="0.25"/>
    <row r="459" ht="12.75" customHeight="1" x14ac:dyDescent="0.25"/>
    <row r="460" ht="12.75" customHeight="1" x14ac:dyDescent="0.25"/>
    <row r="461" ht="12.75" customHeight="1" x14ac:dyDescent="0.25"/>
    <row r="462" ht="12.75" customHeight="1" x14ac:dyDescent="0.25"/>
    <row r="463" ht="12.75" customHeight="1" x14ac:dyDescent="0.25"/>
    <row r="464" ht="12.75" customHeight="1" x14ac:dyDescent="0.25"/>
    <row r="465" ht="12.75" customHeight="1" x14ac:dyDescent="0.25"/>
    <row r="466" ht="12.75" customHeight="1" x14ac:dyDescent="0.25"/>
    <row r="467" ht="12.75" customHeight="1" x14ac:dyDescent="0.25"/>
    <row r="468" ht="12.75" customHeight="1" x14ac:dyDescent="0.25"/>
    <row r="469" ht="12.75" customHeight="1" x14ac:dyDescent="0.25"/>
    <row r="470" ht="12.75" customHeight="1" x14ac:dyDescent="0.25"/>
    <row r="471" ht="12.75" customHeight="1" x14ac:dyDescent="0.25"/>
    <row r="472" ht="12.75" customHeight="1" x14ac:dyDescent="0.25"/>
    <row r="473" ht="12.75" customHeight="1" x14ac:dyDescent="0.25"/>
    <row r="474" ht="12.75" customHeight="1" x14ac:dyDescent="0.25"/>
    <row r="475" ht="12.75" customHeight="1" x14ac:dyDescent="0.25"/>
    <row r="476" ht="12.75" customHeight="1" x14ac:dyDescent="0.25"/>
    <row r="477" ht="12.75" customHeight="1" x14ac:dyDescent="0.25"/>
    <row r="478" ht="12.75" customHeight="1" x14ac:dyDescent="0.25"/>
    <row r="479" ht="12.75" customHeight="1" x14ac:dyDescent="0.25"/>
    <row r="480" ht="12.75" customHeight="1" x14ac:dyDescent="0.25"/>
    <row r="481" ht="12.75" customHeight="1" x14ac:dyDescent="0.25"/>
    <row r="482" ht="12.75" customHeight="1" x14ac:dyDescent="0.25"/>
    <row r="483" ht="12.75" customHeight="1" x14ac:dyDescent="0.25"/>
    <row r="484" ht="12.75" customHeight="1" x14ac:dyDescent="0.25"/>
    <row r="485" ht="12.75" customHeight="1" x14ac:dyDescent="0.25"/>
    <row r="486" ht="12.75" customHeight="1" x14ac:dyDescent="0.25"/>
    <row r="487" ht="12.75" customHeight="1" x14ac:dyDescent="0.25"/>
    <row r="488" ht="12.75" customHeight="1" x14ac:dyDescent="0.25"/>
    <row r="489" ht="12.75" customHeight="1" x14ac:dyDescent="0.25"/>
    <row r="490" ht="12.75" customHeight="1" x14ac:dyDescent="0.25"/>
    <row r="491" ht="12.75" customHeight="1" x14ac:dyDescent="0.25"/>
    <row r="492" ht="12.75" customHeight="1" x14ac:dyDescent="0.25"/>
    <row r="493" ht="12.75" customHeight="1" x14ac:dyDescent="0.25"/>
    <row r="494" ht="12.75" customHeight="1" x14ac:dyDescent="0.25"/>
    <row r="495" ht="12.75" customHeight="1" x14ac:dyDescent="0.25"/>
    <row r="496" ht="12.75" customHeight="1" x14ac:dyDescent="0.25"/>
    <row r="497" ht="12.75" customHeight="1" x14ac:dyDescent="0.25"/>
    <row r="498" ht="12.75" customHeight="1" x14ac:dyDescent="0.25"/>
    <row r="499" ht="12.75" customHeight="1" x14ac:dyDescent="0.25"/>
    <row r="500" ht="12.75" customHeight="1" x14ac:dyDescent="0.25"/>
    <row r="501" ht="12.75" customHeight="1" x14ac:dyDescent="0.25"/>
    <row r="502" ht="12.75" customHeight="1" x14ac:dyDescent="0.25"/>
    <row r="503" ht="12.75" customHeight="1" x14ac:dyDescent="0.25"/>
    <row r="504" ht="12.75" customHeight="1" x14ac:dyDescent="0.25"/>
    <row r="505" ht="12.75" customHeight="1" x14ac:dyDescent="0.25"/>
    <row r="506" ht="12.75" customHeight="1" x14ac:dyDescent="0.25"/>
    <row r="507" ht="12.75" customHeight="1" x14ac:dyDescent="0.25"/>
    <row r="508" ht="12.75" customHeight="1" x14ac:dyDescent="0.25"/>
    <row r="509" ht="12.75" customHeight="1" x14ac:dyDescent="0.25"/>
    <row r="510" ht="12.75" customHeight="1" x14ac:dyDescent="0.25"/>
    <row r="511" ht="12.75" customHeight="1" x14ac:dyDescent="0.25"/>
    <row r="512" ht="12.75" customHeight="1" x14ac:dyDescent="0.25"/>
    <row r="513" ht="12.75" customHeight="1" x14ac:dyDescent="0.25"/>
    <row r="514" ht="12.75" customHeight="1" x14ac:dyDescent="0.25"/>
    <row r="515" ht="12.75" customHeight="1" x14ac:dyDescent="0.25"/>
    <row r="516" ht="12.75" customHeight="1" x14ac:dyDescent="0.25"/>
    <row r="517" ht="12.75" customHeight="1" x14ac:dyDescent="0.25"/>
    <row r="518" ht="12.75" customHeight="1" x14ac:dyDescent="0.25"/>
    <row r="519" ht="12.75" customHeight="1" x14ac:dyDescent="0.25"/>
    <row r="520" ht="12.75" customHeight="1" x14ac:dyDescent="0.25"/>
    <row r="521" ht="12.75" customHeight="1" x14ac:dyDescent="0.25"/>
    <row r="522" ht="12.75" customHeight="1" x14ac:dyDescent="0.25"/>
    <row r="523" ht="12.75" customHeight="1" x14ac:dyDescent="0.25"/>
    <row r="524" ht="12.75" customHeight="1" x14ac:dyDescent="0.25"/>
    <row r="525" ht="12.75" customHeight="1" x14ac:dyDescent="0.25"/>
    <row r="526" ht="12.75" customHeight="1" x14ac:dyDescent="0.25"/>
    <row r="527" ht="12.75" customHeight="1" x14ac:dyDescent="0.25"/>
    <row r="528" ht="12.75" customHeight="1" x14ac:dyDescent="0.25"/>
    <row r="529" ht="12.75" customHeight="1" x14ac:dyDescent="0.25"/>
    <row r="530" ht="12.75" customHeight="1" x14ac:dyDescent="0.25"/>
    <row r="531" ht="12.75" customHeight="1" x14ac:dyDescent="0.25"/>
    <row r="532" ht="12.75" customHeight="1" x14ac:dyDescent="0.25"/>
    <row r="533" ht="12.75" customHeight="1" x14ac:dyDescent="0.25"/>
    <row r="534" ht="12.75" customHeight="1" x14ac:dyDescent="0.25"/>
    <row r="535" ht="12.75" customHeight="1" x14ac:dyDescent="0.25"/>
    <row r="536" ht="12.75" customHeight="1" x14ac:dyDescent="0.25"/>
    <row r="537" ht="12.75" customHeight="1" x14ac:dyDescent="0.25"/>
    <row r="538" ht="12.75" customHeight="1" x14ac:dyDescent="0.25"/>
    <row r="539" ht="12.75" customHeight="1" x14ac:dyDescent="0.25"/>
    <row r="540" ht="12.75" customHeight="1" x14ac:dyDescent="0.25"/>
    <row r="541" ht="12.75" customHeight="1" x14ac:dyDescent="0.25"/>
    <row r="542" ht="12.75" customHeight="1" x14ac:dyDescent="0.25"/>
    <row r="543" ht="12.75" customHeight="1" x14ac:dyDescent="0.25"/>
    <row r="544" ht="12.75" customHeight="1" x14ac:dyDescent="0.25"/>
    <row r="545" ht="12.75" customHeight="1" x14ac:dyDescent="0.25"/>
    <row r="546" ht="12.75" customHeight="1" x14ac:dyDescent="0.25"/>
    <row r="547" ht="12.75" customHeight="1" x14ac:dyDescent="0.25"/>
    <row r="548" ht="12.75" customHeight="1" x14ac:dyDescent="0.25"/>
    <row r="549" ht="12.75" customHeight="1" x14ac:dyDescent="0.25"/>
    <row r="550" ht="12.75" customHeight="1" x14ac:dyDescent="0.25"/>
    <row r="551" ht="12.75" customHeight="1" x14ac:dyDescent="0.25"/>
    <row r="552" ht="12.75" customHeight="1" x14ac:dyDescent="0.25"/>
    <row r="553" ht="12.75" customHeight="1" x14ac:dyDescent="0.25"/>
    <row r="554" ht="12.75" customHeight="1" x14ac:dyDescent="0.25"/>
    <row r="555" ht="12.75" customHeight="1" x14ac:dyDescent="0.25"/>
    <row r="556" ht="12.75" customHeight="1" x14ac:dyDescent="0.25"/>
    <row r="557" ht="12.75" customHeight="1" x14ac:dyDescent="0.25"/>
    <row r="558" ht="12.75" customHeight="1" x14ac:dyDescent="0.25"/>
    <row r="559" ht="12.75" customHeight="1" x14ac:dyDescent="0.25"/>
    <row r="560" ht="12.75" customHeight="1" x14ac:dyDescent="0.25"/>
    <row r="561" ht="12.75" customHeight="1" x14ac:dyDescent="0.25"/>
    <row r="562" ht="12.75" customHeight="1" x14ac:dyDescent="0.25"/>
    <row r="563" ht="12.75" customHeight="1" x14ac:dyDescent="0.25"/>
    <row r="564" ht="12.75" customHeight="1" x14ac:dyDescent="0.25"/>
    <row r="565" ht="12.75" customHeight="1" x14ac:dyDescent="0.25"/>
    <row r="566" ht="12.75" customHeight="1" x14ac:dyDescent="0.25"/>
    <row r="567" ht="12.75" customHeight="1" x14ac:dyDescent="0.25"/>
    <row r="568" ht="12.75" customHeight="1" x14ac:dyDescent="0.25"/>
    <row r="569" ht="12.75" customHeight="1" x14ac:dyDescent="0.25"/>
    <row r="570" ht="12.75" customHeight="1" x14ac:dyDescent="0.25"/>
    <row r="571" ht="12.75" customHeight="1" x14ac:dyDescent="0.25"/>
    <row r="572" ht="12.75" customHeight="1" x14ac:dyDescent="0.25"/>
    <row r="573" ht="12.75" customHeight="1" x14ac:dyDescent="0.25"/>
    <row r="574" ht="12.75" customHeight="1" x14ac:dyDescent="0.25"/>
    <row r="575" ht="12.75" customHeight="1" x14ac:dyDescent="0.25"/>
    <row r="576" ht="12.75" customHeight="1" x14ac:dyDescent="0.25"/>
    <row r="577" ht="12.75" customHeight="1" x14ac:dyDescent="0.25"/>
    <row r="578" ht="12.75" customHeight="1" x14ac:dyDescent="0.25"/>
    <row r="579" ht="12.75" customHeight="1" x14ac:dyDescent="0.25"/>
    <row r="580" ht="12.75" customHeight="1" x14ac:dyDescent="0.25"/>
    <row r="581" ht="12.75" customHeight="1" x14ac:dyDescent="0.25"/>
    <row r="582" ht="12.75" customHeight="1" x14ac:dyDescent="0.25"/>
    <row r="583" ht="12.75" customHeight="1" x14ac:dyDescent="0.25"/>
    <row r="584" ht="12.75" customHeight="1" x14ac:dyDescent="0.25"/>
    <row r="585" ht="12.75" customHeight="1" x14ac:dyDescent="0.25"/>
    <row r="586" ht="12.75" customHeight="1" x14ac:dyDescent="0.25"/>
    <row r="587" ht="12.75" customHeight="1" x14ac:dyDescent="0.25"/>
    <row r="588" ht="12.75" customHeight="1" x14ac:dyDescent="0.25"/>
    <row r="589" ht="12.75" customHeight="1" x14ac:dyDescent="0.25"/>
    <row r="590" ht="12.75" customHeight="1" x14ac:dyDescent="0.25"/>
    <row r="591" ht="12.75" customHeight="1" x14ac:dyDescent="0.25"/>
    <row r="592" ht="12.75" customHeight="1" x14ac:dyDescent="0.25"/>
    <row r="593" ht="12.75" customHeight="1" x14ac:dyDescent="0.25"/>
    <row r="594" ht="12.75" customHeight="1" x14ac:dyDescent="0.25"/>
    <row r="595" ht="12.75" customHeight="1" x14ac:dyDescent="0.25"/>
    <row r="596" ht="12.75" customHeight="1" x14ac:dyDescent="0.25"/>
    <row r="597" ht="12.75" customHeight="1" x14ac:dyDescent="0.25"/>
    <row r="598" ht="12.75" customHeight="1" x14ac:dyDescent="0.25"/>
    <row r="599" ht="12.75" customHeight="1" x14ac:dyDescent="0.25"/>
    <row r="600" ht="12.75" customHeight="1" x14ac:dyDescent="0.25"/>
    <row r="601" ht="12.75" customHeight="1" x14ac:dyDescent="0.25"/>
    <row r="602" ht="12.75" customHeight="1" x14ac:dyDescent="0.25"/>
    <row r="603" ht="12.75" customHeight="1" x14ac:dyDescent="0.25"/>
    <row r="604" ht="12.75" customHeight="1" x14ac:dyDescent="0.25"/>
    <row r="605" ht="12.75" customHeight="1" x14ac:dyDescent="0.25"/>
    <row r="606" ht="12.75" customHeight="1" x14ac:dyDescent="0.25"/>
    <row r="607" ht="12.75" customHeight="1" x14ac:dyDescent="0.25"/>
    <row r="608" ht="12.75" customHeight="1" x14ac:dyDescent="0.25"/>
    <row r="609" ht="12.75" customHeight="1" x14ac:dyDescent="0.25"/>
    <row r="610" ht="12.75" customHeight="1" x14ac:dyDescent="0.25"/>
    <row r="611" ht="12.75" customHeight="1" x14ac:dyDescent="0.25"/>
    <row r="612" ht="12.75" customHeight="1" x14ac:dyDescent="0.25"/>
    <row r="613" ht="12.75" customHeight="1" x14ac:dyDescent="0.25"/>
    <row r="614" ht="12.75" customHeight="1" x14ac:dyDescent="0.25"/>
    <row r="615" ht="12.75" customHeight="1" x14ac:dyDescent="0.25"/>
    <row r="616" ht="12.75" customHeight="1" x14ac:dyDescent="0.25"/>
    <row r="617" ht="12.75" customHeight="1" x14ac:dyDescent="0.25"/>
    <row r="618" ht="12.75" customHeight="1" x14ac:dyDescent="0.25"/>
    <row r="619" ht="12.75" customHeight="1" x14ac:dyDescent="0.25"/>
    <row r="620" ht="12.75" customHeight="1" x14ac:dyDescent="0.25"/>
    <row r="621" ht="12.75" customHeight="1" x14ac:dyDescent="0.25"/>
    <row r="622" ht="12.75" customHeight="1" x14ac:dyDescent="0.25"/>
    <row r="623" ht="12.75" customHeight="1" x14ac:dyDescent="0.25"/>
    <row r="624" ht="12.75" customHeight="1" x14ac:dyDescent="0.25"/>
    <row r="625" ht="12.75" customHeight="1" x14ac:dyDescent="0.25"/>
    <row r="626" ht="12.75" customHeight="1" x14ac:dyDescent="0.25"/>
    <row r="627" ht="12.75" customHeight="1" x14ac:dyDescent="0.25"/>
    <row r="628" ht="12.75" customHeight="1" x14ac:dyDescent="0.25"/>
    <row r="629" ht="12.75" customHeight="1" x14ac:dyDescent="0.25"/>
    <row r="630" ht="12.75" customHeight="1" x14ac:dyDescent="0.25"/>
    <row r="631" ht="12.75" customHeight="1" x14ac:dyDescent="0.25"/>
    <row r="632" ht="12.75" customHeight="1" x14ac:dyDescent="0.25"/>
    <row r="633" ht="12.75" customHeight="1" x14ac:dyDescent="0.25"/>
    <row r="634" ht="12.75" customHeight="1" x14ac:dyDescent="0.25"/>
    <row r="635" ht="12.75" customHeight="1" x14ac:dyDescent="0.25"/>
    <row r="636" ht="12.75" customHeight="1" x14ac:dyDescent="0.25"/>
    <row r="637" ht="12.75" customHeight="1" x14ac:dyDescent="0.25"/>
    <row r="638" ht="12.75" customHeight="1" x14ac:dyDescent="0.25"/>
    <row r="639" ht="12.75" customHeight="1" x14ac:dyDescent="0.25"/>
    <row r="640" ht="12.75" customHeight="1" x14ac:dyDescent="0.25"/>
    <row r="641" ht="12.75" customHeight="1" x14ac:dyDescent="0.25"/>
    <row r="642" ht="12.75" customHeight="1" x14ac:dyDescent="0.25"/>
    <row r="643" ht="12.75" customHeight="1" x14ac:dyDescent="0.25"/>
    <row r="644" ht="12.75" customHeight="1" x14ac:dyDescent="0.25"/>
    <row r="645" ht="12.75" customHeight="1" x14ac:dyDescent="0.25"/>
    <row r="646" ht="12.75" customHeight="1" x14ac:dyDescent="0.25"/>
    <row r="647" ht="12.75" customHeight="1" x14ac:dyDescent="0.25"/>
    <row r="648" ht="12.75" customHeight="1" x14ac:dyDescent="0.25"/>
    <row r="649" ht="12.75" customHeight="1" x14ac:dyDescent="0.25"/>
    <row r="650" ht="12.75" customHeight="1" x14ac:dyDescent="0.25"/>
    <row r="651" ht="12.75" customHeight="1" x14ac:dyDescent="0.25"/>
    <row r="652" ht="12.75" customHeight="1" x14ac:dyDescent="0.25"/>
    <row r="653" ht="12.75" customHeight="1" x14ac:dyDescent="0.25"/>
    <row r="654" ht="12.75" customHeight="1" x14ac:dyDescent="0.25"/>
    <row r="655" ht="12.75" customHeight="1" x14ac:dyDescent="0.25"/>
    <row r="656" ht="12.75" customHeight="1" x14ac:dyDescent="0.25"/>
    <row r="657" ht="12.75" customHeight="1" x14ac:dyDescent="0.25"/>
    <row r="658" ht="12.75" customHeight="1" x14ac:dyDescent="0.25"/>
    <row r="659" ht="12.75" customHeight="1" x14ac:dyDescent="0.25"/>
    <row r="660" ht="12.75" customHeight="1" x14ac:dyDescent="0.25"/>
    <row r="661" ht="12.75" customHeight="1" x14ac:dyDescent="0.25"/>
    <row r="662" ht="12.75" customHeight="1" x14ac:dyDescent="0.25"/>
    <row r="663" ht="12.75" customHeight="1" x14ac:dyDescent="0.25"/>
    <row r="664" ht="12.75" customHeight="1" x14ac:dyDescent="0.25"/>
    <row r="665" ht="12.75" customHeight="1" x14ac:dyDescent="0.25"/>
    <row r="666" ht="12.75" customHeight="1" x14ac:dyDescent="0.25"/>
    <row r="667" ht="12.75" customHeight="1" x14ac:dyDescent="0.25"/>
    <row r="668" ht="12.75" customHeight="1" x14ac:dyDescent="0.25"/>
    <row r="669" ht="12.75" customHeight="1" x14ac:dyDescent="0.25"/>
    <row r="670" ht="12.75" customHeight="1" x14ac:dyDescent="0.25"/>
    <row r="671" ht="12.75" customHeight="1" x14ac:dyDescent="0.25"/>
    <row r="672" ht="12.75" customHeight="1" x14ac:dyDescent="0.25"/>
    <row r="673" ht="12.75" customHeight="1" x14ac:dyDescent="0.25"/>
    <row r="674" ht="12.75" customHeight="1" x14ac:dyDescent="0.25"/>
    <row r="675" ht="12.75" customHeight="1" x14ac:dyDescent="0.25"/>
    <row r="676" ht="12.75" customHeight="1" x14ac:dyDescent="0.25"/>
    <row r="677" ht="12.75" customHeight="1" x14ac:dyDescent="0.25"/>
    <row r="678" ht="12.75" customHeight="1" x14ac:dyDescent="0.25"/>
    <row r="679" ht="12.75" customHeight="1" x14ac:dyDescent="0.25"/>
    <row r="680" ht="12.75" customHeight="1" x14ac:dyDescent="0.25"/>
    <row r="681" ht="12.75" customHeight="1" x14ac:dyDescent="0.25"/>
    <row r="682" ht="12.75" customHeight="1" x14ac:dyDescent="0.25"/>
    <row r="683" ht="12.75" customHeight="1" x14ac:dyDescent="0.25"/>
    <row r="684" ht="12.75" customHeight="1" x14ac:dyDescent="0.25"/>
    <row r="685" ht="12.75" customHeight="1" x14ac:dyDescent="0.25"/>
    <row r="686" ht="12.75" customHeight="1" x14ac:dyDescent="0.25"/>
    <row r="687" ht="12.75" customHeight="1" x14ac:dyDescent="0.25"/>
    <row r="688" ht="12.75" customHeight="1" x14ac:dyDescent="0.25"/>
    <row r="689" ht="12.75" customHeight="1" x14ac:dyDescent="0.25"/>
    <row r="690" ht="12.75" customHeight="1" x14ac:dyDescent="0.25"/>
    <row r="691" ht="12.75" customHeight="1" x14ac:dyDescent="0.25"/>
    <row r="692" ht="12.75" customHeight="1" x14ac:dyDescent="0.25"/>
    <row r="693" ht="12.75" customHeight="1" x14ac:dyDescent="0.25"/>
    <row r="694" ht="12.75" customHeight="1" x14ac:dyDescent="0.25"/>
    <row r="695" ht="12.75" customHeight="1" x14ac:dyDescent="0.25"/>
    <row r="696" ht="12.75" customHeight="1" x14ac:dyDescent="0.25"/>
    <row r="697" ht="12.75" customHeight="1" x14ac:dyDescent="0.25"/>
    <row r="698" ht="12.75" customHeight="1" x14ac:dyDescent="0.25"/>
    <row r="699" ht="12.75" customHeight="1" x14ac:dyDescent="0.25"/>
    <row r="700" ht="12.75" customHeight="1" x14ac:dyDescent="0.25"/>
    <row r="701" ht="12.75" customHeight="1" x14ac:dyDescent="0.25"/>
    <row r="702" ht="12.75" customHeight="1" x14ac:dyDescent="0.25"/>
    <row r="703" ht="12.75" customHeight="1" x14ac:dyDescent="0.25"/>
    <row r="704" ht="12.75" customHeight="1" x14ac:dyDescent="0.25"/>
    <row r="705" ht="12.75" customHeight="1" x14ac:dyDescent="0.25"/>
    <row r="706" ht="12.75" customHeight="1" x14ac:dyDescent="0.25"/>
    <row r="707" ht="12.75" customHeight="1" x14ac:dyDescent="0.25"/>
    <row r="708" ht="12.75" customHeight="1" x14ac:dyDescent="0.25"/>
    <row r="709" ht="12.75" customHeight="1" x14ac:dyDescent="0.25"/>
    <row r="710" ht="12.75" customHeight="1" x14ac:dyDescent="0.25"/>
    <row r="711" ht="12.75" customHeight="1" x14ac:dyDescent="0.25"/>
    <row r="712" ht="12.75" customHeight="1" x14ac:dyDescent="0.25"/>
    <row r="713" ht="12.75" customHeight="1" x14ac:dyDescent="0.25"/>
    <row r="714" ht="12.75" customHeight="1" x14ac:dyDescent="0.25"/>
    <row r="715" ht="12.75" customHeight="1" x14ac:dyDescent="0.25"/>
    <row r="716" ht="12.75" customHeight="1" x14ac:dyDescent="0.25"/>
    <row r="717" ht="12.75" customHeight="1" x14ac:dyDescent="0.25"/>
    <row r="718" ht="12.75" customHeight="1" x14ac:dyDescent="0.25"/>
    <row r="719" ht="12.75" customHeight="1" x14ac:dyDescent="0.25"/>
    <row r="720" ht="12.75" customHeight="1" x14ac:dyDescent="0.25"/>
    <row r="721" ht="12.75" customHeight="1" x14ac:dyDescent="0.25"/>
    <row r="722" ht="12.75" customHeight="1" x14ac:dyDescent="0.25"/>
    <row r="723" ht="12.75" customHeight="1" x14ac:dyDescent="0.25"/>
    <row r="724" ht="12.75" customHeight="1" x14ac:dyDescent="0.25"/>
    <row r="725" ht="12.75" customHeight="1" x14ac:dyDescent="0.25"/>
    <row r="726" ht="12.75" customHeight="1" x14ac:dyDescent="0.25"/>
    <row r="727" ht="12.75" customHeight="1" x14ac:dyDescent="0.25"/>
    <row r="728" ht="12.75" customHeight="1" x14ac:dyDescent="0.25"/>
    <row r="729" ht="12.75" customHeight="1" x14ac:dyDescent="0.25"/>
    <row r="730" ht="12.75" customHeight="1" x14ac:dyDescent="0.25"/>
    <row r="731" ht="12.75" customHeight="1" x14ac:dyDescent="0.25"/>
    <row r="732" ht="12.75" customHeight="1" x14ac:dyDescent="0.25"/>
    <row r="733" ht="12.75" customHeight="1" x14ac:dyDescent="0.25"/>
    <row r="734" ht="12.75" customHeight="1" x14ac:dyDescent="0.25"/>
    <row r="735" ht="12.75" customHeight="1" x14ac:dyDescent="0.25"/>
    <row r="736" ht="12.75" customHeight="1" x14ac:dyDescent="0.25"/>
    <row r="737" ht="12.75" customHeight="1" x14ac:dyDescent="0.25"/>
    <row r="738" ht="12.75" customHeight="1" x14ac:dyDescent="0.25"/>
    <row r="739" ht="12.75" customHeight="1" x14ac:dyDescent="0.25"/>
    <row r="740" ht="12.75" customHeight="1" x14ac:dyDescent="0.25"/>
    <row r="741" ht="12.75" customHeight="1" x14ac:dyDescent="0.25"/>
    <row r="742" ht="12.75" customHeight="1" x14ac:dyDescent="0.25"/>
    <row r="743" ht="12.75" customHeight="1" x14ac:dyDescent="0.25"/>
    <row r="744" ht="12.75" customHeight="1" x14ac:dyDescent="0.25"/>
    <row r="745" ht="12.75" customHeight="1" x14ac:dyDescent="0.25"/>
    <row r="746" ht="12.75" customHeight="1" x14ac:dyDescent="0.25"/>
    <row r="747" ht="12.75" customHeight="1" x14ac:dyDescent="0.25"/>
    <row r="748" ht="12.75" customHeight="1" x14ac:dyDescent="0.25"/>
    <row r="749" ht="12.75" customHeight="1" x14ac:dyDescent="0.25"/>
    <row r="750" ht="12.75" customHeight="1" x14ac:dyDescent="0.25"/>
    <row r="751" ht="12.75" customHeight="1" x14ac:dyDescent="0.25"/>
    <row r="752" ht="12.75" customHeight="1" x14ac:dyDescent="0.25"/>
    <row r="753" ht="12.75" customHeight="1" x14ac:dyDescent="0.25"/>
    <row r="754" ht="12.75" customHeight="1" x14ac:dyDescent="0.25"/>
    <row r="755" ht="12.75" customHeight="1" x14ac:dyDescent="0.25"/>
    <row r="756" ht="12.75" customHeight="1" x14ac:dyDescent="0.25"/>
    <row r="757" ht="12.75" customHeight="1" x14ac:dyDescent="0.25"/>
    <row r="758" ht="12.75" customHeight="1" x14ac:dyDescent="0.25"/>
    <row r="759" ht="12.75" customHeight="1" x14ac:dyDescent="0.25"/>
    <row r="760" ht="12.75" customHeight="1" x14ac:dyDescent="0.25"/>
    <row r="761" ht="12.75" customHeight="1" x14ac:dyDescent="0.25"/>
    <row r="762" ht="12.75" customHeight="1" x14ac:dyDescent="0.25"/>
    <row r="763" ht="12.75" customHeight="1" x14ac:dyDescent="0.25"/>
    <row r="764" ht="12.75" customHeight="1" x14ac:dyDescent="0.25"/>
    <row r="765" ht="12.75" customHeight="1" x14ac:dyDescent="0.25"/>
    <row r="766" ht="12.75" customHeight="1" x14ac:dyDescent="0.25"/>
    <row r="767" ht="12.75" customHeight="1" x14ac:dyDescent="0.25"/>
    <row r="768" ht="12.75" customHeight="1" x14ac:dyDescent="0.25"/>
    <row r="769" ht="12.75" customHeight="1" x14ac:dyDescent="0.25"/>
    <row r="770" ht="12.75" customHeight="1" x14ac:dyDescent="0.25"/>
    <row r="771" ht="12.75" customHeight="1" x14ac:dyDescent="0.25"/>
    <row r="772" ht="12.75" customHeight="1" x14ac:dyDescent="0.25"/>
    <row r="773" ht="12.75" customHeight="1" x14ac:dyDescent="0.25"/>
    <row r="774" ht="12.75" customHeight="1" x14ac:dyDescent="0.25"/>
    <row r="775" ht="12.75" customHeight="1" x14ac:dyDescent="0.25"/>
    <row r="776" ht="12.75" customHeight="1" x14ac:dyDescent="0.25"/>
    <row r="777" ht="12.75" customHeight="1" x14ac:dyDescent="0.25"/>
    <row r="778" ht="12.75" customHeight="1" x14ac:dyDescent="0.25"/>
    <row r="779" ht="12.75" customHeight="1" x14ac:dyDescent="0.25"/>
    <row r="780" ht="12.75" customHeight="1" x14ac:dyDescent="0.25"/>
    <row r="781" ht="12.75" customHeight="1" x14ac:dyDescent="0.25"/>
    <row r="782" ht="12.75" customHeight="1" x14ac:dyDescent="0.25"/>
    <row r="783" ht="12.75" customHeight="1" x14ac:dyDescent="0.25"/>
    <row r="784" ht="12.75" customHeight="1" x14ac:dyDescent="0.25"/>
    <row r="785" ht="12.75" customHeight="1" x14ac:dyDescent="0.25"/>
    <row r="786" ht="12.75" customHeight="1" x14ac:dyDescent="0.25"/>
    <row r="787" ht="12.75" customHeight="1" x14ac:dyDescent="0.25"/>
    <row r="788" ht="12.75" customHeight="1" x14ac:dyDescent="0.25"/>
    <row r="789" ht="12.75" customHeight="1" x14ac:dyDescent="0.25"/>
    <row r="790" ht="12.75" customHeight="1" x14ac:dyDescent="0.25"/>
    <row r="791" ht="12.75" customHeight="1" x14ac:dyDescent="0.25"/>
    <row r="792" ht="12.75" customHeight="1" x14ac:dyDescent="0.25"/>
    <row r="793" ht="12.75" customHeight="1" x14ac:dyDescent="0.25"/>
    <row r="794" ht="12.75" customHeight="1" x14ac:dyDescent="0.25"/>
    <row r="795" ht="12.75" customHeight="1" x14ac:dyDescent="0.25"/>
    <row r="796" ht="12.75" customHeight="1" x14ac:dyDescent="0.25"/>
    <row r="797" ht="12.75" customHeight="1" x14ac:dyDescent="0.25"/>
    <row r="798" ht="12.75" customHeight="1" x14ac:dyDescent="0.25"/>
    <row r="799" ht="12.75" customHeight="1" x14ac:dyDescent="0.25"/>
    <row r="800" ht="12.75" customHeight="1" x14ac:dyDescent="0.25"/>
    <row r="801" ht="12.75" customHeight="1" x14ac:dyDescent="0.25"/>
    <row r="802" ht="12.75" customHeight="1" x14ac:dyDescent="0.25"/>
    <row r="803" ht="12.75" customHeight="1" x14ac:dyDescent="0.25"/>
    <row r="804" ht="12.75" customHeight="1" x14ac:dyDescent="0.25"/>
    <row r="805" ht="12.75" customHeight="1" x14ac:dyDescent="0.25"/>
    <row r="806" ht="12.75" customHeight="1" x14ac:dyDescent="0.25"/>
    <row r="807" ht="12.75" customHeight="1" x14ac:dyDescent="0.25"/>
    <row r="808" ht="12.75" customHeight="1" x14ac:dyDescent="0.25"/>
    <row r="809" ht="12.75" customHeight="1" x14ac:dyDescent="0.25"/>
    <row r="810" ht="12.75" customHeight="1" x14ac:dyDescent="0.25"/>
    <row r="811" ht="12.75" customHeight="1" x14ac:dyDescent="0.25"/>
    <row r="812" ht="12.75" customHeight="1" x14ac:dyDescent="0.25"/>
    <row r="813" ht="12.75" customHeight="1" x14ac:dyDescent="0.25"/>
    <row r="814" ht="12.75" customHeight="1" x14ac:dyDescent="0.25"/>
    <row r="815" ht="12.75" customHeight="1" x14ac:dyDescent="0.25"/>
    <row r="816" ht="12.75" customHeight="1" x14ac:dyDescent="0.25"/>
    <row r="817" ht="12.75" customHeight="1" x14ac:dyDescent="0.25"/>
    <row r="818" ht="12.75" customHeight="1" x14ac:dyDescent="0.25"/>
    <row r="819" ht="12.75" customHeight="1" x14ac:dyDescent="0.25"/>
    <row r="820" ht="12.75" customHeight="1" x14ac:dyDescent="0.25"/>
    <row r="821" ht="12.75" customHeight="1" x14ac:dyDescent="0.25"/>
    <row r="822" ht="12.75" customHeight="1" x14ac:dyDescent="0.25"/>
    <row r="823" ht="12.75" customHeight="1" x14ac:dyDescent="0.25"/>
    <row r="824" ht="12.75" customHeight="1" x14ac:dyDescent="0.25"/>
    <row r="825" ht="12.75" customHeight="1" x14ac:dyDescent="0.25"/>
    <row r="826" ht="12.75" customHeight="1" x14ac:dyDescent="0.25"/>
    <row r="827" ht="12.75" customHeight="1" x14ac:dyDescent="0.25"/>
    <row r="828" ht="12.75" customHeight="1" x14ac:dyDescent="0.25"/>
    <row r="829" ht="12.75" customHeight="1" x14ac:dyDescent="0.25"/>
    <row r="830" ht="12.75" customHeight="1" x14ac:dyDescent="0.25"/>
    <row r="831" ht="12.75" customHeight="1" x14ac:dyDescent="0.25"/>
    <row r="832" ht="12.75" customHeight="1" x14ac:dyDescent="0.25"/>
    <row r="833" ht="12.75" customHeight="1" x14ac:dyDescent="0.25"/>
    <row r="834" ht="12.75" customHeight="1" x14ac:dyDescent="0.25"/>
    <row r="835" ht="12.75" customHeight="1" x14ac:dyDescent="0.25"/>
    <row r="836" ht="12.75" customHeight="1" x14ac:dyDescent="0.25"/>
    <row r="837" ht="12.75" customHeight="1" x14ac:dyDescent="0.25"/>
    <row r="838" ht="12.75" customHeight="1" x14ac:dyDescent="0.25"/>
    <row r="839" ht="12.75" customHeight="1" x14ac:dyDescent="0.25"/>
    <row r="840" ht="12.75" customHeight="1" x14ac:dyDescent="0.25"/>
    <row r="841" ht="12.75" customHeight="1" x14ac:dyDescent="0.25"/>
    <row r="842" ht="12.75" customHeight="1" x14ac:dyDescent="0.25"/>
    <row r="843" ht="12.75" customHeight="1" x14ac:dyDescent="0.25"/>
    <row r="844" ht="12.75" customHeight="1" x14ac:dyDescent="0.25"/>
    <row r="845" ht="12.75" customHeight="1" x14ac:dyDescent="0.25"/>
    <row r="846" ht="12.75" customHeight="1" x14ac:dyDescent="0.25"/>
    <row r="847" ht="12.75" customHeight="1" x14ac:dyDescent="0.25"/>
    <row r="848" ht="12.75" customHeight="1" x14ac:dyDescent="0.25"/>
    <row r="849" ht="12.75" customHeight="1" x14ac:dyDescent="0.25"/>
    <row r="850" ht="12.75" customHeight="1" x14ac:dyDescent="0.25"/>
    <row r="851" ht="12.75" customHeight="1" x14ac:dyDescent="0.25"/>
    <row r="852" ht="12.75" customHeight="1" x14ac:dyDescent="0.25"/>
    <row r="853" ht="12.75" customHeight="1" x14ac:dyDescent="0.25"/>
    <row r="854" ht="12.75" customHeight="1" x14ac:dyDescent="0.25"/>
    <row r="855" ht="12.75" customHeight="1" x14ac:dyDescent="0.25"/>
    <row r="856" ht="12.75" customHeight="1" x14ac:dyDescent="0.25"/>
    <row r="857" ht="12.75" customHeight="1" x14ac:dyDescent="0.25"/>
    <row r="858" ht="12.75" customHeight="1" x14ac:dyDescent="0.25"/>
    <row r="859" ht="12.75" customHeight="1" x14ac:dyDescent="0.25"/>
    <row r="860" ht="12.75" customHeight="1" x14ac:dyDescent="0.25"/>
    <row r="861" ht="12.75" customHeight="1" x14ac:dyDescent="0.25"/>
    <row r="862" ht="12.75" customHeight="1" x14ac:dyDescent="0.25"/>
    <row r="863" ht="12.75" customHeight="1" x14ac:dyDescent="0.25"/>
    <row r="864" ht="12.75" customHeight="1" x14ac:dyDescent="0.25"/>
    <row r="865" ht="12.75" customHeight="1" x14ac:dyDescent="0.25"/>
    <row r="866" ht="12.75" customHeight="1" x14ac:dyDescent="0.25"/>
    <row r="867" ht="12.75" customHeight="1" x14ac:dyDescent="0.25"/>
    <row r="868" ht="12.75" customHeight="1" x14ac:dyDescent="0.25"/>
    <row r="869" ht="12.75" customHeight="1" x14ac:dyDescent="0.25"/>
    <row r="870" ht="12.75" customHeight="1" x14ac:dyDescent="0.25"/>
    <row r="871" ht="12.75" customHeight="1" x14ac:dyDescent="0.25"/>
    <row r="872" ht="12.75" customHeight="1" x14ac:dyDescent="0.25"/>
    <row r="873" ht="12.75" customHeight="1" x14ac:dyDescent="0.25"/>
    <row r="874" ht="12.75" customHeight="1" x14ac:dyDescent="0.25"/>
    <row r="875" ht="12.75" customHeight="1" x14ac:dyDescent="0.25"/>
    <row r="876" ht="12.75" customHeight="1" x14ac:dyDescent="0.25"/>
    <row r="877" ht="12.75" customHeight="1" x14ac:dyDescent="0.25"/>
    <row r="878" ht="12.75" customHeight="1" x14ac:dyDescent="0.25"/>
    <row r="879" ht="12.75" customHeight="1" x14ac:dyDescent="0.25"/>
    <row r="880" ht="12.75" customHeight="1" x14ac:dyDescent="0.25"/>
    <row r="881" ht="12.75" customHeight="1" x14ac:dyDescent="0.25"/>
    <row r="882" ht="12.75" customHeight="1" x14ac:dyDescent="0.25"/>
    <row r="883" ht="12.75" customHeight="1" x14ac:dyDescent="0.25"/>
    <row r="884" ht="12.75" customHeight="1" x14ac:dyDescent="0.25"/>
    <row r="885" ht="12.75" customHeight="1" x14ac:dyDescent="0.25"/>
    <row r="886" ht="12.75" customHeight="1" x14ac:dyDescent="0.25"/>
    <row r="887" ht="12.75" customHeight="1" x14ac:dyDescent="0.25"/>
    <row r="888" ht="12.75" customHeight="1" x14ac:dyDescent="0.25"/>
    <row r="889" ht="12.75" customHeight="1" x14ac:dyDescent="0.25"/>
    <row r="890" ht="12.75" customHeight="1" x14ac:dyDescent="0.25"/>
    <row r="891" ht="12.75" customHeight="1" x14ac:dyDescent="0.25"/>
    <row r="892" ht="12.75" customHeight="1" x14ac:dyDescent="0.25"/>
    <row r="893" ht="12.75" customHeight="1" x14ac:dyDescent="0.25"/>
    <row r="894" ht="12.75" customHeight="1" x14ac:dyDescent="0.25"/>
    <row r="895" ht="12.75" customHeight="1" x14ac:dyDescent="0.25"/>
    <row r="896" ht="12.75" customHeight="1" x14ac:dyDescent="0.25"/>
    <row r="897" ht="12.75" customHeight="1" x14ac:dyDescent="0.25"/>
    <row r="898" ht="12.75" customHeight="1" x14ac:dyDescent="0.25"/>
    <row r="899" ht="12.75" customHeight="1" x14ac:dyDescent="0.25"/>
    <row r="900" ht="12.75" customHeight="1" x14ac:dyDescent="0.25"/>
    <row r="901" ht="12.75" customHeight="1" x14ac:dyDescent="0.25"/>
    <row r="902" ht="12.75" customHeight="1" x14ac:dyDescent="0.25"/>
    <row r="903" ht="12.75" customHeight="1" x14ac:dyDescent="0.25"/>
    <row r="904" ht="12.75" customHeight="1" x14ac:dyDescent="0.25"/>
    <row r="905" ht="12.75" customHeight="1" x14ac:dyDescent="0.25"/>
    <row r="906" ht="12.75" customHeight="1" x14ac:dyDescent="0.25"/>
    <row r="907" ht="12.75" customHeight="1" x14ac:dyDescent="0.25"/>
    <row r="908" ht="12.75" customHeight="1" x14ac:dyDescent="0.25"/>
    <row r="909" ht="12.75" customHeight="1" x14ac:dyDescent="0.25"/>
    <row r="910" ht="12.75" customHeight="1" x14ac:dyDescent="0.25"/>
    <row r="911" ht="12.75" customHeight="1" x14ac:dyDescent="0.25"/>
    <row r="912" ht="12.75" customHeight="1" x14ac:dyDescent="0.25"/>
    <row r="913" ht="12.75" customHeight="1" x14ac:dyDescent="0.25"/>
    <row r="914" ht="12.75" customHeight="1" x14ac:dyDescent="0.25"/>
    <row r="915" ht="12.75" customHeight="1" x14ac:dyDescent="0.25"/>
    <row r="916" ht="12.75" customHeight="1" x14ac:dyDescent="0.25"/>
    <row r="917" ht="12.75" customHeight="1" x14ac:dyDescent="0.25"/>
    <row r="918" ht="12.75" customHeight="1" x14ac:dyDescent="0.25"/>
    <row r="919" ht="12.75" customHeight="1" x14ac:dyDescent="0.25"/>
    <row r="920" ht="12.75" customHeight="1" x14ac:dyDescent="0.25"/>
    <row r="921" ht="12.75" customHeight="1" x14ac:dyDescent="0.25"/>
    <row r="922" ht="12.75" customHeight="1" x14ac:dyDescent="0.25"/>
    <row r="923" ht="12.75" customHeight="1" x14ac:dyDescent="0.25"/>
    <row r="924" ht="12.75" customHeight="1" x14ac:dyDescent="0.25"/>
    <row r="925" ht="12.75" customHeight="1" x14ac:dyDescent="0.25"/>
    <row r="926" ht="12.75" customHeight="1" x14ac:dyDescent="0.25"/>
    <row r="927" ht="12.75" customHeight="1" x14ac:dyDescent="0.25"/>
    <row r="928" ht="12.75" customHeight="1" x14ac:dyDescent="0.25"/>
    <row r="929" ht="12.75" customHeight="1" x14ac:dyDescent="0.25"/>
    <row r="930" ht="12.75" customHeight="1" x14ac:dyDescent="0.25"/>
    <row r="931" ht="12.75" customHeight="1" x14ac:dyDescent="0.25"/>
    <row r="932" ht="12.75" customHeight="1" x14ac:dyDescent="0.25"/>
    <row r="933" ht="12.75" customHeight="1" x14ac:dyDescent="0.25"/>
    <row r="934" ht="12.75" customHeight="1" x14ac:dyDescent="0.25"/>
    <row r="935" ht="12.75" customHeight="1" x14ac:dyDescent="0.25"/>
    <row r="936" ht="12.75" customHeight="1" x14ac:dyDescent="0.25"/>
    <row r="937" ht="12.75" customHeight="1" x14ac:dyDescent="0.25"/>
    <row r="938" ht="12.75" customHeight="1" x14ac:dyDescent="0.25"/>
    <row r="939" ht="12.75" customHeight="1" x14ac:dyDescent="0.25"/>
    <row r="940" ht="12.75" customHeight="1" x14ac:dyDescent="0.25"/>
    <row r="941" ht="12.75" customHeight="1" x14ac:dyDescent="0.25"/>
    <row r="942" ht="12.75" customHeight="1" x14ac:dyDescent="0.25"/>
    <row r="943" ht="12.75" customHeight="1" x14ac:dyDescent="0.25"/>
    <row r="944" ht="12.75" customHeight="1" x14ac:dyDescent="0.25"/>
    <row r="945" ht="12.75" customHeight="1" x14ac:dyDescent="0.25"/>
    <row r="946" ht="12.75" customHeight="1" x14ac:dyDescent="0.25"/>
    <row r="947" ht="12.75" customHeight="1" x14ac:dyDescent="0.25"/>
    <row r="948" ht="12.75" customHeight="1" x14ac:dyDescent="0.25"/>
    <row r="949" ht="12.75" customHeight="1" x14ac:dyDescent="0.25"/>
    <row r="950" ht="12.75" customHeight="1" x14ac:dyDescent="0.25"/>
    <row r="951" ht="12.75" customHeight="1" x14ac:dyDescent="0.25"/>
    <row r="952" ht="12.75" customHeight="1" x14ac:dyDescent="0.25"/>
    <row r="953" ht="12.75" customHeight="1" x14ac:dyDescent="0.25"/>
    <row r="954" ht="12.75" customHeight="1" x14ac:dyDescent="0.25"/>
    <row r="955" ht="12.75" customHeight="1" x14ac:dyDescent="0.25"/>
    <row r="956" ht="12.75" customHeight="1" x14ac:dyDescent="0.25"/>
    <row r="957" ht="12.75" customHeight="1" x14ac:dyDescent="0.25"/>
    <row r="958" ht="12.75" customHeight="1" x14ac:dyDescent="0.25"/>
    <row r="959" ht="12.75" customHeight="1" x14ac:dyDescent="0.25"/>
    <row r="960" ht="12.75" customHeight="1" x14ac:dyDescent="0.25"/>
    <row r="961" ht="12.75" customHeight="1" x14ac:dyDescent="0.25"/>
    <row r="962" ht="12.75" customHeight="1" x14ac:dyDescent="0.25"/>
    <row r="963" ht="12.75" customHeight="1" x14ac:dyDescent="0.25"/>
    <row r="964" ht="12.75" customHeight="1" x14ac:dyDescent="0.25"/>
    <row r="965" ht="12.75" customHeight="1" x14ac:dyDescent="0.25"/>
    <row r="966" ht="12.75" customHeight="1" x14ac:dyDescent="0.25"/>
    <row r="967" ht="12.75" customHeight="1" x14ac:dyDescent="0.25"/>
    <row r="968" ht="12.75" customHeight="1" x14ac:dyDescent="0.25"/>
    <row r="969" ht="12.75" customHeight="1" x14ac:dyDescent="0.25"/>
    <row r="970" ht="12.75" customHeight="1" x14ac:dyDescent="0.25"/>
    <row r="971" ht="12.75" customHeight="1" x14ac:dyDescent="0.25"/>
    <row r="972" ht="12.75" customHeight="1" x14ac:dyDescent="0.25"/>
    <row r="973" ht="12.75" customHeight="1" x14ac:dyDescent="0.25"/>
    <row r="974" ht="12.75" customHeight="1" x14ac:dyDescent="0.25"/>
    <row r="975" ht="12.75" customHeight="1" x14ac:dyDescent="0.25"/>
    <row r="976" ht="12.75" customHeight="1" x14ac:dyDescent="0.25"/>
    <row r="977" ht="12.75" customHeight="1" x14ac:dyDescent="0.25"/>
    <row r="978" ht="12.75" customHeight="1" x14ac:dyDescent="0.25"/>
    <row r="979" ht="12.75" customHeight="1" x14ac:dyDescent="0.25"/>
    <row r="980" ht="12.75" customHeight="1" x14ac:dyDescent="0.25"/>
    <row r="981" ht="12.75" customHeight="1" x14ac:dyDescent="0.25"/>
    <row r="982" ht="12.75" customHeight="1" x14ac:dyDescent="0.25"/>
    <row r="983" ht="12.75" customHeight="1" x14ac:dyDescent="0.25"/>
    <row r="984" ht="12.75" customHeight="1" x14ac:dyDescent="0.25"/>
    <row r="985" ht="12.75" customHeight="1" x14ac:dyDescent="0.25"/>
    <row r="986" ht="12.75" customHeight="1" x14ac:dyDescent="0.25"/>
    <row r="987" ht="12.75" customHeight="1" x14ac:dyDescent="0.25"/>
    <row r="988" ht="12.75" customHeight="1" x14ac:dyDescent="0.25"/>
    <row r="989" ht="12.75" customHeight="1" x14ac:dyDescent="0.25"/>
    <row r="990" ht="12.75" customHeight="1" x14ac:dyDescent="0.25"/>
    <row r="991" ht="12.75" customHeight="1" x14ac:dyDescent="0.25"/>
    <row r="992" ht="12.75" customHeight="1" x14ac:dyDescent="0.25"/>
    <row r="993" ht="12.75" customHeight="1" x14ac:dyDescent="0.25"/>
    <row r="994" ht="12.75" customHeight="1" x14ac:dyDescent="0.25"/>
    <row r="995" ht="12.75" customHeight="1" x14ac:dyDescent="0.25"/>
    <row r="996" ht="12.75" customHeight="1" x14ac:dyDescent="0.25"/>
    <row r="997" ht="12.75" customHeight="1" x14ac:dyDescent="0.25"/>
    <row r="998" ht="12.75" customHeight="1" x14ac:dyDescent="0.25"/>
    <row r="999" ht="12.75" customHeight="1" x14ac:dyDescent="0.25"/>
    <row r="1000" ht="12.7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1</vt:i4>
      </vt:variant>
    </vt:vector>
  </HeadingPairs>
  <TitlesOfParts>
    <vt:vector size="11" baseType="lpstr">
      <vt:lpstr>Evaluación BIC</vt:lpstr>
      <vt:lpstr>Categorias proveedor</vt:lpstr>
      <vt:lpstr>Consolidado</vt:lpstr>
      <vt:lpstr>Resultado</vt:lpstr>
      <vt:lpstr>Gobierno Corporativo</vt:lpstr>
      <vt:lpstr>Modelo de Negocio</vt:lpstr>
      <vt:lpstr>Prácticas Laborales</vt:lpstr>
      <vt:lpstr>Prácticas Ambientales</vt:lpstr>
      <vt:lpstr>Prácticas con la Comunidad</vt:lpstr>
      <vt:lpstr>Hoja1</vt:lpstr>
      <vt:lpstr>Valores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Selelia Gomez Gomez</dc:creator>
  <cp:lastModifiedBy>Usuario</cp:lastModifiedBy>
  <dcterms:created xsi:type="dcterms:W3CDTF">2019-08-23T15:59:14Z</dcterms:created>
  <dcterms:modified xsi:type="dcterms:W3CDTF">2022-05-18T13:02:46Z</dcterms:modified>
</cp:coreProperties>
</file>